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0538285\Desktop\"/>
    </mc:Choice>
  </mc:AlternateContent>
  <xr:revisionPtr revIDLastSave="0" documentId="8_{3BB3669C-F940-44D1-881F-8AC6ED75F6A6}" xr6:coauthVersionLast="36" xr6:coauthVersionMax="36" xr10:uidLastSave="{00000000-0000-0000-0000-000000000000}"/>
  <bookViews>
    <workbookView xWindow="0" yWindow="0" windowWidth="23040" windowHeight="9060" tabRatio="886" xr2:uid="{00000000-000D-0000-FFFF-FFFF00000000}"/>
  </bookViews>
  <sheets>
    <sheet name="事務概要" sheetId="32" r:id="rId1"/>
    <sheet name="報酬概算" sheetId="1" r:id="rId2"/>
    <sheet name="事業所情報" sheetId="15" r:id="rId3"/>
    <sheet name="夜間算定シート" sheetId="13" r:id="rId4"/>
    <sheet name="ユニット①" sheetId="20" r:id="rId5"/>
    <sheet name="ユニット②" sheetId="21" r:id="rId6"/>
    <sheet name="ユニット③" sheetId="22" r:id="rId7"/>
    <sheet name="ユニット④" sheetId="23" r:id="rId8"/>
    <sheet name="ユニット⑤" sheetId="24" r:id="rId9"/>
    <sheet name="ユニット⑥" sheetId="25" r:id="rId10"/>
    <sheet name="ユニット⑦" sheetId="26" r:id="rId11"/>
    <sheet name="ユニット⑧" sheetId="27" r:id="rId12"/>
    <sheet name="大規模ユニ①" sheetId="28" r:id="rId13"/>
    <sheet name="大規模ユニ②" sheetId="30" r:id="rId14"/>
    <sheet name="大規模ユニ③" sheetId="31" r:id="rId15"/>
    <sheet name="国単位表" sheetId="11" r:id="rId16"/>
    <sheet name="都加算単価表" sheetId="12" r:id="rId17"/>
  </sheets>
  <definedNames>
    <definedName name="____________kk06" localSheetId="5">#REF!</definedName>
    <definedName name="____________kk06" localSheetId="6">#REF!</definedName>
    <definedName name="____________kk06" localSheetId="7">#REF!</definedName>
    <definedName name="____________kk06" localSheetId="8">#REF!</definedName>
    <definedName name="____________kk06" localSheetId="9">#REF!</definedName>
    <definedName name="____________kk06" localSheetId="10">#REF!</definedName>
    <definedName name="____________kk06" localSheetId="11">#REF!</definedName>
    <definedName name="____________kk06" localSheetId="2">#REF!</definedName>
    <definedName name="____________kk06" localSheetId="12">#REF!</definedName>
    <definedName name="____________kk06" localSheetId="13">#REF!</definedName>
    <definedName name="____________kk06" localSheetId="14">#REF!</definedName>
    <definedName name="____________kk06" localSheetId="16">#REF!</definedName>
    <definedName name="____________kk06">#REF!</definedName>
    <definedName name="____________kk29" localSheetId="5">#REF!</definedName>
    <definedName name="____________kk29" localSheetId="6">#REF!</definedName>
    <definedName name="____________kk29" localSheetId="7">#REF!</definedName>
    <definedName name="____________kk29" localSheetId="8">#REF!</definedName>
    <definedName name="____________kk29" localSheetId="9">#REF!</definedName>
    <definedName name="____________kk29" localSheetId="10">#REF!</definedName>
    <definedName name="____________kk29" localSheetId="11">#REF!</definedName>
    <definedName name="____________kk29" localSheetId="2">#REF!</definedName>
    <definedName name="____________kk29" localSheetId="12">#REF!</definedName>
    <definedName name="____________kk29" localSheetId="13">#REF!</definedName>
    <definedName name="____________kk29" localSheetId="14">#REF!</definedName>
    <definedName name="____________kk29" localSheetId="16">#REF!</definedName>
    <definedName name="____________kk29">#REF!</definedName>
    <definedName name="___________kk06" localSheetId="5">#REF!</definedName>
    <definedName name="___________kk06" localSheetId="6">#REF!</definedName>
    <definedName name="___________kk06" localSheetId="7">#REF!</definedName>
    <definedName name="___________kk06" localSheetId="8">#REF!</definedName>
    <definedName name="___________kk06" localSheetId="9">#REF!</definedName>
    <definedName name="___________kk06" localSheetId="10">#REF!</definedName>
    <definedName name="___________kk06" localSheetId="11">#REF!</definedName>
    <definedName name="___________kk06" localSheetId="2">#REF!</definedName>
    <definedName name="___________kk06" localSheetId="12">#REF!</definedName>
    <definedName name="___________kk06" localSheetId="13">#REF!</definedName>
    <definedName name="___________kk06" localSheetId="14">#REF!</definedName>
    <definedName name="___________kk06" localSheetId="16">#REF!</definedName>
    <definedName name="___________kk06">#REF!</definedName>
    <definedName name="___________kk29" localSheetId="5">#REF!</definedName>
    <definedName name="___________kk29" localSheetId="6">#REF!</definedName>
    <definedName name="___________kk29" localSheetId="7">#REF!</definedName>
    <definedName name="___________kk29" localSheetId="8">#REF!</definedName>
    <definedName name="___________kk29" localSheetId="9">#REF!</definedName>
    <definedName name="___________kk29" localSheetId="10">#REF!</definedName>
    <definedName name="___________kk29" localSheetId="11">#REF!</definedName>
    <definedName name="___________kk29" localSheetId="2">#REF!</definedName>
    <definedName name="___________kk29" localSheetId="12">#REF!</definedName>
    <definedName name="___________kk29" localSheetId="13">#REF!</definedName>
    <definedName name="___________kk29" localSheetId="14">#REF!</definedName>
    <definedName name="___________kk29" localSheetId="16">#REF!</definedName>
    <definedName name="___________kk29">#REF!</definedName>
    <definedName name="__________kk06" localSheetId="5">#REF!</definedName>
    <definedName name="__________kk06" localSheetId="6">#REF!</definedName>
    <definedName name="__________kk06" localSheetId="7">#REF!</definedName>
    <definedName name="__________kk06" localSheetId="8">#REF!</definedName>
    <definedName name="__________kk06" localSheetId="9">#REF!</definedName>
    <definedName name="__________kk06" localSheetId="10">#REF!</definedName>
    <definedName name="__________kk06" localSheetId="11">#REF!</definedName>
    <definedName name="__________kk06" localSheetId="2">#REF!</definedName>
    <definedName name="__________kk06" localSheetId="12">#REF!</definedName>
    <definedName name="__________kk06" localSheetId="13">#REF!</definedName>
    <definedName name="__________kk06" localSheetId="14">#REF!</definedName>
    <definedName name="__________kk06" localSheetId="16">#REF!</definedName>
    <definedName name="__________kk06">#REF!</definedName>
    <definedName name="__________kk29" localSheetId="5">#REF!</definedName>
    <definedName name="__________kk29" localSheetId="6">#REF!</definedName>
    <definedName name="__________kk29" localSheetId="7">#REF!</definedName>
    <definedName name="__________kk29" localSheetId="8">#REF!</definedName>
    <definedName name="__________kk29" localSheetId="9">#REF!</definedName>
    <definedName name="__________kk29" localSheetId="10">#REF!</definedName>
    <definedName name="__________kk29" localSheetId="11">#REF!</definedName>
    <definedName name="__________kk29" localSheetId="2">#REF!</definedName>
    <definedName name="__________kk29" localSheetId="12">#REF!</definedName>
    <definedName name="__________kk29" localSheetId="13">#REF!</definedName>
    <definedName name="__________kk29" localSheetId="14">#REF!</definedName>
    <definedName name="__________kk29" localSheetId="16">#REF!</definedName>
    <definedName name="__________kk29">#REF!</definedName>
    <definedName name="_________kk06" localSheetId="5">#REF!</definedName>
    <definedName name="_________kk06" localSheetId="6">#REF!</definedName>
    <definedName name="_________kk06" localSheetId="7">#REF!</definedName>
    <definedName name="_________kk06" localSheetId="8">#REF!</definedName>
    <definedName name="_________kk06" localSheetId="9">#REF!</definedName>
    <definedName name="_________kk06" localSheetId="10">#REF!</definedName>
    <definedName name="_________kk06" localSheetId="11">#REF!</definedName>
    <definedName name="_________kk06" localSheetId="2">#REF!</definedName>
    <definedName name="_________kk06" localSheetId="12">#REF!</definedName>
    <definedName name="_________kk06" localSheetId="13">#REF!</definedName>
    <definedName name="_________kk06" localSheetId="14">#REF!</definedName>
    <definedName name="_________kk06" localSheetId="16">#REF!</definedName>
    <definedName name="_________kk06">#REF!</definedName>
    <definedName name="_________kk29" localSheetId="5">#REF!</definedName>
    <definedName name="_________kk29" localSheetId="6">#REF!</definedName>
    <definedName name="_________kk29" localSheetId="7">#REF!</definedName>
    <definedName name="_________kk29" localSheetId="8">#REF!</definedName>
    <definedName name="_________kk29" localSheetId="9">#REF!</definedName>
    <definedName name="_________kk29" localSheetId="10">#REF!</definedName>
    <definedName name="_________kk29" localSheetId="11">#REF!</definedName>
    <definedName name="_________kk29" localSheetId="2">#REF!</definedName>
    <definedName name="_________kk29" localSheetId="12">#REF!</definedName>
    <definedName name="_________kk29" localSheetId="13">#REF!</definedName>
    <definedName name="_________kk29" localSheetId="14">#REF!</definedName>
    <definedName name="_________kk29" localSheetId="16">#REF!</definedName>
    <definedName name="_________kk29">#REF!</definedName>
    <definedName name="________kk06" localSheetId="5">#REF!</definedName>
    <definedName name="________kk06" localSheetId="6">#REF!</definedName>
    <definedName name="________kk06" localSheetId="7">#REF!</definedName>
    <definedName name="________kk06" localSheetId="8">#REF!</definedName>
    <definedName name="________kk06" localSheetId="9">#REF!</definedName>
    <definedName name="________kk06" localSheetId="10">#REF!</definedName>
    <definedName name="________kk06" localSheetId="11">#REF!</definedName>
    <definedName name="________kk06" localSheetId="2">#REF!</definedName>
    <definedName name="________kk06" localSheetId="12">#REF!</definedName>
    <definedName name="________kk06" localSheetId="13">#REF!</definedName>
    <definedName name="________kk06" localSheetId="14">#REF!</definedName>
    <definedName name="________kk06" localSheetId="16">#REF!</definedName>
    <definedName name="________kk06">#REF!</definedName>
    <definedName name="________kk29" localSheetId="5">#REF!</definedName>
    <definedName name="________kk29" localSheetId="6">#REF!</definedName>
    <definedName name="________kk29" localSheetId="7">#REF!</definedName>
    <definedName name="________kk29" localSheetId="8">#REF!</definedName>
    <definedName name="________kk29" localSheetId="9">#REF!</definedName>
    <definedName name="________kk29" localSheetId="10">#REF!</definedName>
    <definedName name="________kk29" localSheetId="11">#REF!</definedName>
    <definedName name="________kk29" localSheetId="2">#REF!</definedName>
    <definedName name="________kk29" localSheetId="12">#REF!</definedName>
    <definedName name="________kk29" localSheetId="13">#REF!</definedName>
    <definedName name="________kk29" localSheetId="14">#REF!</definedName>
    <definedName name="________kk29" localSheetId="16">#REF!</definedName>
    <definedName name="________kk29">#REF!</definedName>
    <definedName name="_______kk06" localSheetId="5">#REF!</definedName>
    <definedName name="_______kk06" localSheetId="6">#REF!</definedName>
    <definedName name="_______kk06" localSheetId="7">#REF!</definedName>
    <definedName name="_______kk06" localSheetId="8">#REF!</definedName>
    <definedName name="_______kk06" localSheetId="9">#REF!</definedName>
    <definedName name="_______kk06" localSheetId="10">#REF!</definedName>
    <definedName name="_______kk06" localSheetId="11">#REF!</definedName>
    <definedName name="_______kk06" localSheetId="2">#REF!</definedName>
    <definedName name="_______kk06" localSheetId="12">#REF!</definedName>
    <definedName name="_______kk06" localSheetId="13">#REF!</definedName>
    <definedName name="_______kk06" localSheetId="14">#REF!</definedName>
    <definedName name="_______kk06" localSheetId="16">#REF!</definedName>
    <definedName name="_______kk06">#REF!</definedName>
    <definedName name="_______kk29" localSheetId="5">#REF!</definedName>
    <definedName name="_______kk29" localSheetId="6">#REF!</definedName>
    <definedName name="_______kk29" localSheetId="7">#REF!</definedName>
    <definedName name="_______kk29" localSheetId="8">#REF!</definedName>
    <definedName name="_______kk29" localSheetId="9">#REF!</definedName>
    <definedName name="_______kk29" localSheetId="10">#REF!</definedName>
    <definedName name="_______kk29" localSheetId="11">#REF!</definedName>
    <definedName name="_______kk29" localSheetId="2">#REF!</definedName>
    <definedName name="_______kk29" localSheetId="12">#REF!</definedName>
    <definedName name="_______kk29" localSheetId="13">#REF!</definedName>
    <definedName name="_______kk29" localSheetId="14">#REF!</definedName>
    <definedName name="_______kk29" localSheetId="16">#REF!</definedName>
    <definedName name="_______kk29">#REF!</definedName>
    <definedName name="______kk06" localSheetId="5">#REF!</definedName>
    <definedName name="______kk06" localSheetId="6">#REF!</definedName>
    <definedName name="______kk06" localSheetId="7">#REF!</definedName>
    <definedName name="______kk06" localSheetId="8">#REF!</definedName>
    <definedName name="______kk06" localSheetId="9">#REF!</definedName>
    <definedName name="______kk06" localSheetId="10">#REF!</definedName>
    <definedName name="______kk06" localSheetId="11">#REF!</definedName>
    <definedName name="______kk06" localSheetId="2">#REF!</definedName>
    <definedName name="______kk06" localSheetId="12">#REF!</definedName>
    <definedName name="______kk06" localSheetId="13">#REF!</definedName>
    <definedName name="______kk06" localSheetId="14">#REF!</definedName>
    <definedName name="______kk06" localSheetId="16">#REF!</definedName>
    <definedName name="______kk06">#REF!</definedName>
    <definedName name="______kk29" localSheetId="5">#REF!</definedName>
    <definedName name="______kk29" localSheetId="6">#REF!</definedName>
    <definedName name="______kk29" localSheetId="7">#REF!</definedName>
    <definedName name="______kk29" localSheetId="8">#REF!</definedName>
    <definedName name="______kk29" localSheetId="9">#REF!</definedName>
    <definedName name="______kk29" localSheetId="10">#REF!</definedName>
    <definedName name="______kk29" localSheetId="11">#REF!</definedName>
    <definedName name="______kk29" localSheetId="2">#REF!</definedName>
    <definedName name="______kk29" localSheetId="12">#REF!</definedName>
    <definedName name="______kk29" localSheetId="13">#REF!</definedName>
    <definedName name="______kk29" localSheetId="14">#REF!</definedName>
    <definedName name="______kk29" localSheetId="16">#REF!</definedName>
    <definedName name="______kk29">#REF!</definedName>
    <definedName name="_____kk06" localSheetId="5">#REF!</definedName>
    <definedName name="_____kk06" localSheetId="6">#REF!</definedName>
    <definedName name="_____kk06" localSheetId="7">#REF!</definedName>
    <definedName name="_____kk06" localSheetId="8">#REF!</definedName>
    <definedName name="_____kk06" localSheetId="9">#REF!</definedName>
    <definedName name="_____kk06" localSheetId="10">#REF!</definedName>
    <definedName name="_____kk06" localSheetId="11">#REF!</definedName>
    <definedName name="_____kk06" localSheetId="2">#REF!</definedName>
    <definedName name="_____kk06" localSheetId="12">#REF!</definedName>
    <definedName name="_____kk06" localSheetId="13">#REF!</definedName>
    <definedName name="_____kk06" localSheetId="14">#REF!</definedName>
    <definedName name="_____kk06" localSheetId="16">#REF!</definedName>
    <definedName name="_____kk06">#REF!</definedName>
    <definedName name="_____kk29" localSheetId="5">#REF!</definedName>
    <definedName name="_____kk29" localSheetId="6">#REF!</definedName>
    <definedName name="_____kk29" localSheetId="7">#REF!</definedName>
    <definedName name="_____kk29" localSheetId="8">#REF!</definedName>
    <definedName name="_____kk29" localSheetId="9">#REF!</definedName>
    <definedName name="_____kk29" localSheetId="10">#REF!</definedName>
    <definedName name="_____kk29" localSheetId="11">#REF!</definedName>
    <definedName name="_____kk29" localSheetId="2">#REF!</definedName>
    <definedName name="_____kk29" localSheetId="12">#REF!</definedName>
    <definedName name="_____kk29" localSheetId="13">#REF!</definedName>
    <definedName name="_____kk29" localSheetId="14">#REF!</definedName>
    <definedName name="_____kk29" localSheetId="16">#REF!</definedName>
    <definedName name="_____kk29">#REF!</definedName>
    <definedName name="____kk06" localSheetId="5">#REF!</definedName>
    <definedName name="____kk06" localSheetId="6">#REF!</definedName>
    <definedName name="____kk06" localSheetId="7">#REF!</definedName>
    <definedName name="____kk06" localSheetId="8">#REF!</definedName>
    <definedName name="____kk06" localSheetId="9">#REF!</definedName>
    <definedName name="____kk06" localSheetId="10">#REF!</definedName>
    <definedName name="____kk06" localSheetId="11">#REF!</definedName>
    <definedName name="____kk06" localSheetId="2">#REF!</definedName>
    <definedName name="____kk06" localSheetId="12">#REF!</definedName>
    <definedName name="____kk06" localSheetId="13">#REF!</definedName>
    <definedName name="____kk06" localSheetId="14">#REF!</definedName>
    <definedName name="____kk06" localSheetId="16">#REF!</definedName>
    <definedName name="____kk06">#REF!</definedName>
    <definedName name="____kk29" localSheetId="5">#REF!</definedName>
    <definedName name="____kk29" localSheetId="6">#REF!</definedName>
    <definedName name="____kk29" localSheetId="7">#REF!</definedName>
    <definedName name="____kk29" localSheetId="8">#REF!</definedName>
    <definedName name="____kk29" localSheetId="9">#REF!</definedName>
    <definedName name="____kk29" localSheetId="10">#REF!</definedName>
    <definedName name="____kk29" localSheetId="11">#REF!</definedName>
    <definedName name="____kk29" localSheetId="2">#REF!</definedName>
    <definedName name="____kk29" localSheetId="12">#REF!</definedName>
    <definedName name="____kk29" localSheetId="13">#REF!</definedName>
    <definedName name="____kk29" localSheetId="14">#REF!</definedName>
    <definedName name="____kk29" localSheetId="16">#REF!</definedName>
    <definedName name="____kk29">#REF!</definedName>
    <definedName name="___kk06" localSheetId="5">#REF!</definedName>
    <definedName name="___kk06" localSheetId="6">#REF!</definedName>
    <definedName name="___kk06" localSheetId="7">#REF!</definedName>
    <definedName name="___kk06" localSheetId="8">#REF!</definedName>
    <definedName name="___kk06" localSheetId="9">#REF!</definedName>
    <definedName name="___kk06" localSheetId="10">#REF!</definedName>
    <definedName name="___kk06" localSheetId="11">#REF!</definedName>
    <definedName name="___kk06" localSheetId="2">#REF!</definedName>
    <definedName name="___kk06" localSheetId="12">#REF!</definedName>
    <definedName name="___kk06" localSheetId="13">#REF!</definedName>
    <definedName name="___kk06" localSheetId="14">#REF!</definedName>
    <definedName name="___kk06" localSheetId="16">#REF!</definedName>
    <definedName name="___kk06">#REF!</definedName>
    <definedName name="___kk29" localSheetId="5">#REF!</definedName>
    <definedName name="___kk29" localSheetId="6">#REF!</definedName>
    <definedName name="___kk29" localSheetId="7">#REF!</definedName>
    <definedName name="___kk29" localSheetId="8">#REF!</definedName>
    <definedName name="___kk29" localSheetId="9">#REF!</definedName>
    <definedName name="___kk29" localSheetId="10">#REF!</definedName>
    <definedName name="___kk29" localSheetId="11">#REF!</definedName>
    <definedName name="___kk29" localSheetId="2">#REF!</definedName>
    <definedName name="___kk29" localSheetId="12">#REF!</definedName>
    <definedName name="___kk29" localSheetId="13">#REF!</definedName>
    <definedName name="___kk29" localSheetId="14">#REF!</definedName>
    <definedName name="___kk29" localSheetId="16">#REF!</definedName>
    <definedName name="___kk29">#REF!</definedName>
    <definedName name="__kk06" localSheetId="5">#REF!</definedName>
    <definedName name="__kk06" localSheetId="6">#REF!</definedName>
    <definedName name="__kk06" localSheetId="7">#REF!</definedName>
    <definedName name="__kk06" localSheetId="8">#REF!</definedName>
    <definedName name="__kk06" localSheetId="9">#REF!</definedName>
    <definedName name="__kk06" localSheetId="10">#REF!</definedName>
    <definedName name="__kk06" localSheetId="11">#REF!</definedName>
    <definedName name="__kk06" localSheetId="2">#REF!</definedName>
    <definedName name="__kk06" localSheetId="12">#REF!</definedName>
    <definedName name="__kk06" localSheetId="13">#REF!</definedName>
    <definedName name="__kk06" localSheetId="14">#REF!</definedName>
    <definedName name="__kk06" localSheetId="16">#REF!</definedName>
    <definedName name="__kk06">#REF!</definedName>
    <definedName name="__kk29" localSheetId="5">#REF!</definedName>
    <definedName name="__kk29" localSheetId="6">#REF!</definedName>
    <definedName name="__kk29" localSheetId="7">#REF!</definedName>
    <definedName name="__kk29" localSheetId="8">#REF!</definedName>
    <definedName name="__kk29" localSheetId="9">#REF!</definedName>
    <definedName name="__kk29" localSheetId="10">#REF!</definedName>
    <definedName name="__kk29" localSheetId="11">#REF!</definedName>
    <definedName name="__kk29" localSheetId="2">#REF!</definedName>
    <definedName name="__kk29" localSheetId="12">#REF!</definedName>
    <definedName name="__kk29" localSheetId="13">#REF!</definedName>
    <definedName name="__kk29" localSheetId="14">#REF!</definedName>
    <definedName name="__kk29" localSheetId="16">#REF!</definedName>
    <definedName name="__kk29">#REF!</definedName>
    <definedName name="_BQ4.1" hidden="1">#REF!</definedName>
    <definedName name="_Fill" hidden="1">#REF!</definedName>
    <definedName name="_xlnm._FilterDatabase" localSheetId="15" hidden="1">国単位表!$A$1:$H$160</definedName>
    <definedName name="_xlnm._FilterDatabase" localSheetId="16" hidden="1">都加算単価表!$A$1:$J$1153</definedName>
    <definedName name="_kk06" localSheetId="5">#REF!</definedName>
    <definedName name="_kk06" localSheetId="6">#REF!</definedName>
    <definedName name="_kk06" localSheetId="7">#REF!</definedName>
    <definedName name="_kk06" localSheetId="8">#REF!</definedName>
    <definedName name="_kk06" localSheetId="9">#REF!</definedName>
    <definedName name="_kk06" localSheetId="10">#REF!</definedName>
    <definedName name="_kk06" localSheetId="11">#REF!</definedName>
    <definedName name="_kk06" localSheetId="2">#REF!</definedName>
    <definedName name="_kk06" localSheetId="12">#REF!</definedName>
    <definedName name="_kk06" localSheetId="13">#REF!</definedName>
    <definedName name="_kk06" localSheetId="14">#REF!</definedName>
    <definedName name="_kk06" localSheetId="16">#REF!</definedName>
    <definedName name="_kk06">#REF!</definedName>
    <definedName name="_kk29" localSheetId="5">#REF!</definedName>
    <definedName name="_kk29" localSheetId="6">#REF!</definedName>
    <definedName name="_kk29" localSheetId="7">#REF!</definedName>
    <definedName name="_kk29" localSheetId="8">#REF!</definedName>
    <definedName name="_kk29" localSheetId="9">#REF!</definedName>
    <definedName name="_kk29" localSheetId="10">#REF!</definedName>
    <definedName name="_kk29" localSheetId="11">#REF!</definedName>
    <definedName name="_kk29" localSheetId="2">#REF!</definedName>
    <definedName name="_kk29" localSheetId="12">#REF!</definedName>
    <definedName name="_kk29" localSheetId="13">#REF!</definedName>
    <definedName name="_kk29" localSheetId="14">#REF!</definedName>
    <definedName name="_kk29" localSheetId="16">#REF!</definedName>
    <definedName name="_kk29">#REF!</definedName>
    <definedName name="_Order1" hidden="1">255</definedName>
    <definedName name="_Regression_X" hidden="1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2">#REF!</definedName>
    <definedName name="a" localSheetId="12">#REF!</definedName>
    <definedName name="a" localSheetId="13">#REF!</definedName>
    <definedName name="a" localSheetId="14">#REF!</definedName>
    <definedName name="a" localSheetId="16">#REF!</definedName>
    <definedName name="a">#REF!</definedName>
    <definedName name="ACwvu.受給権者テーブル." hidden="1">#REF!</definedName>
    <definedName name="Avrg" localSheetId="5">#REF!</definedName>
    <definedName name="Avrg" localSheetId="6">#REF!</definedName>
    <definedName name="Avrg" localSheetId="7">#REF!</definedName>
    <definedName name="Avrg" localSheetId="8">#REF!</definedName>
    <definedName name="Avrg" localSheetId="9">#REF!</definedName>
    <definedName name="Avrg" localSheetId="10">#REF!</definedName>
    <definedName name="Avrg" localSheetId="11">#REF!</definedName>
    <definedName name="Avrg" localSheetId="2">#REF!</definedName>
    <definedName name="Avrg" localSheetId="0">#REF!</definedName>
    <definedName name="Avrg" localSheetId="12">#REF!</definedName>
    <definedName name="Avrg" localSheetId="13">#REF!</definedName>
    <definedName name="Avrg" localSheetId="14">#REF!</definedName>
    <definedName name="Avrg" localSheetId="16">#REF!</definedName>
    <definedName name="Avrg">#REF!</definedName>
    <definedName name="avrg1" localSheetId="5">#REF!</definedName>
    <definedName name="avrg1" localSheetId="6">#REF!</definedName>
    <definedName name="avrg1" localSheetId="7">#REF!</definedName>
    <definedName name="avrg1" localSheetId="8">#REF!</definedName>
    <definedName name="avrg1" localSheetId="9">#REF!</definedName>
    <definedName name="avrg1" localSheetId="10">#REF!</definedName>
    <definedName name="avrg1" localSheetId="11">#REF!</definedName>
    <definedName name="avrg1" localSheetId="2">#REF!</definedName>
    <definedName name="avrg1" localSheetId="12">#REF!</definedName>
    <definedName name="avrg1" localSheetId="13">#REF!</definedName>
    <definedName name="avrg1" localSheetId="14">#REF!</definedName>
    <definedName name="avrg1" localSheetId="16">#REF!</definedName>
    <definedName name="avrg1">#REF!</definedName>
    <definedName name="DaihyoFurigana" localSheetId="5">#REF!</definedName>
    <definedName name="DaihyoFurigana" localSheetId="6">#REF!</definedName>
    <definedName name="DaihyoFurigana" localSheetId="7">#REF!</definedName>
    <definedName name="DaihyoFurigana" localSheetId="8">#REF!</definedName>
    <definedName name="DaihyoFurigana" localSheetId="9">#REF!</definedName>
    <definedName name="DaihyoFurigana" localSheetId="10">#REF!</definedName>
    <definedName name="DaihyoFurigana" localSheetId="11">#REF!</definedName>
    <definedName name="DaihyoFurigana" localSheetId="2">#REF!</definedName>
    <definedName name="DaihyoFurigana" localSheetId="12">#REF!</definedName>
    <definedName name="DaihyoFurigana" localSheetId="13">#REF!</definedName>
    <definedName name="DaihyoFurigana" localSheetId="14">#REF!</definedName>
    <definedName name="DaihyoFurigana" localSheetId="16">#REF!</definedName>
    <definedName name="DaihyoFurigana">#REF!</definedName>
    <definedName name="DaihyoJyusho" localSheetId="5">#REF!</definedName>
    <definedName name="DaihyoJyusho" localSheetId="6">#REF!</definedName>
    <definedName name="DaihyoJyusho" localSheetId="7">#REF!</definedName>
    <definedName name="DaihyoJyusho" localSheetId="8">#REF!</definedName>
    <definedName name="DaihyoJyusho" localSheetId="9">#REF!</definedName>
    <definedName name="DaihyoJyusho" localSheetId="10">#REF!</definedName>
    <definedName name="DaihyoJyusho" localSheetId="11">#REF!</definedName>
    <definedName name="DaihyoJyusho" localSheetId="2">#REF!</definedName>
    <definedName name="DaihyoJyusho" localSheetId="12">#REF!</definedName>
    <definedName name="DaihyoJyusho" localSheetId="13">#REF!</definedName>
    <definedName name="DaihyoJyusho" localSheetId="14">#REF!</definedName>
    <definedName name="DaihyoJyusho" localSheetId="16">#REF!</definedName>
    <definedName name="DaihyoJyusho">#REF!</definedName>
    <definedName name="DaihyoShimei" localSheetId="5">#REF!</definedName>
    <definedName name="DaihyoShimei" localSheetId="6">#REF!</definedName>
    <definedName name="DaihyoShimei" localSheetId="7">#REF!</definedName>
    <definedName name="DaihyoShimei" localSheetId="8">#REF!</definedName>
    <definedName name="DaihyoShimei" localSheetId="9">#REF!</definedName>
    <definedName name="DaihyoShimei" localSheetId="10">#REF!</definedName>
    <definedName name="DaihyoShimei" localSheetId="11">#REF!</definedName>
    <definedName name="DaihyoShimei" localSheetId="2">#REF!</definedName>
    <definedName name="DaihyoShimei" localSheetId="12">#REF!</definedName>
    <definedName name="DaihyoShimei" localSheetId="13">#REF!</definedName>
    <definedName name="DaihyoShimei" localSheetId="14">#REF!</definedName>
    <definedName name="DaihyoShimei" localSheetId="16">#REF!</definedName>
    <definedName name="DaihyoShimei">#REF!</definedName>
    <definedName name="DaihyoShokumei" localSheetId="5">#REF!</definedName>
    <definedName name="DaihyoShokumei" localSheetId="6">#REF!</definedName>
    <definedName name="DaihyoShokumei" localSheetId="7">#REF!</definedName>
    <definedName name="DaihyoShokumei" localSheetId="8">#REF!</definedName>
    <definedName name="DaihyoShokumei" localSheetId="9">#REF!</definedName>
    <definedName name="DaihyoShokumei" localSheetId="10">#REF!</definedName>
    <definedName name="DaihyoShokumei" localSheetId="11">#REF!</definedName>
    <definedName name="DaihyoShokumei" localSheetId="2">#REF!</definedName>
    <definedName name="DaihyoShokumei" localSheetId="12">#REF!</definedName>
    <definedName name="DaihyoShokumei" localSheetId="13">#REF!</definedName>
    <definedName name="DaihyoShokumei" localSheetId="14">#REF!</definedName>
    <definedName name="DaihyoShokumei" localSheetId="16">#REF!</definedName>
    <definedName name="DaihyoShokumei">#REF!</definedName>
    <definedName name="DaihyoYubin" localSheetId="5">#REF!</definedName>
    <definedName name="DaihyoYubin" localSheetId="6">#REF!</definedName>
    <definedName name="DaihyoYubin" localSheetId="7">#REF!</definedName>
    <definedName name="DaihyoYubin" localSheetId="8">#REF!</definedName>
    <definedName name="DaihyoYubin" localSheetId="9">#REF!</definedName>
    <definedName name="DaihyoYubin" localSheetId="10">#REF!</definedName>
    <definedName name="DaihyoYubin" localSheetId="11">#REF!</definedName>
    <definedName name="DaihyoYubin" localSheetId="2">#REF!</definedName>
    <definedName name="DaihyoYubin" localSheetId="12">#REF!</definedName>
    <definedName name="DaihyoYubin" localSheetId="13">#REF!</definedName>
    <definedName name="DaihyoYubin" localSheetId="14">#REF!</definedName>
    <definedName name="DaihyoYubin" localSheetId="16">#REF!</definedName>
    <definedName name="DaihyoYubin">#REF!</definedName>
    <definedName name="ee" localSheetId="5">#REF!</definedName>
    <definedName name="ee" localSheetId="6">#REF!</definedName>
    <definedName name="ee" localSheetId="7">#REF!</definedName>
    <definedName name="ee" localSheetId="8">#REF!</definedName>
    <definedName name="ee" localSheetId="9">#REF!</definedName>
    <definedName name="ee" localSheetId="10">#REF!</definedName>
    <definedName name="ee" localSheetId="11">#REF!</definedName>
    <definedName name="ee" localSheetId="2">#REF!</definedName>
    <definedName name="ee" localSheetId="12">#REF!</definedName>
    <definedName name="ee" localSheetId="13">#REF!</definedName>
    <definedName name="ee" localSheetId="14">#REF!</definedName>
    <definedName name="ee" localSheetId="16">#REF!</definedName>
    <definedName name="ee">#REF!</definedName>
    <definedName name="houjin" localSheetId="5">#REF!</definedName>
    <definedName name="houjin" localSheetId="6">#REF!</definedName>
    <definedName name="houjin" localSheetId="7">#REF!</definedName>
    <definedName name="houjin" localSheetId="8">#REF!</definedName>
    <definedName name="houjin" localSheetId="9">#REF!</definedName>
    <definedName name="houjin" localSheetId="10">#REF!</definedName>
    <definedName name="houjin" localSheetId="11">#REF!</definedName>
    <definedName name="houjin" localSheetId="2">#REF!</definedName>
    <definedName name="houjin" localSheetId="12">#REF!</definedName>
    <definedName name="houjin" localSheetId="13">#REF!</definedName>
    <definedName name="houjin" localSheetId="14">#REF!</definedName>
    <definedName name="houjin" localSheetId="16">#REF!</definedName>
    <definedName name="houjin">#REF!</definedName>
    <definedName name="HoujinShokatsu" localSheetId="5">#REF!</definedName>
    <definedName name="HoujinShokatsu" localSheetId="6">#REF!</definedName>
    <definedName name="HoujinShokatsu" localSheetId="7">#REF!</definedName>
    <definedName name="HoujinShokatsu" localSheetId="8">#REF!</definedName>
    <definedName name="HoujinShokatsu" localSheetId="9">#REF!</definedName>
    <definedName name="HoujinShokatsu" localSheetId="10">#REF!</definedName>
    <definedName name="HoujinShokatsu" localSheetId="11">#REF!</definedName>
    <definedName name="HoujinShokatsu" localSheetId="2">#REF!</definedName>
    <definedName name="HoujinShokatsu" localSheetId="12">#REF!</definedName>
    <definedName name="HoujinShokatsu" localSheetId="13">#REF!</definedName>
    <definedName name="HoujinShokatsu" localSheetId="14">#REF!</definedName>
    <definedName name="HoujinShokatsu" localSheetId="16">#REF!</definedName>
    <definedName name="HoujinShokatsu">#REF!</definedName>
    <definedName name="HoujinSyubetsu" localSheetId="5">#REF!</definedName>
    <definedName name="HoujinSyubetsu" localSheetId="6">#REF!</definedName>
    <definedName name="HoujinSyubetsu" localSheetId="7">#REF!</definedName>
    <definedName name="HoujinSyubetsu" localSheetId="8">#REF!</definedName>
    <definedName name="HoujinSyubetsu" localSheetId="9">#REF!</definedName>
    <definedName name="HoujinSyubetsu" localSheetId="10">#REF!</definedName>
    <definedName name="HoujinSyubetsu" localSheetId="11">#REF!</definedName>
    <definedName name="HoujinSyubetsu" localSheetId="2">#REF!</definedName>
    <definedName name="HoujinSyubetsu" localSheetId="12">#REF!</definedName>
    <definedName name="HoujinSyubetsu" localSheetId="13">#REF!</definedName>
    <definedName name="HoujinSyubetsu" localSheetId="14">#REF!</definedName>
    <definedName name="HoujinSyubetsu" localSheetId="16">#REF!</definedName>
    <definedName name="HoujinSyubetsu">#REF!</definedName>
    <definedName name="HoujinSyubetu" localSheetId="5">#REF!</definedName>
    <definedName name="HoujinSyubetu" localSheetId="6">#REF!</definedName>
    <definedName name="HoujinSyubetu" localSheetId="7">#REF!</definedName>
    <definedName name="HoujinSyubetu" localSheetId="8">#REF!</definedName>
    <definedName name="HoujinSyubetu" localSheetId="9">#REF!</definedName>
    <definedName name="HoujinSyubetu" localSheetId="10">#REF!</definedName>
    <definedName name="HoujinSyubetu" localSheetId="11">#REF!</definedName>
    <definedName name="HoujinSyubetu" localSheetId="2">#REF!</definedName>
    <definedName name="HoujinSyubetu" localSheetId="12">#REF!</definedName>
    <definedName name="HoujinSyubetu" localSheetId="13">#REF!</definedName>
    <definedName name="HoujinSyubetu" localSheetId="14">#REF!</definedName>
    <definedName name="HoujinSyubetu" localSheetId="16">#REF!</definedName>
    <definedName name="HoujinSyubetu">#REF!</definedName>
    <definedName name="HTML_CodePage" hidden="1">932</definedName>
    <definedName name="HTML_Control" hidden="1">{"'住記ｲﾝﾀｰﾌｪｰｽﾚｲｱｳﾄ'!$E$5:$F$11"}</definedName>
    <definedName name="HTML_Description" hidden="1">""</definedName>
    <definedName name="HTML_Email" hidden="1">""</definedName>
    <definedName name="HTML_Header" hidden="1">"住記ｲﾝﾀｰﾌｪｰｽﾚｲｱｳﾄ"</definedName>
    <definedName name="HTML_LastUpdate" hidden="1">"98/01/19"</definedName>
    <definedName name="HTML_LineAfter" hidden="1">FALSE</definedName>
    <definedName name="HTML_LineBefore" hidden="1">FALSE</definedName>
    <definedName name="HTML_Name" hidden="1">"野尻和輝"</definedName>
    <definedName name="HTML_OBDlg2" hidden="1">TRUE</definedName>
    <definedName name="HTML_OBDlg4" hidden="1">TRUE</definedName>
    <definedName name="HTML_OS" hidden="1">0</definedName>
    <definedName name="HTML_PathFile" hidden="1">"C:\My Documents\MyHTML０.htm"</definedName>
    <definedName name="HTML_Title" hidden="1">"住記レイアウト"</definedName>
    <definedName name="JigyoFax" localSheetId="5">#REF!</definedName>
    <definedName name="JigyoFax" localSheetId="6">#REF!</definedName>
    <definedName name="JigyoFax" localSheetId="7">#REF!</definedName>
    <definedName name="JigyoFax" localSheetId="8">#REF!</definedName>
    <definedName name="JigyoFax" localSheetId="9">#REF!</definedName>
    <definedName name="JigyoFax" localSheetId="10">#REF!</definedName>
    <definedName name="JigyoFax" localSheetId="11">#REF!</definedName>
    <definedName name="JigyoFax" localSheetId="2">#REF!</definedName>
    <definedName name="JigyoFax" localSheetId="12">#REF!</definedName>
    <definedName name="JigyoFax" localSheetId="13">#REF!</definedName>
    <definedName name="JigyoFax" localSheetId="14">#REF!</definedName>
    <definedName name="JigyoFax" localSheetId="16">#REF!</definedName>
    <definedName name="JigyoFax">#REF!</definedName>
    <definedName name="jigyoFurigana" localSheetId="5">#REF!</definedName>
    <definedName name="jigyoFurigana" localSheetId="6">#REF!</definedName>
    <definedName name="jigyoFurigana" localSheetId="7">#REF!</definedName>
    <definedName name="jigyoFurigana" localSheetId="8">#REF!</definedName>
    <definedName name="jigyoFurigana" localSheetId="9">#REF!</definedName>
    <definedName name="jigyoFurigana" localSheetId="10">#REF!</definedName>
    <definedName name="jigyoFurigana" localSheetId="11">#REF!</definedName>
    <definedName name="jigyoFurigana" localSheetId="2">#REF!</definedName>
    <definedName name="jigyoFurigana" localSheetId="12">#REF!</definedName>
    <definedName name="jigyoFurigana" localSheetId="13">#REF!</definedName>
    <definedName name="jigyoFurigana" localSheetId="14">#REF!</definedName>
    <definedName name="jigyoFurigana" localSheetId="16">#REF!</definedName>
    <definedName name="jigyoFurigana">#REF!</definedName>
    <definedName name="JigyoMeisyo" localSheetId="5">#REF!</definedName>
    <definedName name="JigyoMeisyo" localSheetId="6">#REF!</definedName>
    <definedName name="JigyoMeisyo" localSheetId="7">#REF!</definedName>
    <definedName name="JigyoMeisyo" localSheetId="8">#REF!</definedName>
    <definedName name="JigyoMeisyo" localSheetId="9">#REF!</definedName>
    <definedName name="JigyoMeisyo" localSheetId="10">#REF!</definedName>
    <definedName name="JigyoMeisyo" localSheetId="11">#REF!</definedName>
    <definedName name="JigyoMeisyo" localSheetId="2">#REF!</definedName>
    <definedName name="JigyoMeisyo" localSheetId="12">#REF!</definedName>
    <definedName name="JigyoMeisyo" localSheetId="13">#REF!</definedName>
    <definedName name="JigyoMeisyo" localSheetId="14">#REF!</definedName>
    <definedName name="JigyoMeisyo" localSheetId="16">#REF!</definedName>
    <definedName name="JigyoMeisyo">#REF!</definedName>
    <definedName name="JigyoShozai" localSheetId="5">#REF!</definedName>
    <definedName name="JigyoShozai" localSheetId="6">#REF!</definedName>
    <definedName name="JigyoShozai" localSheetId="7">#REF!</definedName>
    <definedName name="JigyoShozai" localSheetId="8">#REF!</definedName>
    <definedName name="JigyoShozai" localSheetId="9">#REF!</definedName>
    <definedName name="JigyoShozai" localSheetId="10">#REF!</definedName>
    <definedName name="JigyoShozai" localSheetId="11">#REF!</definedName>
    <definedName name="JigyoShozai" localSheetId="2">#REF!</definedName>
    <definedName name="JigyoShozai" localSheetId="12">#REF!</definedName>
    <definedName name="JigyoShozai" localSheetId="13">#REF!</definedName>
    <definedName name="JigyoShozai" localSheetId="14">#REF!</definedName>
    <definedName name="JigyoShozai" localSheetId="16">#REF!</definedName>
    <definedName name="JigyoShozai">#REF!</definedName>
    <definedName name="JigyoShozaiKana" localSheetId="5">#REF!</definedName>
    <definedName name="JigyoShozaiKana" localSheetId="6">#REF!</definedName>
    <definedName name="JigyoShozaiKana" localSheetId="7">#REF!</definedName>
    <definedName name="JigyoShozaiKana" localSheetId="8">#REF!</definedName>
    <definedName name="JigyoShozaiKana" localSheetId="9">#REF!</definedName>
    <definedName name="JigyoShozaiKana" localSheetId="10">#REF!</definedName>
    <definedName name="JigyoShozaiKana" localSheetId="11">#REF!</definedName>
    <definedName name="JigyoShozaiKana" localSheetId="2">#REF!</definedName>
    <definedName name="JigyoShozaiKana" localSheetId="12">#REF!</definedName>
    <definedName name="JigyoShozaiKana" localSheetId="13">#REF!</definedName>
    <definedName name="JigyoShozaiKana" localSheetId="14">#REF!</definedName>
    <definedName name="JigyoShozaiKana" localSheetId="16">#REF!</definedName>
    <definedName name="JigyoShozaiKana">#REF!</definedName>
    <definedName name="JigyosyoFurigana" localSheetId="5">#REF!</definedName>
    <definedName name="JigyosyoFurigana" localSheetId="6">#REF!</definedName>
    <definedName name="JigyosyoFurigana" localSheetId="7">#REF!</definedName>
    <definedName name="JigyosyoFurigana" localSheetId="8">#REF!</definedName>
    <definedName name="JigyosyoFurigana" localSheetId="9">#REF!</definedName>
    <definedName name="JigyosyoFurigana" localSheetId="10">#REF!</definedName>
    <definedName name="JigyosyoFurigana" localSheetId="11">#REF!</definedName>
    <definedName name="JigyosyoFurigana" localSheetId="2">#REF!</definedName>
    <definedName name="JigyosyoFurigana" localSheetId="12">#REF!</definedName>
    <definedName name="JigyosyoFurigana" localSheetId="13">#REF!</definedName>
    <definedName name="JigyosyoFurigana" localSheetId="14">#REF!</definedName>
    <definedName name="JigyosyoFurigana" localSheetId="16">#REF!</definedName>
    <definedName name="JigyosyoFurigana">#REF!</definedName>
    <definedName name="JigyosyoMei" localSheetId="5">#REF!</definedName>
    <definedName name="JigyosyoMei" localSheetId="6">#REF!</definedName>
    <definedName name="JigyosyoMei" localSheetId="7">#REF!</definedName>
    <definedName name="JigyosyoMei" localSheetId="8">#REF!</definedName>
    <definedName name="JigyosyoMei" localSheetId="9">#REF!</definedName>
    <definedName name="JigyosyoMei" localSheetId="10">#REF!</definedName>
    <definedName name="JigyosyoMei" localSheetId="11">#REF!</definedName>
    <definedName name="JigyosyoMei" localSheetId="2">#REF!</definedName>
    <definedName name="JigyosyoMei" localSheetId="12">#REF!</definedName>
    <definedName name="JigyosyoMei" localSheetId="13">#REF!</definedName>
    <definedName name="JigyosyoMei" localSheetId="14">#REF!</definedName>
    <definedName name="JigyosyoMei" localSheetId="16">#REF!</definedName>
    <definedName name="JigyosyoMei">#REF!</definedName>
    <definedName name="JigyosyoSyozai" localSheetId="5">#REF!</definedName>
    <definedName name="JigyosyoSyozai" localSheetId="6">#REF!</definedName>
    <definedName name="JigyosyoSyozai" localSheetId="7">#REF!</definedName>
    <definedName name="JigyosyoSyozai" localSheetId="8">#REF!</definedName>
    <definedName name="JigyosyoSyozai" localSheetId="9">#REF!</definedName>
    <definedName name="JigyosyoSyozai" localSheetId="10">#REF!</definedName>
    <definedName name="JigyosyoSyozai" localSheetId="11">#REF!</definedName>
    <definedName name="JigyosyoSyozai" localSheetId="2">#REF!</definedName>
    <definedName name="JigyosyoSyozai" localSheetId="12">#REF!</definedName>
    <definedName name="JigyosyoSyozai" localSheetId="13">#REF!</definedName>
    <definedName name="JigyosyoSyozai" localSheetId="14">#REF!</definedName>
    <definedName name="JigyosyoSyozai" localSheetId="16">#REF!</definedName>
    <definedName name="JigyosyoSyozai">#REF!</definedName>
    <definedName name="JigyosyoYubin" localSheetId="5">#REF!</definedName>
    <definedName name="JigyosyoYubin" localSheetId="6">#REF!</definedName>
    <definedName name="JigyosyoYubin" localSheetId="7">#REF!</definedName>
    <definedName name="JigyosyoYubin" localSheetId="8">#REF!</definedName>
    <definedName name="JigyosyoYubin" localSheetId="9">#REF!</definedName>
    <definedName name="JigyosyoYubin" localSheetId="10">#REF!</definedName>
    <definedName name="JigyosyoYubin" localSheetId="11">#REF!</definedName>
    <definedName name="JigyosyoYubin" localSheetId="2">#REF!</definedName>
    <definedName name="JigyosyoYubin" localSheetId="12">#REF!</definedName>
    <definedName name="JigyosyoYubin" localSheetId="13">#REF!</definedName>
    <definedName name="JigyosyoYubin" localSheetId="14">#REF!</definedName>
    <definedName name="JigyosyoYubin" localSheetId="16">#REF!</definedName>
    <definedName name="JigyosyoYubin">#REF!</definedName>
    <definedName name="JigyoTel" localSheetId="5">#REF!</definedName>
    <definedName name="JigyoTel" localSheetId="6">#REF!</definedName>
    <definedName name="JigyoTel" localSheetId="7">#REF!</definedName>
    <definedName name="JigyoTel" localSheetId="8">#REF!</definedName>
    <definedName name="JigyoTel" localSheetId="9">#REF!</definedName>
    <definedName name="JigyoTel" localSheetId="10">#REF!</definedName>
    <definedName name="JigyoTel" localSheetId="11">#REF!</definedName>
    <definedName name="JigyoTel" localSheetId="2">#REF!</definedName>
    <definedName name="JigyoTel" localSheetId="12">#REF!</definedName>
    <definedName name="JigyoTel" localSheetId="13">#REF!</definedName>
    <definedName name="JigyoTel" localSheetId="14">#REF!</definedName>
    <definedName name="JigyoTel" localSheetId="16">#REF!</definedName>
    <definedName name="JigyoTel">#REF!</definedName>
    <definedName name="jigyoumeishou" localSheetId="5">#REF!</definedName>
    <definedName name="jigyoumeishou" localSheetId="6">#REF!</definedName>
    <definedName name="jigyoumeishou" localSheetId="7">#REF!</definedName>
    <definedName name="jigyoumeishou" localSheetId="8">#REF!</definedName>
    <definedName name="jigyoumeishou" localSheetId="9">#REF!</definedName>
    <definedName name="jigyoumeishou" localSheetId="10">#REF!</definedName>
    <definedName name="jigyoumeishou" localSheetId="11">#REF!</definedName>
    <definedName name="jigyoumeishou" localSheetId="2">#REF!</definedName>
    <definedName name="jigyoumeishou" localSheetId="12">#REF!</definedName>
    <definedName name="jigyoumeishou" localSheetId="13">#REF!</definedName>
    <definedName name="jigyoumeishou" localSheetId="14">#REF!</definedName>
    <definedName name="jigyoumeishou" localSheetId="16">#REF!</definedName>
    <definedName name="jigyoumeishou">#REF!</definedName>
    <definedName name="JigyoYubin" localSheetId="5">#REF!</definedName>
    <definedName name="JigyoYubin" localSheetId="6">#REF!</definedName>
    <definedName name="JigyoYubin" localSheetId="7">#REF!</definedName>
    <definedName name="JigyoYubin" localSheetId="8">#REF!</definedName>
    <definedName name="JigyoYubin" localSheetId="9">#REF!</definedName>
    <definedName name="JigyoYubin" localSheetId="10">#REF!</definedName>
    <definedName name="JigyoYubin" localSheetId="11">#REF!</definedName>
    <definedName name="JigyoYubin" localSheetId="2">#REF!</definedName>
    <definedName name="JigyoYubin" localSheetId="12">#REF!</definedName>
    <definedName name="JigyoYubin" localSheetId="13">#REF!</definedName>
    <definedName name="JigyoYubin" localSheetId="14">#REF!</definedName>
    <definedName name="JigyoYubin" localSheetId="16">#REF!</definedName>
    <definedName name="JigyoYubin">#REF!</definedName>
    <definedName name="jiritu" localSheetId="5">#REF!</definedName>
    <definedName name="jiritu" localSheetId="6">#REF!</definedName>
    <definedName name="jiritu" localSheetId="7">#REF!</definedName>
    <definedName name="jiritu" localSheetId="8">#REF!</definedName>
    <definedName name="jiritu" localSheetId="9">#REF!</definedName>
    <definedName name="jiritu" localSheetId="10">#REF!</definedName>
    <definedName name="jiritu" localSheetId="11">#REF!</definedName>
    <definedName name="jiritu" localSheetId="2">#REF!</definedName>
    <definedName name="jiritu" localSheetId="0">#REF!</definedName>
    <definedName name="jiritu" localSheetId="12">#REF!</definedName>
    <definedName name="jiritu" localSheetId="13">#REF!</definedName>
    <definedName name="jiritu" localSheetId="14">#REF!</definedName>
    <definedName name="jiritu" localSheetId="16">#REF!</definedName>
    <definedName name="jiritu">#REF!</definedName>
    <definedName name="kanagawaken" localSheetId="5">#REF!</definedName>
    <definedName name="kanagawaken" localSheetId="6">#REF!</definedName>
    <definedName name="kanagawaken" localSheetId="7">#REF!</definedName>
    <definedName name="kanagawaken" localSheetId="8">#REF!</definedName>
    <definedName name="kanagawaken" localSheetId="9">#REF!</definedName>
    <definedName name="kanagawaken" localSheetId="10">#REF!</definedName>
    <definedName name="kanagawaken" localSheetId="11">#REF!</definedName>
    <definedName name="kanagawaken" localSheetId="2">#REF!</definedName>
    <definedName name="kanagawaken" localSheetId="12">#REF!</definedName>
    <definedName name="kanagawaken" localSheetId="13">#REF!</definedName>
    <definedName name="kanagawaken" localSheetId="14">#REF!</definedName>
    <definedName name="kanagawaken" localSheetId="16">#REF!</definedName>
    <definedName name="kanagawaken">#REF!</definedName>
    <definedName name="KanriJyusyo" localSheetId="5">#REF!</definedName>
    <definedName name="KanriJyusyo" localSheetId="6">#REF!</definedName>
    <definedName name="KanriJyusyo" localSheetId="7">#REF!</definedName>
    <definedName name="KanriJyusyo" localSheetId="8">#REF!</definedName>
    <definedName name="KanriJyusyo" localSheetId="9">#REF!</definedName>
    <definedName name="KanriJyusyo" localSheetId="10">#REF!</definedName>
    <definedName name="KanriJyusyo" localSheetId="11">#REF!</definedName>
    <definedName name="KanriJyusyo" localSheetId="2">#REF!</definedName>
    <definedName name="KanriJyusyo" localSheetId="12">#REF!</definedName>
    <definedName name="KanriJyusyo" localSheetId="13">#REF!</definedName>
    <definedName name="KanriJyusyo" localSheetId="14">#REF!</definedName>
    <definedName name="KanriJyusyo" localSheetId="16">#REF!</definedName>
    <definedName name="KanriJyusyo">#REF!</definedName>
    <definedName name="KanriJyusyoKana" localSheetId="5">#REF!</definedName>
    <definedName name="KanriJyusyoKana" localSheetId="6">#REF!</definedName>
    <definedName name="KanriJyusyoKana" localSheetId="7">#REF!</definedName>
    <definedName name="KanriJyusyoKana" localSheetId="8">#REF!</definedName>
    <definedName name="KanriJyusyoKana" localSheetId="9">#REF!</definedName>
    <definedName name="KanriJyusyoKana" localSheetId="10">#REF!</definedName>
    <definedName name="KanriJyusyoKana" localSheetId="11">#REF!</definedName>
    <definedName name="KanriJyusyoKana" localSheetId="2">#REF!</definedName>
    <definedName name="KanriJyusyoKana" localSheetId="12">#REF!</definedName>
    <definedName name="KanriJyusyoKana" localSheetId="13">#REF!</definedName>
    <definedName name="KanriJyusyoKana" localSheetId="14">#REF!</definedName>
    <definedName name="KanriJyusyoKana" localSheetId="16">#REF!</definedName>
    <definedName name="KanriJyusyoKana">#REF!</definedName>
    <definedName name="KanriShimei" localSheetId="5">#REF!</definedName>
    <definedName name="KanriShimei" localSheetId="6">#REF!</definedName>
    <definedName name="KanriShimei" localSheetId="7">#REF!</definedName>
    <definedName name="KanriShimei" localSheetId="8">#REF!</definedName>
    <definedName name="KanriShimei" localSheetId="9">#REF!</definedName>
    <definedName name="KanriShimei" localSheetId="10">#REF!</definedName>
    <definedName name="KanriShimei" localSheetId="11">#REF!</definedName>
    <definedName name="KanriShimei" localSheetId="2">#REF!</definedName>
    <definedName name="KanriShimei" localSheetId="12">#REF!</definedName>
    <definedName name="KanriShimei" localSheetId="13">#REF!</definedName>
    <definedName name="KanriShimei" localSheetId="14">#REF!</definedName>
    <definedName name="KanriShimei" localSheetId="16">#REF!</definedName>
    <definedName name="KanriShimei">#REF!</definedName>
    <definedName name="KanriYubin" localSheetId="5">#REF!</definedName>
    <definedName name="KanriYubin" localSheetId="6">#REF!</definedName>
    <definedName name="KanriYubin" localSheetId="7">#REF!</definedName>
    <definedName name="KanriYubin" localSheetId="8">#REF!</definedName>
    <definedName name="KanriYubin" localSheetId="9">#REF!</definedName>
    <definedName name="KanriYubin" localSheetId="10">#REF!</definedName>
    <definedName name="KanriYubin" localSheetId="11">#REF!</definedName>
    <definedName name="KanriYubin" localSheetId="2">#REF!</definedName>
    <definedName name="KanriYubin" localSheetId="12">#REF!</definedName>
    <definedName name="KanriYubin" localSheetId="13">#REF!</definedName>
    <definedName name="KanriYubin" localSheetId="14">#REF!</definedName>
    <definedName name="KanriYubin" localSheetId="16">#REF!</definedName>
    <definedName name="KanriYubin">#REF!</definedName>
    <definedName name="kawasaki" localSheetId="5">#REF!</definedName>
    <definedName name="kawasaki" localSheetId="6">#REF!</definedName>
    <definedName name="kawasaki" localSheetId="7">#REF!</definedName>
    <definedName name="kawasaki" localSheetId="8">#REF!</definedName>
    <definedName name="kawasaki" localSheetId="9">#REF!</definedName>
    <definedName name="kawasaki" localSheetId="10">#REF!</definedName>
    <definedName name="kawasaki" localSheetId="11">#REF!</definedName>
    <definedName name="kawasaki" localSheetId="2">#REF!</definedName>
    <definedName name="kawasaki" localSheetId="12">#REF!</definedName>
    <definedName name="kawasaki" localSheetId="13">#REF!</definedName>
    <definedName name="kawasaki" localSheetId="14">#REF!</definedName>
    <definedName name="kawasaki" localSheetId="16">#REF!</definedName>
    <definedName name="kawasaki">#REF!</definedName>
    <definedName name="KenmuJigyoMei" localSheetId="5">#REF!</definedName>
    <definedName name="KenmuJigyoMei" localSheetId="6">#REF!</definedName>
    <definedName name="KenmuJigyoMei" localSheetId="7">#REF!</definedName>
    <definedName name="KenmuJigyoMei" localSheetId="8">#REF!</definedName>
    <definedName name="KenmuJigyoMei" localSheetId="9">#REF!</definedName>
    <definedName name="KenmuJigyoMei" localSheetId="10">#REF!</definedName>
    <definedName name="KenmuJigyoMei" localSheetId="11">#REF!</definedName>
    <definedName name="KenmuJigyoMei" localSheetId="2">#REF!</definedName>
    <definedName name="KenmuJigyoMei" localSheetId="12">#REF!</definedName>
    <definedName name="KenmuJigyoMei" localSheetId="13">#REF!</definedName>
    <definedName name="KenmuJigyoMei" localSheetId="14">#REF!</definedName>
    <definedName name="KenmuJigyoMei" localSheetId="16">#REF!</definedName>
    <definedName name="KenmuJigyoMei">#REF!</definedName>
    <definedName name="KenmuJikan" localSheetId="5">#REF!</definedName>
    <definedName name="KenmuJikan" localSheetId="6">#REF!</definedName>
    <definedName name="KenmuJikan" localSheetId="7">#REF!</definedName>
    <definedName name="KenmuJikan" localSheetId="8">#REF!</definedName>
    <definedName name="KenmuJikan" localSheetId="9">#REF!</definedName>
    <definedName name="KenmuJikan" localSheetId="10">#REF!</definedName>
    <definedName name="KenmuJikan" localSheetId="11">#REF!</definedName>
    <definedName name="KenmuJikan" localSheetId="2">#REF!</definedName>
    <definedName name="KenmuJikan" localSheetId="12">#REF!</definedName>
    <definedName name="KenmuJikan" localSheetId="13">#REF!</definedName>
    <definedName name="KenmuJikan" localSheetId="14">#REF!</definedName>
    <definedName name="KenmuJikan" localSheetId="16">#REF!</definedName>
    <definedName name="KenmuJikan">#REF!</definedName>
    <definedName name="KenmuShokushu" localSheetId="5">#REF!</definedName>
    <definedName name="KenmuShokushu" localSheetId="6">#REF!</definedName>
    <definedName name="KenmuShokushu" localSheetId="7">#REF!</definedName>
    <definedName name="KenmuShokushu" localSheetId="8">#REF!</definedName>
    <definedName name="KenmuShokushu" localSheetId="9">#REF!</definedName>
    <definedName name="KenmuShokushu" localSheetId="10">#REF!</definedName>
    <definedName name="KenmuShokushu" localSheetId="11">#REF!</definedName>
    <definedName name="KenmuShokushu" localSheetId="2">#REF!</definedName>
    <definedName name="KenmuShokushu" localSheetId="12">#REF!</definedName>
    <definedName name="KenmuShokushu" localSheetId="13">#REF!</definedName>
    <definedName name="KenmuShokushu" localSheetId="14">#REF!</definedName>
    <definedName name="KenmuShokushu" localSheetId="16">#REF!</definedName>
    <definedName name="KenmuShokushu">#REF!</definedName>
    <definedName name="KenmuUmu" localSheetId="5">#REF!</definedName>
    <definedName name="KenmuUmu" localSheetId="6">#REF!</definedName>
    <definedName name="KenmuUmu" localSheetId="7">#REF!</definedName>
    <definedName name="KenmuUmu" localSheetId="8">#REF!</definedName>
    <definedName name="KenmuUmu" localSheetId="9">#REF!</definedName>
    <definedName name="KenmuUmu" localSheetId="10">#REF!</definedName>
    <definedName name="KenmuUmu" localSheetId="11">#REF!</definedName>
    <definedName name="KenmuUmu" localSheetId="2">#REF!</definedName>
    <definedName name="KenmuUmu" localSheetId="12">#REF!</definedName>
    <definedName name="KenmuUmu" localSheetId="13">#REF!</definedName>
    <definedName name="KenmuUmu" localSheetId="14">#REF!</definedName>
    <definedName name="KenmuUmu" localSheetId="16">#REF!</definedName>
    <definedName name="KenmuUmu">#REF!</definedName>
    <definedName name="KK_03" localSheetId="5">#REF!</definedName>
    <definedName name="KK_03" localSheetId="6">#REF!</definedName>
    <definedName name="KK_03" localSheetId="7">#REF!</definedName>
    <definedName name="KK_03" localSheetId="8">#REF!</definedName>
    <definedName name="KK_03" localSheetId="9">#REF!</definedName>
    <definedName name="KK_03" localSheetId="10">#REF!</definedName>
    <definedName name="KK_03" localSheetId="11">#REF!</definedName>
    <definedName name="KK_03" localSheetId="2">#REF!</definedName>
    <definedName name="KK_03" localSheetId="0">#REF!</definedName>
    <definedName name="KK_03" localSheetId="12">#REF!</definedName>
    <definedName name="KK_03" localSheetId="13">#REF!</definedName>
    <definedName name="KK_03" localSheetId="14">#REF!</definedName>
    <definedName name="KK_03" localSheetId="16">#REF!</definedName>
    <definedName name="KK_03">#REF!</definedName>
    <definedName name="kk_04" localSheetId="5">#REF!</definedName>
    <definedName name="kk_04" localSheetId="6">#REF!</definedName>
    <definedName name="kk_04" localSheetId="7">#REF!</definedName>
    <definedName name="kk_04" localSheetId="8">#REF!</definedName>
    <definedName name="kk_04" localSheetId="9">#REF!</definedName>
    <definedName name="kk_04" localSheetId="10">#REF!</definedName>
    <definedName name="kk_04" localSheetId="11">#REF!</definedName>
    <definedName name="kk_04" localSheetId="2">#REF!</definedName>
    <definedName name="kk_04" localSheetId="0">#REF!</definedName>
    <definedName name="kk_04" localSheetId="12">#REF!</definedName>
    <definedName name="kk_04" localSheetId="13">#REF!</definedName>
    <definedName name="kk_04" localSheetId="14">#REF!</definedName>
    <definedName name="kk_04" localSheetId="16">#REF!</definedName>
    <definedName name="kk_04">#REF!</definedName>
    <definedName name="KK_06" localSheetId="5">#REF!</definedName>
    <definedName name="KK_06" localSheetId="6">#REF!</definedName>
    <definedName name="KK_06" localSheetId="7">#REF!</definedName>
    <definedName name="KK_06" localSheetId="8">#REF!</definedName>
    <definedName name="KK_06" localSheetId="9">#REF!</definedName>
    <definedName name="KK_06" localSheetId="10">#REF!</definedName>
    <definedName name="KK_06" localSheetId="11">#REF!</definedName>
    <definedName name="KK_06" localSheetId="2">#REF!</definedName>
    <definedName name="KK_06" localSheetId="12">#REF!</definedName>
    <definedName name="KK_06" localSheetId="13">#REF!</definedName>
    <definedName name="KK_06" localSheetId="14">#REF!</definedName>
    <definedName name="KK_06" localSheetId="16">#REF!</definedName>
    <definedName name="KK_06">#REF!</definedName>
    <definedName name="kk_07" localSheetId="5">#REF!</definedName>
    <definedName name="kk_07" localSheetId="6">#REF!</definedName>
    <definedName name="kk_07" localSheetId="7">#REF!</definedName>
    <definedName name="kk_07" localSheetId="8">#REF!</definedName>
    <definedName name="kk_07" localSheetId="9">#REF!</definedName>
    <definedName name="kk_07" localSheetId="10">#REF!</definedName>
    <definedName name="kk_07" localSheetId="11">#REF!</definedName>
    <definedName name="kk_07" localSheetId="2">#REF!</definedName>
    <definedName name="kk_07" localSheetId="12">#REF!</definedName>
    <definedName name="kk_07" localSheetId="13">#REF!</definedName>
    <definedName name="kk_07" localSheetId="14">#REF!</definedName>
    <definedName name="kk_07" localSheetId="16">#REF!</definedName>
    <definedName name="kk_07">#REF!</definedName>
    <definedName name="‐㏍08" localSheetId="5">#REF!</definedName>
    <definedName name="‐㏍08" localSheetId="6">#REF!</definedName>
    <definedName name="‐㏍08" localSheetId="7">#REF!</definedName>
    <definedName name="‐㏍08" localSheetId="8">#REF!</definedName>
    <definedName name="‐㏍08" localSheetId="9">#REF!</definedName>
    <definedName name="‐㏍08" localSheetId="10">#REF!</definedName>
    <definedName name="‐㏍08" localSheetId="11">#REF!</definedName>
    <definedName name="‐㏍08" localSheetId="2">#REF!</definedName>
    <definedName name="‐㏍08" localSheetId="12">#REF!</definedName>
    <definedName name="‐㏍08" localSheetId="13">#REF!</definedName>
    <definedName name="‐㏍08" localSheetId="14">#REF!</definedName>
    <definedName name="‐㏍08" localSheetId="16">#REF!</definedName>
    <definedName name="‐㏍08">#REF!</definedName>
    <definedName name="KK2_3" localSheetId="5">#REF!</definedName>
    <definedName name="KK2_3" localSheetId="6">#REF!</definedName>
    <definedName name="KK2_3" localSheetId="7">#REF!</definedName>
    <definedName name="KK2_3" localSheetId="8">#REF!</definedName>
    <definedName name="KK2_3" localSheetId="9">#REF!</definedName>
    <definedName name="KK2_3" localSheetId="10">#REF!</definedName>
    <definedName name="KK2_3" localSheetId="11">#REF!</definedName>
    <definedName name="KK2_3" localSheetId="2">#REF!</definedName>
    <definedName name="KK2_3" localSheetId="12">#REF!</definedName>
    <definedName name="KK2_3" localSheetId="13">#REF!</definedName>
    <definedName name="KK2_3" localSheetId="14">#REF!</definedName>
    <definedName name="KK2_3" localSheetId="16">#REF!</definedName>
    <definedName name="KK2_3">#REF!</definedName>
    <definedName name="ｋｋｋｋ" localSheetId="5">#REF!</definedName>
    <definedName name="ｋｋｋｋ" localSheetId="6">#REF!</definedName>
    <definedName name="ｋｋｋｋ" localSheetId="7">#REF!</definedName>
    <definedName name="ｋｋｋｋ" localSheetId="8">#REF!</definedName>
    <definedName name="ｋｋｋｋ" localSheetId="9">#REF!</definedName>
    <definedName name="ｋｋｋｋ" localSheetId="10">#REF!</definedName>
    <definedName name="ｋｋｋｋ" localSheetId="11">#REF!</definedName>
    <definedName name="ｋｋｋｋ" localSheetId="2">#REF!</definedName>
    <definedName name="ｋｋｋｋ" localSheetId="12">#REF!</definedName>
    <definedName name="ｋｋｋｋ" localSheetId="13">#REF!</definedName>
    <definedName name="ｋｋｋｋ" localSheetId="14">#REF!</definedName>
    <definedName name="ｋｋｋｋ" localSheetId="16">#REF!</definedName>
    <definedName name="ｋｋｋｋ">#REF!</definedName>
    <definedName name="_xlnm.Print_Area" localSheetId="2">事業所情報!$A$1:$E$16</definedName>
    <definedName name="_xlnm.Print_Area" localSheetId="0">事務概要!$A$1:$N$26</definedName>
    <definedName name="_xlnm.Print_Area" localSheetId="1">報酬概算!$A$1:$P$99</definedName>
    <definedName name="qqq" hidden="1">{TRUE,TRUE,-1.25,-15.5,484.5,299.25,FALSE,TRUE,TRUE,TRUE,0,1,#N/A,1,#N/A,5.65625,24.2857142857143,1,FALSE,FALSE,3,TRUE,1,FALSE,75,"Swvu.受給権者テーブル.","ACwvu.受給権者テーブル.",#N/A,FALSE,FALSE,0.78740157480315,0.78740157480315,0.984251968503937,0.984251968503937,2,"&amp;C受給権者テーブル&amp;R土屋
&amp;D","&amp;C- &amp;P / &amp;N -",FALSE,FALSE,FALSE,FALSE,1,#N/A,1,99,"=C1:C29","=R1:R5","Rwvu.受給権者テーブル.",#N/A,FALSE,FALSE,FALSE,9,65532,65532,FALSE,FALSE,TRUE,TRUE,TRUE}</definedName>
    <definedName name="Swvu.受給権者テーブル." hidden="1">#REF!</definedName>
    <definedName name="ｔａｂｉｅ＿04" localSheetId="5">#REF!</definedName>
    <definedName name="ｔａｂｉｅ＿04" localSheetId="6">#REF!</definedName>
    <definedName name="ｔａｂｉｅ＿04" localSheetId="7">#REF!</definedName>
    <definedName name="ｔａｂｉｅ＿04" localSheetId="8">#REF!</definedName>
    <definedName name="ｔａｂｉｅ＿04" localSheetId="9">#REF!</definedName>
    <definedName name="ｔａｂｉｅ＿04" localSheetId="10">#REF!</definedName>
    <definedName name="ｔａｂｉｅ＿04" localSheetId="11">#REF!</definedName>
    <definedName name="ｔａｂｉｅ＿04" localSheetId="2">#REF!</definedName>
    <definedName name="ｔａｂｉｅ＿04" localSheetId="12">#REF!</definedName>
    <definedName name="ｔａｂｉｅ＿04" localSheetId="13">#REF!</definedName>
    <definedName name="ｔａｂｉｅ＿04" localSheetId="14">#REF!</definedName>
    <definedName name="ｔａｂｉｅ＿04" localSheetId="16">#REF!</definedName>
    <definedName name="ｔａｂｉｅ＿04">#REF!</definedName>
    <definedName name="table_03" localSheetId="5">#REF!</definedName>
    <definedName name="table_03" localSheetId="6">#REF!</definedName>
    <definedName name="table_03" localSheetId="7">#REF!</definedName>
    <definedName name="table_03" localSheetId="8">#REF!</definedName>
    <definedName name="table_03" localSheetId="9">#REF!</definedName>
    <definedName name="table_03" localSheetId="10">#REF!</definedName>
    <definedName name="table_03" localSheetId="11">#REF!</definedName>
    <definedName name="table_03" localSheetId="2">#REF!</definedName>
    <definedName name="table_03" localSheetId="12">#REF!</definedName>
    <definedName name="table_03" localSheetId="13">#REF!</definedName>
    <definedName name="table_03" localSheetId="14">#REF!</definedName>
    <definedName name="table_03" localSheetId="16">#REF!</definedName>
    <definedName name="table_03">#REF!</definedName>
    <definedName name="table_06" localSheetId="5">#REF!</definedName>
    <definedName name="table_06" localSheetId="6">#REF!</definedName>
    <definedName name="table_06" localSheetId="7">#REF!</definedName>
    <definedName name="table_06" localSheetId="8">#REF!</definedName>
    <definedName name="table_06" localSheetId="9">#REF!</definedName>
    <definedName name="table_06" localSheetId="10">#REF!</definedName>
    <definedName name="table_06" localSheetId="11">#REF!</definedName>
    <definedName name="table_06" localSheetId="2">#REF!</definedName>
    <definedName name="table_06" localSheetId="12">#REF!</definedName>
    <definedName name="table_06" localSheetId="13">#REF!</definedName>
    <definedName name="table_06" localSheetId="14">#REF!</definedName>
    <definedName name="table_06" localSheetId="16">#REF!</definedName>
    <definedName name="table_06">#REF!</definedName>
    <definedName name="table2_3" localSheetId="5">#REF!</definedName>
    <definedName name="table2_3" localSheetId="6">#REF!</definedName>
    <definedName name="table2_3" localSheetId="7">#REF!</definedName>
    <definedName name="table2_3" localSheetId="8">#REF!</definedName>
    <definedName name="table2_3" localSheetId="9">#REF!</definedName>
    <definedName name="table2_3" localSheetId="10">#REF!</definedName>
    <definedName name="table2_3" localSheetId="11">#REF!</definedName>
    <definedName name="table2_3" localSheetId="2">#REF!</definedName>
    <definedName name="table2_3" localSheetId="12">#REF!</definedName>
    <definedName name="table2_3" localSheetId="13">#REF!</definedName>
    <definedName name="table2_3" localSheetId="14">#REF!</definedName>
    <definedName name="table2_3" localSheetId="16">#REF!</definedName>
    <definedName name="table2_3">#REF!</definedName>
    <definedName name="tapi2" localSheetId="5">#REF!</definedName>
    <definedName name="tapi2" localSheetId="6">#REF!</definedName>
    <definedName name="tapi2" localSheetId="7">#REF!</definedName>
    <definedName name="tapi2" localSheetId="8">#REF!</definedName>
    <definedName name="tapi2" localSheetId="9">#REF!</definedName>
    <definedName name="tapi2" localSheetId="10">#REF!</definedName>
    <definedName name="tapi2" localSheetId="11">#REF!</definedName>
    <definedName name="tapi2" localSheetId="2">#REF!</definedName>
    <definedName name="tapi2" localSheetId="12">#REF!</definedName>
    <definedName name="tapi2" localSheetId="13">#REF!</definedName>
    <definedName name="tapi2" localSheetId="14">#REF!</definedName>
    <definedName name="tapi2" localSheetId="16">#REF!</definedName>
    <definedName name="tapi2">#REF!</definedName>
    <definedName name="tebie_o7" localSheetId="5">#REF!</definedName>
    <definedName name="tebie_o7" localSheetId="6">#REF!</definedName>
    <definedName name="tebie_o7" localSheetId="7">#REF!</definedName>
    <definedName name="tebie_o7" localSheetId="8">#REF!</definedName>
    <definedName name="tebie_o7" localSheetId="9">#REF!</definedName>
    <definedName name="tebie_o7" localSheetId="10">#REF!</definedName>
    <definedName name="tebie_o7" localSheetId="11">#REF!</definedName>
    <definedName name="tebie_o7" localSheetId="2">#REF!</definedName>
    <definedName name="tebie_o7" localSheetId="12">#REF!</definedName>
    <definedName name="tebie_o7" localSheetId="13">#REF!</definedName>
    <definedName name="tebie_o7" localSheetId="14">#REF!</definedName>
    <definedName name="tebie_o7" localSheetId="16">#REF!</definedName>
    <definedName name="tebie_o7">#REF!</definedName>
    <definedName name="tebie08" localSheetId="5">#REF!</definedName>
    <definedName name="tebie08" localSheetId="6">#REF!</definedName>
    <definedName name="tebie08" localSheetId="7">#REF!</definedName>
    <definedName name="tebie08" localSheetId="8">#REF!</definedName>
    <definedName name="tebie08" localSheetId="9">#REF!</definedName>
    <definedName name="tebie08" localSheetId="10">#REF!</definedName>
    <definedName name="tebie08" localSheetId="11">#REF!</definedName>
    <definedName name="tebie08" localSheetId="2">#REF!</definedName>
    <definedName name="tebie08" localSheetId="12">#REF!</definedName>
    <definedName name="tebie08" localSheetId="13">#REF!</definedName>
    <definedName name="tebie08" localSheetId="14">#REF!</definedName>
    <definedName name="tebie08" localSheetId="16">#REF!</definedName>
    <definedName name="tebie08">#REF!</definedName>
    <definedName name="tebie33" localSheetId="5">#REF!</definedName>
    <definedName name="tebie33" localSheetId="6">#REF!</definedName>
    <definedName name="tebie33" localSheetId="7">#REF!</definedName>
    <definedName name="tebie33" localSheetId="8">#REF!</definedName>
    <definedName name="tebie33" localSheetId="9">#REF!</definedName>
    <definedName name="tebie33" localSheetId="10">#REF!</definedName>
    <definedName name="tebie33" localSheetId="11">#REF!</definedName>
    <definedName name="tebie33" localSheetId="2">#REF!</definedName>
    <definedName name="tebie33" localSheetId="12">#REF!</definedName>
    <definedName name="tebie33" localSheetId="13">#REF!</definedName>
    <definedName name="tebie33" localSheetId="14">#REF!</definedName>
    <definedName name="tebie33" localSheetId="16">#REF!</definedName>
    <definedName name="tebie33">#REF!</definedName>
    <definedName name="tebiroo" localSheetId="5">#REF!</definedName>
    <definedName name="tebiroo" localSheetId="6">#REF!</definedName>
    <definedName name="tebiroo" localSheetId="7">#REF!</definedName>
    <definedName name="tebiroo" localSheetId="8">#REF!</definedName>
    <definedName name="tebiroo" localSheetId="9">#REF!</definedName>
    <definedName name="tebiroo" localSheetId="10">#REF!</definedName>
    <definedName name="tebiroo" localSheetId="11">#REF!</definedName>
    <definedName name="tebiroo" localSheetId="2">#REF!</definedName>
    <definedName name="tebiroo" localSheetId="12">#REF!</definedName>
    <definedName name="tebiroo" localSheetId="13">#REF!</definedName>
    <definedName name="tebiroo" localSheetId="14">#REF!</definedName>
    <definedName name="tebiroo" localSheetId="16">#REF!</definedName>
    <definedName name="tebiroo">#REF!</definedName>
    <definedName name="teble" localSheetId="5">#REF!</definedName>
    <definedName name="teble" localSheetId="6">#REF!</definedName>
    <definedName name="teble" localSheetId="7">#REF!</definedName>
    <definedName name="teble" localSheetId="8">#REF!</definedName>
    <definedName name="teble" localSheetId="9">#REF!</definedName>
    <definedName name="teble" localSheetId="10">#REF!</definedName>
    <definedName name="teble" localSheetId="11">#REF!</definedName>
    <definedName name="teble" localSheetId="2">#REF!</definedName>
    <definedName name="teble" localSheetId="12">#REF!</definedName>
    <definedName name="teble" localSheetId="13">#REF!</definedName>
    <definedName name="teble" localSheetId="14">#REF!</definedName>
    <definedName name="teble" localSheetId="16">#REF!</definedName>
    <definedName name="teble">#REF!</definedName>
    <definedName name="teble_09" localSheetId="5">#REF!</definedName>
    <definedName name="teble_09" localSheetId="6">#REF!</definedName>
    <definedName name="teble_09" localSheetId="7">#REF!</definedName>
    <definedName name="teble_09" localSheetId="8">#REF!</definedName>
    <definedName name="teble_09" localSheetId="9">#REF!</definedName>
    <definedName name="teble_09" localSheetId="10">#REF!</definedName>
    <definedName name="teble_09" localSheetId="11">#REF!</definedName>
    <definedName name="teble_09" localSheetId="2">#REF!</definedName>
    <definedName name="teble_09" localSheetId="12">#REF!</definedName>
    <definedName name="teble_09" localSheetId="13">#REF!</definedName>
    <definedName name="teble_09" localSheetId="14">#REF!</definedName>
    <definedName name="teble_09" localSheetId="16">#REF!</definedName>
    <definedName name="teble_09">#REF!</definedName>
    <definedName name="teble77" localSheetId="5">#REF!</definedName>
    <definedName name="teble77" localSheetId="6">#REF!</definedName>
    <definedName name="teble77" localSheetId="7">#REF!</definedName>
    <definedName name="teble77" localSheetId="8">#REF!</definedName>
    <definedName name="teble77" localSheetId="9">#REF!</definedName>
    <definedName name="teble77" localSheetId="10">#REF!</definedName>
    <definedName name="teble77" localSheetId="11">#REF!</definedName>
    <definedName name="teble77" localSheetId="2">#REF!</definedName>
    <definedName name="teble77" localSheetId="12">#REF!</definedName>
    <definedName name="teble77" localSheetId="13">#REF!</definedName>
    <definedName name="teble77" localSheetId="14">#REF!</definedName>
    <definedName name="teble77" localSheetId="16">#REF!</definedName>
    <definedName name="teble77">#REF!</definedName>
    <definedName name="wrn.世田谷ＤＢ設計書.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wvu.受給権者テーブル." hidden="1">{TRUE,TRUE,-1.25,-15.5,484.5,299.25,FALSE,TRUE,TRUE,TRUE,0,1,#N/A,1,#N/A,5.65625,24.2857142857143,1,FALSE,FALSE,3,TRUE,1,FALSE,75,"Swvu.受給権者テーブル.","ACwvu.受給権者テーブル.",#N/A,FALSE,FALSE,0.78740157480315,0.78740157480315,0.984251968503937,0.984251968503937,2,"&amp;C受給権者テーブル&amp;R土屋
&amp;D","&amp;C- &amp;P / &amp;N -",FALSE,FALSE,FALSE,FALSE,1,#N/A,1,99,"=C1:C29","=R1:R5","Rwvu.受給権者テーブル.",#N/A,FALSE,FALSE,FALSE,9,65532,65532,FALSE,FALSE,TRUE,TRUE,TRUE}</definedName>
    <definedName name="看護時間" localSheetId="5">#REF!</definedName>
    <definedName name="看護時間" localSheetId="6">#REF!</definedName>
    <definedName name="看護時間" localSheetId="7">#REF!</definedName>
    <definedName name="看護時間" localSheetId="8">#REF!</definedName>
    <definedName name="看護時間" localSheetId="9">#REF!</definedName>
    <definedName name="看護時間" localSheetId="10">#REF!</definedName>
    <definedName name="看護時間" localSheetId="11">#REF!</definedName>
    <definedName name="看護時間" localSheetId="2">#REF!</definedName>
    <definedName name="看護時間" localSheetId="12">#REF!</definedName>
    <definedName name="看護時間" localSheetId="13">#REF!</definedName>
    <definedName name="看護時間" localSheetId="14">#REF!</definedName>
    <definedName name="看護時間" localSheetId="16">#REF!</definedName>
    <definedName name="看護時間">#REF!</definedName>
    <definedName name="関連表" hidden="1">#REF!</definedName>
    <definedName name="障害福祉サービス" localSheetId="5">#REF!</definedName>
    <definedName name="障害福祉サービス" localSheetId="6">#REF!</definedName>
    <definedName name="障害福祉サービス" localSheetId="7">#REF!</definedName>
    <definedName name="障害福祉サービス" localSheetId="8">#REF!</definedName>
    <definedName name="障害福祉サービス" localSheetId="9">#REF!</definedName>
    <definedName name="障害福祉サービス" localSheetId="10">#REF!</definedName>
    <definedName name="障害福祉サービス" localSheetId="11">#REF!</definedName>
    <definedName name="障害福祉サービス" localSheetId="2">#REF!</definedName>
    <definedName name="障害福祉サービス" localSheetId="0">#REF!</definedName>
    <definedName name="障害福祉サービス" localSheetId="12">#REF!</definedName>
    <definedName name="障害福祉サービス" localSheetId="13">#REF!</definedName>
    <definedName name="障害福祉サービス" localSheetId="14">#REF!</definedName>
    <definedName name="障害福祉サービス" localSheetId="16">#REF!</definedName>
    <definedName name="障害福祉サービス">#REF!</definedName>
    <definedName name="食事" localSheetId="5">#REF!</definedName>
    <definedName name="食事" localSheetId="6">#REF!</definedName>
    <definedName name="食事" localSheetId="7">#REF!</definedName>
    <definedName name="食事" localSheetId="8">#REF!</definedName>
    <definedName name="食事" localSheetId="9">#REF!</definedName>
    <definedName name="食事" localSheetId="10">#REF!</definedName>
    <definedName name="食事" localSheetId="11">#REF!</definedName>
    <definedName name="食事" localSheetId="2">#REF!</definedName>
    <definedName name="食事" localSheetId="0">#REF!</definedName>
    <definedName name="食事" localSheetId="12">#REF!</definedName>
    <definedName name="食事" localSheetId="13">#REF!</definedName>
    <definedName name="食事" localSheetId="14">#REF!</definedName>
    <definedName name="食事" localSheetId="16">#REF!</definedName>
    <definedName name="食事">#REF!</definedName>
    <definedName name="町っ油" localSheetId="5">#REF!</definedName>
    <definedName name="町っ油" localSheetId="6">#REF!</definedName>
    <definedName name="町っ油" localSheetId="7">#REF!</definedName>
    <definedName name="町っ油" localSheetId="8">#REF!</definedName>
    <definedName name="町っ油" localSheetId="9">#REF!</definedName>
    <definedName name="町っ油" localSheetId="10">#REF!</definedName>
    <definedName name="町っ油" localSheetId="11">#REF!</definedName>
    <definedName name="町っ油" localSheetId="2">#REF!</definedName>
    <definedName name="町っ油" localSheetId="12">#REF!</definedName>
    <definedName name="町っ油" localSheetId="13">#REF!</definedName>
    <definedName name="町っ油" localSheetId="14">#REF!</definedName>
    <definedName name="町っ油" localSheetId="16">#REF!</definedName>
    <definedName name="町っ油">#REF!</definedName>
    <definedName name="利用日数記入例" localSheetId="5">#REF!</definedName>
    <definedName name="利用日数記入例" localSheetId="6">#REF!</definedName>
    <definedName name="利用日数記入例" localSheetId="7">#REF!</definedName>
    <definedName name="利用日数記入例" localSheetId="8">#REF!</definedName>
    <definedName name="利用日数記入例" localSheetId="9">#REF!</definedName>
    <definedName name="利用日数記入例" localSheetId="10">#REF!</definedName>
    <definedName name="利用日数記入例" localSheetId="11">#REF!</definedName>
    <definedName name="利用日数記入例" localSheetId="2">#REF!</definedName>
    <definedName name="利用日数記入例" localSheetId="12">#REF!</definedName>
    <definedName name="利用日数記入例" localSheetId="13">#REF!</definedName>
    <definedName name="利用日数記入例" localSheetId="14">#REF!</definedName>
    <definedName name="利用日数記入例" localSheetId="16">#REF!</definedName>
    <definedName name="利用日数記入例">#REF!</definedName>
  </definedNames>
  <calcPr calcId="191029"/>
</workbook>
</file>

<file path=xl/calcChain.xml><?xml version="1.0" encoding="utf-8"?>
<calcChain xmlns="http://schemas.openxmlformats.org/spreadsheetml/2006/main">
  <c r="O31" i="1" l="1"/>
  <c r="P31" i="1" s="1"/>
  <c r="O30" i="1"/>
  <c r="P30" i="1" s="1"/>
  <c r="D63" i="20" l="1"/>
  <c r="E6" i="15" l="1"/>
  <c r="D54" i="28" l="1"/>
  <c r="HK122" i="13"/>
  <c r="F119" i="13"/>
  <c r="H119" i="13"/>
  <c r="J119" i="13"/>
  <c r="L119" i="13"/>
  <c r="N119" i="13"/>
  <c r="P119" i="13"/>
  <c r="R119" i="13"/>
  <c r="T119" i="13"/>
  <c r="V119" i="13"/>
  <c r="X119" i="13"/>
  <c r="Z119" i="13"/>
  <c r="AB119" i="13"/>
  <c r="AD119" i="13"/>
  <c r="AF119" i="13"/>
  <c r="AH119" i="13"/>
  <c r="AJ119" i="13"/>
  <c r="AL119" i="13"/>
  <c r="AN119" i="13"/>
  <c r="AP119" i="13"/>
  <c r="AR119" i="13"/>
  <c r="AT119" i="13"/>
  <c r="AV119" i="13"/>
  <c r="AX119" i="13"/>
  <c r="AZ119" i="13"/>
  <c r="BB119" i="13"/>
  <c r="BD119" i="13"/>
  <c r="BF119" i="13"/>
  <c r="BH119" i="13"/>
  <c r="BJ119" i="13"/>
  <c r="BL119" i="13"/>
  <c r="BN119" i="13"/>
  <c r="BP119" i="13"/>
  <c r="BR119" i="13"/>
  <c r="BT119" i="13"/>
  <c r="BV119" i="13"/>
  <c r="BX119" i="13"/>
  <c r="BZ119" i="13"/>
  <c r="CB119" i="13"/>
  <c r="CD119" i="13"/>
  <c r="CF119" i="13"/>
  <c r="CH119" i="13"/>
  <c r="CJ119" i="13"/>
  <c r="CL119" i="13"/>
  <c r="CN119" i="13"/>
  <c r="CP119" i="13"/>
  <c r="CR119" i="13"/>
  <c r="CT119" i="13"/>
  <c r="CV119" i="13"/>
  <c r="CX119" i="13"/>
  <c r="CZ119" i="13"/>
  <c r="DB119" i="13"/>
  <c r="DD119" i="13"/>
  <c r="DF119" i="13"/>
  <c r="DH119" i="13"/>
  <c r="DJ119" i="13"/>
  <c r="DL119" i="13"/>
  <c r="DN119" i="13"/>
  <c r="DP119" i="13"/>
  <c r="DR119" i="13"/>
  <c r="DT119" i="13"/>
  <c r="DV119" i="13"/>
  <c r="DX119" i="13"/>
  <c r="DZ119" i="13"/>
  <c r="EB119" i="13"/>
  <c r="ED119" i="13"/>
  <c r="EF119" i="13"/>
  <c r="EH119" i="13"/>
  <c r="EJ119" i="13"/>
  <c r="EL119" i="13"/>
  <c r="EN119" i="13"/>
  <c r="EP119" i="13"/>
  <c r="ER119" i="13"/>
  <c r="ET119" i="13"/>
  <c r="EV119" i="13"/>
  <c r="EX119" i="13"/>
  <c r="EZ119" i="13"/>
  <c r="FB119" i="13"/>
  <c r="FD119" i="13"/>
  <c r="FF119" i="13"/>
  <c r="FH119" i="13"/>
  <c r="FJ119" i="13"/>
  <c r="FL119" i="13"/>
  <c r="FN119" i="13"/>
  <c r="FP119" i="13"/>
  <c r="FR119" i="13"/>
  <c r="FT119" i="13"/>
  <c r="FV119" i="13"/>
  <c r="FX119" i="13"/>
  <c r="FZ119" i="13"/>
  <c r="GB119" i="13"/>
  <c r="GD119" i="13"/>
  <c r="GF119" i="13"/>
  <c r="GH119" i="13"/>
  <c r="GJ119" i="13"/>
  <c r="GL119" i="13"/>
  <c r="GN119" i="13"/>
  <c r="GP119" i="13"/>
  <c r="GR119" i="13"/>
  <c r="GT119" i="13"/>
  <c r="GV119" i="13"/>
  <c r="GX119" i="13"/>
  <c r="GZ119" i="13"/>
  <c r="HB119" i="13"/>
  <c r="HD119" i="13"/>
  <c r="HF119" i="13"/>
  <c r="HH119" i="13"/>
  <c r="HJ119" i="13"/>
  <c r="D119" i="13"/>
  <c r="E122" i="13" l="1"/>
  <c r="D70" i="28"/>
  <c r="E6" i="13"/>
  <c r="D70" i="30"/>
  <c r="D69" i="30"/>
  <c r="D68" i="30"/>
  <c r="D67" i="30"/>
  <c r="D66" i="30"/>
  <c r="D65" i="30"/>
  <c r="D64" i="30"/>
  <c r="D70" i="31"/>
  <c r="D69" i="31"/>
  <c r="D68" i="31"/>
  <c r="D67" i="31"/>
  <c r="D66" i="31"/>
  <c r="D65" i="31"/>
  <c r="D64" i="31"/>
  <c r="D69" i="28"/>
  <c r="D68" i="28"/>
  <c r="D67" i="28"/>
  <c r="D66" i="28"/>
  <c r="D65" i="28"/>
  <c r="D64" i="28"/>
  <c r="D71" i="30"/>
  <c r="D63" i="30"/>
  <c r="D62" i="30"/>
  <c r="D71" i="31"/>
  <c r="D63" i="31"/>
  <c r="D62" i="31"/>
  <c r="D71" i="28"/>
  <c r="D63" i="28"/>
  <c r="D62" i="28"/>
  <c r="D63" i="21"/>
  <c r="D62" i="21"/>
  <c r="D61" i="21"/>
  <c r="D60" i="21"/>
  <c r="D59" i="21"/>
  <c r="D58" i="21"/>
  <c r="D57" i="21"/>
  <c r="D63" i="22"/>
  <c r="D62" i="22"/>
  <c r="D61" i="22"/>
  <c r="D60" i="22"/>
  <c r="D59" i="22"/>
  <c r="D58" i="22"/>
  <c r="D57" i="22"/>
  <c r="D63" i="23"/>
  <c r="D62" i="23"/>
  <c r="D61" i="23"/>
  <c r="D60" i="23"/>
  <c r="D59" i="23"/>
  <c r="D58" i="23"/>
  <c r="D57" i="23"/>
  <c r="D63" i="24"/>
  <c r="D62" i="24"/>
  <c r="D61" i="24"/>
  <c r="D60" i="24"/>
  <c r="D59" i="24"/>
  <c r="D58" i="24"/>
  <c r="D57" i="24"/>
  <c r="D63" i="25"/>
  <c r="D62" i="25"/>
  <c r="D61" i="25"/>
  <c r="D60" i="25"/>
  <c r="D59" i="25"/>
  <c r="D58" i="25"/>
  <c r="D57" i="25"/>
  <c r="D63" i="26"/>
  <c r="D62" i="26"/>
  <c r="D61" i="26"/>
  <c r="D60" i="26"/>
  <c r="D59" i="26"/>
  <c r="D58" i="26"/>
  <c r="D57" i="26"/>
  <c r="D63" i="27"/>
  <c r="D62" i="27"/>
  <c r="D61" i="27"/>
  <c r="D60" i="27"/>
  <c r="D59" i="27"/>
  <c r="D58" i="27"/>
  <c r="D57" i="27"/>
  <c r="D62" i="20"/>
  <c r="D61" i="20"/>
  <c r="D60" i="20"/>
  <c r="D59" i="20"/>
  <c r="D58" i="20"/>
  <c r="D57" i="20"/>
  <c r="J1153" i="12"/>
  <c r="I1153" i="12"/>
  <c r="J1152" i="12"/>
  <c r="I1152" i="12"/>
  <c r="I1151" i="12"/>
  <c r="I1150" i="12"/>
  <c r="I1149" i="12"/>
  <c r="I1148" i="12"/>
  <c r="I1147" i="12"/>
  <c r="I1146" i="12"/>
  <c r="I1145" i="12"/>
  <c r="I1144" i="12"/>
  <c r="I1143" i="12"/>
  <c r="I1142" i="12"/>
  <c r="J1141" i="12"/>
  <c r="J1142" i="12" s="1"/>
  <c r="J1143" i="12" s="1"/>
  <c r="J1144" i="12" s="1"/>
  <c r="I1141" i="12"/>
  <c r="I1140" i="12"/>
  <c r="I1139" i="12"/>
  <c r="I1138" i="12"/>
  <c r="J1137" i="12"/>
  <c r="J1151" i="12" s="1"/>
  <c r="I1137" i="12"/>
  <c r="I1136" i="12"/>
  <c r="I1135" i="12"/>
  <c r="I1134" i="12"/>
  <c r="I1133" i="12"/>
  <c r="J1132" i="12"/>
  <c r="J1146" i="12" s="1"/>
  <c r="I1132" i="12"/>
  <c r="I1131" i="12"/>
  <c r="I1130" i="12"/>
  <c r="I1129" i="12"/>
  <c r="I1128" i="12"/>
  <c r="J1127" i="12"/>
  <c r="J1128" i="12" s="1"/>
  <c r="J1129" i="12" s="1"/>
  <c r="J1130" i="12" s="1"/>
  <c r="I1127" i="12"/>
  <c r="I1126" i="12"/>
  <c r="I1125" i="12"/>
  <c r="I1124" i="12"/>
  <c r="I1123" i="12"/>
  <c r="I1122" i="12"/>
  <c r="I1121" i="12"/>
  <c r="I1120" i="12"/>
  <c r="J1119" i="12"/>
  <c r="J1133" i="12" s="1"/>
  <c r="J1147" i="12" s="1"/>
  <c r="I1119" i="12"/>
  <c r="I1118" i="12"/>
  <c r="I1117" i="12"/>
  <c r="I1116" i="12"/>
  <c r="I1115" i="12"/>
  <c r="I1114" i="12"/>
  <c r="J1113" i="12"/>
  <c r="J1114" i="12" s="1"/>
  <c r="J1115" i="12" s="1"/>
  <c r="J1116" i="12" s="1"/>
  <c r="I1113" i="12"/>
  <c r="I1112" i="12"/>
  <c r="J1111" i="12"/>
  <c r="I1111" i="12"/>
  <c r="J1110" i="12"/>
  <c r="I1110" i="12"/>
  <c r="J1109" i="12"/>
  <c r="I1109" i="12"/>
  <c r="J1108" i="12"/>
  <c r="I1108" i="12"/>
  <c r="J1107" i="12"/>
  <c r="I1107" i="12"/>
  <c r="J1106" i="12"/>
  <c r="I1106" i="12"/>
  <c r="J1105" i="12"/>
  <c r="I1105" i="12"/>
  <c r="J1104" i="12"/>
  <c r="I1104" i="12"/>
  <c r="I1103" i="12"/>
  <c r="I1102" i="12"/>
  <c r="I1101" i="12"/>
  <c r="I1100" i="12"/>
  <c r="I1099" i="12"/>
  <c r="I1098" i="12"/>
  <c r="I1097" i="12"/>
  <c r="I1096" i="12"/>
  <c r="I1095" i="12"/>
  <c r="I1094" i="12"/>
  <c r="I1093" i="12"/>
  <c r="J1092" i="12"/>
  <c r="I1092" i="12"/>
  <c r="J1091" i="12"/>
  <c r="I1091" i="12"/>
  <c r="J1090" i="12"/>
  <c r="I1090" i="12"/>
  <c r="J1089" i="12"/>
  <c r="I1089" i="12"/>
  <c r="J1088" i="12"/>
  <c r="I1088" i="12"/>
  <c r="J1087" i="12"/>
  <c r="I1087" i="12"/>
  <c r="I1086" i="12"/>
  <c r="I1085" i="12"/>
  <c r="I1084" i="12"/>
  <c r="I1083" i="12"/>
  <c r="I1082" i="12"/>
  <c r="I1081" i="12"/>
  <c r="I1080" i="12"/>
  <c r="I1079" i="12"/>
  <c r="I1078" i="12"/>
  <c r="I1077" i="12"/>
  <c r="I1076" i="12"/>
  <c r="I1075" i="12"/>
  <c r="I1074" i="12"/>
  <c r="I1073" i="12"/>
  <c r="I1072" i="12"/>
  <c r="I1071" i="12"/>
  <c r="I1070" i="12"/>
  <c r="I1069" i="12"/>
  <c r="I1068" i="12"/>
  <c r="I1067" i="12"/>
  <c r="I1066" i="12"/>
  <c r="I1065" i="12"/>
  <c r="I1064" i="12"/>
  <c r="I1063" i="12"/>
  <c r="I1062" i="12"/>
  <c r="I1061" i="12"/>
  <c r="J1060" i="12"/>
  <c r="I1060" i="12"/>
  <c r="J1059" i="12"/>
  <c r="I1059" i="12"/>
  <c r="J1058" i="12"/>
  <c r="I1058" i="12"/>
  <c r="J1057" i="12"/>
  <c r="I1057" i="12"/>
  <c r="J1056" i="12"/>
  <c r="I1056" i="12"/>
  <c r="J1055" i="12"/>
  <c r="I1055" i="12"/>
  <c r="J1054" i="12"/>
  <c r="I1054" i="12"/>
  <c r="J1053" i="12"/>
  <c r="I1053" i="12"/>
  <c r="I1052" i="12"/>
  <c r="I1051" i="12"/>
  <c r="I1050" i="12"/>
  <c r="I1049" i="12"/>
  <c r="I1048" i="12"/>
  <c r="I1047" i="12"/>
  <c r="I1046" i="12"/>
  <c r="I1045" i="12"/>
  <c r="I1044" i="12"/>
  <c r="I1043" i="12"/>
  <c r="I1042" i="12"/>
  <c r="J1041" i="12"/>
  <c r="I1041" i="12"/>
  <c r="J1040" i="12"/>
  <c r="I1040" i="12"/>
  <c r="J1039" i="12"/>
  <c r="I1039" i="12"/>
  <c r="J1038" i="12"/>
  <c r="I1038" i="12"/>
  <c r="J1037" i="12"/>
  <c r="I1037" i="12"/>
  <c r="J1036" i="12"/>
  <c r="I1036" i="12"/>
  <c r="I1035" i="12"/>
  <c r="I1034" i="12"/>
  <c r="I1033" i="12"/>
  <c r="I1032" i="12"/>
  <c r="I1031" i="12"/>
  <c r="I1030" i="12"/>
  <c r="I1029" i="12"/>
  <c r="I1028" i="12"/>
  <c r="I1027" i="12"/>
  <c r="I1026" i="12"/>
  <c r="I1025" i="12"/>
  <c r="I1024" i="12"/>
  <c r="I1023" i="12"/>
  <c r="I1022" i="12"/>
  <c r="I1021" i="12"/>
  <c r="I1020" i="12"/>
  <c r="I1019" i="12"/>
  <c r="I1018" i="12"/>
  <c r="I1017" i="12"/>
  <c r="I1016" i="12"/>
  <c r="I1015" i="12"/>
  <c r="I1014" i="12"/>
  <c r="I1013" i="12"/>
  <c r="I1012" i="12"/>
  <c r="I1011" i="12"/>
  <c r="I1010" i="12"/>
  <c r="J1009" i="12"/>
  <c r="I1009" i="12"/>
  <c r="J1008" i="12"/>
  <c r="I1008" i="12"/>
  <c r="I1007" i="12"/>
  <c r="I1006" i="12"/>
  <c r="I1005" i="12"/>
  <c r="I1004" i="12"/>
  <c r="I1003" i="12"/>
  <c r="I1002" i="12"/>
  <c r="I1001" i="12"/>
  <c r="I1000" i="12"/>
  <c r="I999" i="12"/>
  <c r="I998" i="12"/>
  <c r="J997" i="12"/>
  <c r="J998" i="12" s="1"/>
  <c r="J999" i="12" s="1"/>
  <c r="J1000" i="12" s="1"/>
  <c r="I997" i="12"/>
  <c r="I996" i="12"/>
  <c r="I995" i="12"/>
  <c r="I994" i="12"/>
  <c r="J993" i="12"/>
  <c r="J1007" i="12" s="1"/>
  <c r="I993" i="12"/>
  <c r="I992" i="12"/>
  <c r="I991" i="12"/>
  <c r="I990" i="12"/>
  <c r="I989" i="12"/>
  <c r="J988" i="12"/>
  <c r="J1002" i="12" s="1"/>
  <c r="I988" i="12"/>
  <c r="I987" i="12"/>
  <c r="I986" i="12"/>
  <c r="I985" i="12"/>
  <c r="I984" i="12"/>
  <c r="J983" i="12"/>
  <c r="J984" i="12" s="1"/>
  <c r="J985" i="12" s="1"/>
  <c r="J986" i="12" s="1"/>
  <c r="I983" i="12"/>
  <c r="I982" i="12"/>
  <c r="I981" i="12"/>
  <c r="I980" i="12"/>
  <c r="I979" i="12"/>
  <c r="I978" i="12"/>
  <c r="I977" i="12"/>
  <c r="I976" i="12"/>
  <c r="J975" i="12"/>
  <c r="J989" i="12" s="1"/>
  <c r="J1003" i="12" s="1"/>
  <c r="I975" i="12"/>
  <c r="I974" i="12"/>
  <c r="I973" i="12"/>
  <c r="I972" i="12"/>
  <c r="I971" i="12"/>
  <c r="I970" i="12"/>
  <c r="J969" i="12"/>
  <c r="J970" i="12" s="1"/>
  <c r="J971" i="12" s="1"/>
  <c r="J972" i="12" s="1"/>
  <c r="I969" i="12"/>
  <c r="I968" i="12"/>
  <c r="J967" i="12"/>
  <c r="I967" i="12"/>
  <c r="J966" i="12"/>
  <c r="I966" i="12"/>
  <c r="J965" i="12"/>
  <c r="I965" i="12"/>
  <c r="J964" i="12"/>
  <c r="I964" i="12"/>
  <c r="J963" i="12"/>
  <c r="I963" i="12"/>
  <c r="J962" i="12"/>
  <c r="I962" i="12"/>
  <c r="J961" i="12"/>
  <c r="I961" i="12"/>
  <c r="J960" i="12"/>
  <c r="I960" i="12"/>
  <c r="I959" i="12"/>
  <c r="I958" i="12"/>
  <c r="I957" i="12"/>
  <c r="I956" i="12"/>
  <c r="I955" i="12"/>
  <c r="I954" i="12"/>
  <c r="I953" i="12"/>
  <c r="I952" i="12"/>
  <c r="I951" i="12"/>
  <c r="I950" i="12"/>
  <c r="I949" i="12"/>
  <c r="J948" i="12"/>
  <c r="I948" i="12"/>
  <c r="J947" i="12"/>
  <c r="I947" i="12"/>
  <c r="J946" i="12"/>
  <c r="I946" i="12"/>
  <c r="J945" i="12"/>
  <c r="I945" i="12"/>
  <c r="J944" i="12"/>
  <c r="I944" i="12"/>
  <c r="J943" i="12"/>
  <c r="I943" i="12"/>
  <c r="I942" i="12"/>
  <c r="I941" i="12"/>
  <c r="I940" i="12"/>
  <c r="I939" i="12"/>
  <c r="I938" i="12"/>
  <c r="I937" i="12"/>
  <c r="I936" i="12"/>
  <c r="I935" i="12"/>
  <c r="I934" i="12"/>
  <c r="I933" i="12"/>
  <c r="I932" i="12"/>
  <c r="I931" i="12"/>
  <c r="I930" i="12"/>
  <c r="I929" i="12"/>
  <c r="I928" i="12"/>
  <c r="I927" i="12"/>
  <c r="I926" i="12"/>
  <c r="I925" i="12"/>
  <c r="I924" i="12"/>
  <c r="I923" i="12"/>
  <c r="I922" i="12"/>
  <c r="I921" i="12"/>
  <c r="I920" i="12"/>
  <c r="I919" i="12"/>
  <c r="I918" i="12"/>
  <c r="I917" i="12"/>
  <c r="J916" i="12"/>
  <c r="I916" i="12"/>
  <c r="J915" i="12"/>
  <c r="I915" i="12"/>
  <c r="J914" i="12"/>
  <c r="I914" i="12"/>
  <c r="J913" i="12"/>
  <c r="I913" i="12"/>
  <c r="J912" i="12"/>
  <c r="I912" i="12"/>
  <c r="J911" i="12"/>
  <c r="I911" i="12"/>
  <c r="J910" i="12"/>
  <c r="I910" i="12"/>
  <c r="J909" i="12"/>
  <c r="I909" i="12"/>
  <c r="I908" i="12"/>
  <c r="I907" i="12"/>
  <c r="I906" i="12"/>
  <c r="I905" i="12"/>
  <c r="I904" i="12"/>
  <c r="I903" i="12"/>
  <c r="I902" i="12"/>
  <c r="I901" i="12"/>
  <c r="I900" i="12"/>
  <c r="I899" i="12"/>
  <c r="I898" i="12"/>
  <c r="J897" i="12"/>
  <c r="I897" i="12"/>
  <c r="J896" i="12"/>
  <c r="I896" i="12"/>
  <c r="J895" i="12"/>
  <c r="I895" i="12"/>
  <c r="J894" i="12"/>
  <c r="I894" i="12"/>
  <c r="J893" i="12"/>
  <c r="I893" i="12"/>
  <c r="J892" i="12"/>
  <c r="I892" i="12"/>
  <c r="I891" i="12"/>
  <c r="I890" i="12"/>
  <c r="I889" i="12"/>
  <c r="I888" i="12"/>
  <c r="I887" i="12"/>
  <c r="I886" i="12"/>
  <c r="I885" i="12"/>
  <c r="I884" i="12"/>
  <c r="I883" i="12"/>
  <c r="I882" i="12"/>
  <c r="I881" i="12"/>
  <c r="I880" i="12"/>
  <c r="I879" i="12"/>
  <c r="I878" i="12"/>
  <c r="I877" i="12"/>
  <c r="I876" i="12"/>
  <c r="I875" i="12"/>
  <c r="I874" i="12"/>
  <c r="I873" i="12"/>
  <c r="I872" i="12"/>
  <c r="I871" i="12"/>
  <c r="I870" i="12"/>
  <c r="I869" i="12"/>
  <c r="I868" i="12"/>
  <c r="I867" i="12"/>
  <c r="I866" i="12"/>
  <c r="J865" i="12"/>
  <c r="I865" i="12"/>
  <c r="J864" i="12"/>
  <c r="I864" i="12"/>
  <c r="I863" i="12"/>
  <c r="I862" i="12"/>
  <c r="I861" i="12"/>
  <c r="I860" i="12"/>
  <c r="I859" i="12"/>
  <c r="I858" i="12"/>
  <c r="I857" i="12"/>
  <c r="I856" i="12"/>
  <c r="I855" i="12"/>
  <c r="I854" i="12"/>
  <c r="J853" i="12"/>
  <c r="J854" i="12" s="1"/>
  <c r="J855" i="12" s="1"/>
  <c r="J856" i="12" s="1"/>
  <c r="I853" i="12"/>
  <c r="I852" i="12"/>
  <c r="I851" i="12"/>
  <c r="I850" i="12"/>
  <c r="J849" i="12"/>
  <c r="J863" i="12" s="1"/>
  <c r="I849" i="12"/>
  <c r="I848" i="12"/>
  <c r="I847" i="12"/>
  <c r="I846" i="12"/>
  <c r="I845" i="12"/>
  <c r="J844" i="12"/>
  <c r="J858" i="12" s="1"/>
  <c r="I844" i="12"/>
  <c r="I843" i="12"/>
  <c r="I842" i="12"/>
  <c r="I841" i="12"/>
  <c r="I840" i="12"/>
  <c r="J839" i="12"/>
  <c r="J840" i="12" s="1"/>
  <c r="J841" i="12" s="1"/>
  <c r="J842" i="12" s="1"/>
  <c r="I839" i="12"/>
  <c r="I838" i="12"/>
  <c r="I837" i="12"/>
  <c r="I836" i="12"/>
  <c r="I835" i="12"/>
  <c r="I834" i="12"/>
  <c r="I833" i="12"/>
  <c r="I832" i="12"/>
  <c r="J831" i="12"/>
  <c r="J845" i="12" s="1"/>
  <c r="J859" i="12" s="1"/>
  <c r="I831" i="12"/>
  <c r="I830" i="12"/>
  <c r="I829" i="12"/>
  <c r="I828" i="12"/>
  <c r="I827" i="12"/>
  <c r="I826" i="12"/>
  <c r="J825" i="12"/>
  <c r="J826" i="12" s="1"/>
  <c r="J827" i="12" s="1"/>
  <c r="J828" i="12" s="1"/>
  <c r="I825" i="12"/>
  <c r="I824" i="12"/>
  <c r="J823" i="12"/>
  <c r="I823" i="12"/>
  <c r="J822" i="12"/>
  <c r="I822" i="12"/>
  <c r="J821" i="12"/>
  <c r="I821" i="12"/>
  <c r="J820" i="12"/>
  <c r="I820" i="12"/>
  <c r="J819" i="12"/>
  <c r="I819" i="12"/>
  <c r="J818" i="12"/>
  <c r="I818" i="12"/>
  <c r="J817" i="12"/>
  <c r="I817" i="12"/>
  <c r="J816" i="12"/>
  <c r="I816" i="12"/>
  <c r="I815" i="12"/>
  <c r="I814" i="12"/>
  <c r="I813" i="12"/>
  <c r="I812" i="12"/>
  <c r="I811" i="12"/>
  <c r="I810" i="12"/>
  <c r="I809" i="12"/>
  <c r="I808" i="12"/>
  <c r="I807" i="12"/>
  <c r="I806" i="12"/>
  <c r="I805" i="12"/>
  <c r="J804" i="12"/>
  <c r="I804" i="12"/>
  <c r="J803" i="12"/>
  <c r="I803" i="12"/>
  <c r="J802" i="12"/>
  <c r="I802" i="12"/>
  <c r="J801" i="12"/>
  <c r="I801" i="12"/>
  <c r="J800" i="12"/>
  <c r="I800" i="12"/>
  <c r="J799" i="12"/>
  <c r="I799" i="12"/>
  <c r="I798" i="12"/>
  <c r="I797" i="12"/>
  <c r="I796" i="12"/>
  <c r="I795" i="12"/>
  <c r="I794" i="12"/>
  <c r="I793" i="12"/>
  <c r="I792" i="12"/>
  <c r="I791" i="12"/>
  <c r="I790" i="12"/>
  <c r="I789" i="12"/>
  <c r="I788" i="12"/>
  <c r="I787" i="12"/>
  <c r="I786" i="12"/>
  <c r="I785" i="12"/>
  <c r="I784" i="12"/>
  <c r="I783" i="12"/>
  <c r="I782" i="12"/>
  <c r="I781" i="12"/>
  <c r="I780" i="12"/>
  <c r="I779" i="12"/>
  <c r="I778" i="12"/>
  <c r="I777" i="12"/>
  <c r="I776" i="12"/>
  <c r="I775" i="12"/>
  <c r="I774" i="12"/>
  <c r="I773" i="12"/>
  <c r="J772" i="12"/>
  <c r="I772" i="12"/>
  <c r="J771" i="12"/>
  <c r="I771" i="12"/>
  <c r="J770" i="12"/>
  <c r="I770" i="12"/>
  <c r="J769" i="12"/>
  <c r="I769" i="12"/>
  <c r="J768" i="12"/>
  <c r="I768" i="12"/>
  <c r="J767" i="12"/>
  <c r="I767" i="12"/>
  <c r="J766" i="12"/>
  <c r="I766" i="12"/>
  <c r="J765" i="12"/>
  <c r="I765" i="12"/>
  <c r="I764" i="12"/>
  <c r="I763" i="12"/>
  <c r="I762" i="12"/>
  <c r="I761" i="12"/>
  <c r="I760" i="12"/>
  <c r="I759" i="12"/>
  <c r="I758" i="12"/>
  <c r="I757" i="12"/>
  <c r="I756" i="12"/>
  <c r="I755" i="12"/>
  <c r="I754" i="12"/>
  <c r="J753" i="12"/>
  <c r="I753" i="12"/>
  <c r="J752" i="12"/>
  <c r="I752" i="12"/>
  <c r="J751" i="12"/>
  <c r="I751" i="12"/>
  <c r="J750" i="12"/>
  <c r="I750" i="12"/>
  <c r="J749" i="12"/>
  <c r="I749" i="12"/>
  <c r="J748" i="12"/>
  <c r="I748" i="12"/>
  <c r="I747" i="12"/>
  <c r="I746" i="12"/>
  <c r="I745" i="12"/>
  <c r="I744" i="12"/>
  <c r="I743" i="12"/>
  <c r="I742" i="12"/>
  <c r="I741" i="12"/>
  <c r="I740" i="12"/>
  <c r="I739" i="12"/>
  <c r="I738" i="12"/>
  <c r="I737" i="12"/>
  <c r="I736" i="12"/>
  <c r="I735" i="12"/>
  <c r="I734" i="12"/>
  <c r="I733" i="12"/>
  <c r="I732" i="12"/>
  <c r="I731" i="12"/>
  <c r="I730" i="12"/>
  <c r="I729" i="12"/>
  <c r="I728" i="12"/>
  <c r="I727" i="12"/>
  <c r="I726" i="12"/>
  <c r="I725" i="12"/>
  <c r="I724" i="12"/>
  <c r="I723" i="12"/>
  <c r="I722" i="12"/>
  <c r="J721" i="12"/>
  <c r="I721" i="12"/>
  <c r="J720" i="12"/>
  <c r="I720" i="12"/>
  <c r="I719" i="12"/>
  <c r="I718" i="12"/>
  <c r="I717" i="12"/>
  <c r="I716" i="12"/>
  <c r="I715" i="12"/>
  <c r="I714" i="12"/>
  <c r="I713" i="12"/>
  <c r="I712" i="12"/>
  <c r="I711" i="12"/>
  <c r="I710" i="12"/>
  <c r="J709" i="12"/>
  <c r="J710" i="12" s="1"/>
  <c r="J711" i="12" s="1"/>
  <c r="J712" i="12" s="1"/>
  <c r="I709" i="12"/>
  <c r="I708" i="12"/>
  <c r="I707" i="12"/>
  <c r="I706" i="12"/>
  <c r="J705" i="12"/>
  <c r="J719" i="12" s="1"/>
  <c r="I705" i="12"/>
  <c r="I704" i="12"/>
  <c r="I703" i="12"/>
  <c r="I702" i="12"/>
  <c r="I701" i="12"/>
  <c r="J700" i="12"/>
  <c r="J714" i="12" s="1"/>
  <c r="I700" i="12"/>
  <c r="I699" i="12"/>
  <c r="I698" i="12"/>
  <c r="I697" i="12"/>
  <c r="I696" i="12"/>
  <c r="J695" i="12"/>
  <c r="J696" i="12" s="1"/>
  <c r="J697" i="12" s="1"/>
  <c r="J698" i="12" s="1"/>
  <c r="I695" i="12"/>
  <c r="I694" i="12"/>
  <c r="I693" i="12"/>
  <c r="I692" i="12"/>
  <c r="I691" i="12"/>
  <c r="I690" i="12"/>
  <c r="I689" i="12"/>
  <c r="I688" i="12"/>
  <c r="J687" i="12"/>
  <c r="J701" i="12" s="1"/>
  <c r="J715" i="12" s="1"/>
  <c r="I687" i="12"/>
  <c r="I686" i="12"/>
  <c r="I685" i="12"/>
  <c r="I684" i="12"/>
  <c r="I683" i="12"/>
  <c r="I682" i="12"/>
  <c r="J681" i="12"/>
  <c r="J682" i="12" s="1"/>
  <c r="J683" i="12" s="1"/>
  <c r="J684" i="12" s="1"/>
  <c r="I681" i="12"/>
  <c r="I680" i="12"/>
  <c r="J679" i="12"/>
  <c r="I679" i="12"/>
  <c r="J678" i="12"/>
  <c r="I678" i="12"/>
  <c r="J677" i="12"/>
  <c r="I677" i="12"/>
  <c r="J676" i="12"/>
  <c r="I676" i="12"/>
  <c r="J675" i="12"/>
  <c r="I675" i="12"/>
  <c r="J674" i="12"/>
  <c r="I674" i="12"/>
  <c r="J673" i="12"/>
  <c r="I673" i="12"/>
  <c r="J672" i="12"/>
  <c r="I672" i="12"/>
  <c r="I671" i="12"/>
  <c r="I670" i="12"/>
  <c r="I669" i="12"/>
  <c r="I668" i="12"/>
  <c r="I667" i="12"/>
  <c r="I666" i="12"/>
  <c r="I665" i="12"/>
  <c r="I664" i="12"/>
  <c r="I663" i="12"/>
  <c r="I662" i="12"/>
  <c r="I661" i="12"/>
  <c r="J660" i="12"/>
  <c r="I660" i="12"/>
  <c r="J659" i="12"/>
  <c r="I659" i="12"/>
  <c r="J658" i="12"/>
  <c r="I658" i="12"/>
  <c r="J657" i="12"/>
  <c r="I657" i="12"/>
  <c r="J656" i="12"/>
  <c r="I656" i="12"/>
  <c r="J655" i="12"/>
  <c r="I655" i="12"/>
  <c r="I654" i="12"/>
  <c r="I653" i="12"/>
  <c r="I652" i="12"/>
  <c r="I651" i="12"/>
  <c r="I650" i="12"/>
  <c r="I649" i="12"/>
  <c r="I648" i="12"/>
  <c r="I647" i="12"/>
  <c r="I646" i="12"/>
  <c r="I645" i="12"/>
  <c r="I644" i="12"/>
  <c r="I643" i="12"/>
  <c r="I642" i="12"/>
  <c r="I641" i="12"/>
  <c r="I640" i="12"/>
  <c r="I639" i="12"/>
  <c r="I638" i="12"/>
  <c r="I637" i="12"/>
  <c r="I636" i="12"/>
  <c r="I635" i="12"/>
  <c r="I634" i="12"/>
  <c r="I633" i="12"/>
  <c r="I632" i="12"/>
  <c r="I631" i="12"/>
  <c r="I630" i="12"/>
  <c r="I629" i="12"/>
  <c r="J628" i="12"/>
  <c r="I628" i="12"/>
  <c r="J627" i="12"/>
  <c r="I627" i="12"/>
  <c r="J626" i="12"/>
  <c r="I626" i="12"/>
  <c r="J625" i="12"/>
  <c r="I625" i="12"/>
  <c r="J624" i="12"/>
  <c r="I624" i="12"/>
  <c r="J623" i="12"/>
  <c r="I623" i="12"/>
  <c r="J622" i="12"/>
  <c r="I622" i="12"/>
  <c r="J621" i="12"/>
  <c r="I621" i="12"/>
  <c r="I620" i="12"/>
  <c r="I619" i="12"/>
  <c r="I618" i="12"/>
  <c r="I617" i="12"/>
  <c r="I616" i="12"/>
  <c r="I615" i="12"/>
  <c r="I614" i="12"/>
  <c r="I613" i="12"/>
  <c r="I612" i="12"/>
  <c r="I611" i="12"/>
  <c r="I610" i="12"/>
  <c r="J609" i="12"/>
  <c r="I609" i="12"/>
  <c r="J608" i="12"/>
  <c r="I608" i="12"/>
  <c r="J607" i="12"/>
  <c r="I607" i="12"/>
  <c r="J606" i="12"/>
  <c r="I606" i="12"/>
  <c r="J605" i="12"/>
  <c r="I605" i="12"/>
  <c r="J604" i="12"/>
  <c r="I604" i="12"/>
  <c r="I603" i="12"/>
  <c r="I602" i="12"/>
  <c r="I601" i="12"/>
  <c r="I600" i="12"/>
  <c r="I599" i="12"/>
  <c r="I598" i="12"/>
  <c r="I597" i="12"/>
  <c r="I596" i="12"/>
  <c r="I595" i="12"/>
  <c r="I594" i="12"/>
  <c r="I593" i="12"/>
  <c r="I592" i="12"/>
  <c r="I591" i="12"/>
  <c r="I590" i="12"/>
  <c r="I589" i="12"/>
  <c r="I588" i="12"/>
  <c r="I587" i="12"/>
  <c r="I586" i="12"/>
  <c r="I585" i="12"/>
  <c r="I584" i="12"/>
  <c r="I583" i="12"/>
  <c r="I582" i="12"/>
  <c r="I581" i="12"/>
  <c r="I580" i="12"/>
  <c r="I579" i="12"/>
  <c r="I578" i="12"/>
  <c r="J577" i="12"/>
  <c r="I577" i="12"/>
  <c r="J576" i="12"/>
  <c r="I576" i="12"/>
  <c r="I575" i="12"/>
  <c r="I574" i="12"/>
  <c r="I573" i="12"/>
  <c r="I572" i="12"/>
  <c r="I571" i="12"/>
  <c r="I570" i="12"/>
  <c r="I569" i="12"/>
  <c r="I568" i="12"/>
  <c r="I567" i="12"/>
  <c r="I566" i="12"/>
  <c r="J565" i="12"/>
  <c r="J566" i="12" s="1"/>
  <c r="J567" i="12" s="1"/>
  <c r="J568" i="12" s="1"/>
  <c r="I565" i="12"/>
  <c r="I564" i="12"/>
  <c r="I563" i="12"/>
  <c r="I562" i="12"/>
  <c r="J561" i="12"/>
  <c r="J575" i="12" s="1"/>
  <c r="I561" i="12"/>
  <c r="I560" i="12"/>
  <c r="I559" i="12"/>
  <c r="I558" i="12"/>
  <c r="I557" i="12"/>
  <c r="J556" i="12"/>
  <c r="J570" i="12" s="1"/>
  <c r="I556" i="12"/>
  <c r="I555" i="12"/>
  <c r="I554" i="12"/>
  <c r="I553" i="12"/>
  <c r="I552" i="12"/>
  <c r="J551" i="12"/>
  <c r="J552" i="12" s="1"/>
  <c r="J553" i="12" s="1"/>
  <c r="J554" i="12" s="1"/>
  <c r="I551" i="12"/>
  <c r="I550" i="12"/>
  <c r="I549" i="12"/>
  <c r="I548" i="12"/>
  <c r="I547" i="12"/>
  <c r="I546" i="12"/>
  <c r="I545" i="12"/>
  <c r="I544" i="12"/>
  <c r="J543" i="12"/>
  <c r="J557" i="12" s="1"/>
  <c r="J571" i="12" s="1"/>
  <c r="I543" i="12"/>
  <c r="I542" i="12"/>
  <c r="I541" i="12"/>
  <c r="I540" i="12"/>
  <c r="I539" i="12"/>
  <c r="I538" i="12"/>
  <c r="J537" i="12"/>
  <c r="J538" i="12" s="1"/>
  <c r="J539" i="12" s="1"/>
  <c r="J540" i="12" s="1"/>
  <c r="I537" i="12"/>
  <c r="I536" i="12"/>
  <c r="J535" i="12"/>
  <c r="I535" i="12"/>
  <c r="J534" i="12"/>
  <c r="I534" i="12"/>
  <c r="J533" i="12"/>
  <c r="I533" i="12"/>
  <c r="J532" i="12"/>
  <c r="I532" i="12"/>
  <c r="J531" i="12"/>
  <c r="I531" i="12"/>
  <c r="J530" i="12"/>
  <c r="I530" i="12"/>
  <c r="J529" i="12"/>
  <c r="I529" i="12"/>
  <c r="J528" i="12"/>
  <c r="I528" i="12"/>
  <c r="I527" i="12"/>
  <c r="I526" i="12"/>
  <c r="I525" i="12"/>
  <c r="I524" i="12"/>
  <c r="I523" i="12"/>
  <c r="I522" i="12"/>
  <c r="I521" i="12"/>
  <c r="I520" i="12"/>
  <c r="I519" i="12"/>
  <c r="I518" i="12"/>
  <c r="I517" i="12"/>
  <c r="J516" i="12"/>
  <c r="I516" i="12"/>
  <c r="J515" i="12"/>
  <c r="I515" i="12"/>
  <c r="J514" i="12"/>
  <c r="I514" i="12"/>
  <c r="J513" i="12"/>
  <c r="I513" i="12"/>
  <c r="J512" i="12"/>
  <c r="I512" i="12"/>
  <c r="J511" i="12"/>
  <c r="I511" i="12"/>
  <c r="I510" i="12"/>
  <c r="I509" i="12"/>
  <c r="I508" i="12"/>
  <c r="I507" i="12"/>
  <c r="I506" i="12"/>
  <c r="I505" i="12"/>
  <c r="I504" i="12"/>
  <c r="I503" i="12"/>
  <c r="I502" i="12"/>
  <c r="I501" i="12"/>
  <c r="I500" i="12"/>
  <c r="I499" i="12"/>
  <c r="I498" i="12"/>
  <c r="I497" i="12"/>
  <c r="I496" i="12"/>
  <c r="I495" i="12"/>
  <c r="I494" i="12"/>
  <c r="I493" i="12"/>
  <c r="I492" i="12"/>
  <c r="I491" i="12"/>
  <c r="I490" i="12"/>
  <c r="I489" i="12"/>
  <c r="I488" i="12"/>
  <c r="I487" i="12"/>
  <c r="I486" i="12"/>
  <c r="I485" i="12"/>
  <c r="J484" i="12"/>
  <c r="I484" i="12"/>
  <c r="J483" i="12"/>
  <c r="I483" i="12"/>
  <c r="J482" i="12"/>
  <c r="I482" i="12"/>
  <c r="J481" i="12"/>
  <c r="I481" i="12"/>
  <c r="J480" i="12"/>
  <c r="I480" i="12"/>
  <c r="J479" i="12"/>
  <c r="I479" i="12"/>
  <c r="J478" i="12"/>
  <c r="I478" i="12"/>
  <c r="J477" i="12"/>
  <c r="I477" i="12"/>
  <c r="I476" i="12"/>
  <c r="I475" i="12"/>
  <c r="I474" i="12"/>
  <c r="I473" i="12"/>
  <c r="I472" i="12"/>
  <c r="I471" i="12"/>
  <c r="I470" i="12"/>
  <c r="I469" i="12"/>
  <c r="I468" i="12"/>
  <c r="I467" i="12"/>
  <c r="I466" i="12"/>
  <c r="J465" i="12"/>
  <c r="I465" i="12"/>
  <c r="J464" i="12"/>
  <c r="I464" i="12"/>
  <c r="J463" i="12"/>
  <c r="I463" i="12"/>
  <c r="J462" i="12"/>
  <c r="I462" i="12"/>
  <c r="J461" i="12"/>
  <c r="I461" i="12"/>
  <c r="J460" i="12"/>
  <c r="I460" i="12"/>
  <c r="I459" i="12"/>
  <c r="I458" i="12"/>
  <c r="I457" i="12"/>
  <c r="I456" i="12"/>
  <c r="I455" i="12"/>
  <c r="I454" i="12"/>
  <c r="I453" i="12"/>
  <c r="I452" i="12"/>
  <c r="I451" i="12"/>
  <c r="I450" i="12"/>
  <c r="I449" i="12"/>
  <c r="I448" i="12"/>
  <c r="I447" i="12"/>
  <c r="I446" i="12"/>
  <c r="I445" i="12"/>
  <c r="I444" i="12"/>
  <c r="I443" i="12"/>
  <c r="I442" i="12"/>
  <c r="I441" i="12"/>
  <c r="I440" i="12"/>
  <c r="I439" i="12"/>
  <c r="I438" i="12"/>
  <c r="I437" i="12"/>
  <c r="I436" i="12"/>
  <c r="I435" i="12"/>
  <c r="I434" i="12"/>
  <c r="J433" i="12"/>
  <c r="I433" i="12"/>
  <c r="J432" i="12"/>
  <c r="I432" i="12"/>
  <c r="I431" i="12"/>
  <c r="I430" i="12"/>
  <c r="I429" i="12"/>
  <c r="I428" i="12"/>
  <c r="I427" i="12"/>
  <c r="I426" i="12"/>
  <c r="I425" i="12"/>
  <c r="I424" i="12"/>
  <c r="I423" i="12"/>
  <c r="I422" i="12"/>
  <c r="J421" i="12"/>
  <c r="J422" i="12" s="1"/>
  <c r="J423" i="12" s="1"/>
  <c r="J424" i="12" s="1"/>
  <c r="I421" i="12"/>
  <c r="I420" i="12"/>
  <c r="I419" i="12"/>
  <c r="I418" i="12"/>
  <c r="J417" i="12"/>
  <c r="J431" i="12" s="1"/>
  <c r="I417" i="12"/>
  <c r="I416" i="12"/>
  <c r="I415" i="12"/>
  <c r="I414" i="12"/>
  <c r="I413" i="12"/>
  <c r="J412" i="12"/>
  <c r="J426" i="12" s="1"/>
  <c r="I412" i="12"/>
  <c r="I411" i="12"/>
  <c r="I410" i="12"/>
  <c r="I409" i="12"/>
  <c r="I408" i="12"/>
  <c r="J407" i="12"/>
  <c r="J408" i="12" s="1"/>
  <c r="J409" i="12" s="1"/>
  <c r="J410" i="12" s="1"/>
  <c r="I407" i="12"/>
  <c r="I406" i="12"/>
  <c r="I405" i="12"/>
  <c r="I404" i="12"/>
  <c r="I403" i="12"/>
  <c r="I402" i="12"/>
  <c r="I401" i="12"/>
  <c r="I400" i="12"/>
  <c r="J399" i="12"/>
  <c r="J413" i="12" s="1"/>
  <c r="J427" i="12" s="1"/>
  <c r="I399" i="12"/>
  <c r="I398" i="12"/>
  <c r="I397" i="12"/>
  <c r="I396" i="12"/>
  <c r="I395" i="12"/>
  <c r="I394" i="12"/>
  <c r="J393" i="12"/>
  <c r="J394" i="12" s="1"/>
  <c r="J395" i="12" s="1"/>
  <c r="J396" i="12" s="1"/>
  <c r="I393" i="12"/>
  <c r="I392" i="12"/>
  <c r="J391" i="12"/>
  <c r="I391" i="12"/>
  <c r="J390" i="12"/>
  <c r="I390" i="12"/>
  <c r="J389" i="12"/>
  <c r="I389" i="12"/>
  <c r="J388" i="12"/>
  <c r="I388" i="12"/>
  <c r="J387" i="12"/>
  <c r="I387" i="12"/>
  <c r="J386" i="12"/>
  <c r="I386" i="12"/>
  <c r="J385" i="12"/>
  <c r="I385" i="12"/>
  <c r="J384" i="12"/>
  <c r="I384" i="12"/>
  <c r="I383" i="12"/>
  <c r="I382" i="12"/>
  <c r="I381" i="12"/>
  <c r="I380" i="12"/>
  <c r="I379" i="12"/>
  <c r="I378" i="12"/>
  <c r="I377" i="12"/>
  <c r="I376" i="12"/>
  <c r="I375" i="12"/>
  <c r="I374" i="12"/>
  <c r="I373" i="12"/>
  <c r="J372" i="12"/>
  <c r="I372" i="12"/>
  <c r="J371" i="12"/>
  <c r="I371" i="12"/>
  <c r="J370" i="12"/>
  <c r="I370" i="12"/>
  <c r="J369" i="12"/>
  <c r="I369" i="12"/>
  <c r="J368" i="12"/>
  <c r="I368" i="12"/>
  <c r="J367" i="12"/>
  <c r="I367" i="12"/>
  <c r="I366" i="12"/>
  <c r="I365" i="12"/>
  <c r="I364" i="12"/>
  <c r="I363" i="12"/>
  <c r="I362" i="12"/>
  <c r="I361" i="12"/>
  <c r="I360" i="12"/>
  <c r="I359" i="12"/>
  <c r="I358" i="12"/>
  <c r="I357" i="12"/>
  <c r="I356" i="12"/>
  <c r="I355" i="12"/>
  <c r="I354" i="12"/>
  <c r="I353" i="12"/>
  <c r="I352" i="12"/>
  <c r="I351" i="12"/>
  <c r="I350" i="12"/>
  <c r="I349" i="12"/>
  <c r="I348" i="12"/>
  <c r="I347" i="12"/>
  <c r="I346" i="12"/>
  <c r="I345" i="12"/>
  <c r="I344" i="12"/>
  <c r="I343" i="12"/>
  <c r="I342" i="12"/>
  <c r="I341" i="12"/>
  <c r="J340" i="12"/>
  <c r="I340" i="12"/>
  <c r="J339" i="12"/>
  <c r="I339" i="12"/>
  <c r="J338" i="12"/>
  <c r="I338" i="12"/>
  <c r="J337" i="12"/>
  <c r="I337" i="12"/>
  <c r="J336" i="12"/>
  <c r="I336" i="12"/>
  <c r="J335" i="12"/>
  <c r="I335" i="12"/>
  <c r="J334" i="12"/>
  <c r="I334" i="12"/>
  <c r="J333" i="12"/>
  <c r="I333" i="12"/>
  <c r="I332" i="12"/>
  <c r="I331" i="12"/>
  <c r="I330" i="12"/>
  <c r="I329" i="12"/>
  <c r="I328" i="12"/>
  <c r="I327" i="12"/>
  <c r="I326" i="12"/>
  <c r="I325" i="12"/>
  <c r="I324" i="12"/>
  <c r="I323" i="12"/>
  <c r="I322" i="12"/>
  <c r="J321" i="12"/>
  <c r="I321" i="12"/>
  <c r="J320" i="12"/>
  <c r="I320" i="12"/>
  <c r="J319" i="12"/>
  <c r="I319" i="12"/>
  <c r="J318" i="12"/>
  <c r="I318" i="12"/>
  <c r="J317" i="12"/>
  <c r="I317" i="12"/>
  <c r="J316" i="12"/>
  <c r="I316" i="12"/>
  <c r="I315" i="12"/>
  <c r="I314" i="12"/>
  <c r="I313" i="12"/>
  <c r="I312" i="12"/>
  <c r="I311" i="12"/>
  <c r="I310" i="12"/>
  <c r="I309" i="12"/>
  <c r="I308" i="12"/>
  <c r="I307" i="12"/>
  <c r="I306" i="12"/>
  <c r="I305" i="12"/>
  <c r="I304" i="12"/>
  <c r="I303" i="12"/>
  <c r="I302" i="12"/>
  <c r="I301" i="12"/>
  <c r="I300" i="12"/>
  <c r="I299" i="12"/>
  <c r="I298" i="12"/>
  <c r="I297" i="12"/>
  <c r="I296" i="12"/>
  <c r="I295" i="12"/>
  <c r="I294" i="12"/>
  <c r="I293" i="12"/>
  <c r="I292" i="12"/>
  <c r="I291" i="12"/>
  <c r="I290" i="12"/>
  <c r="J289" i="12"/>
  <c r="I289" i="12"/>
  <c r="J288" i="12"/>
  <c r="I288" i="12"/>
  <c r="I287" i="12"/>
  <c r="I286" i="12"/>
  <c r="I285" i="12"/>
  <c r="I284" i="12"/>
  <c r="I283" i="12"/>
  <c r="I282" i="12"/>
  <c r="I281" i="12"/>
  <c r="I280" i="12"/>
  <c r="I279" i="12"/>
  <c r="I278" i="12"/>
  <c r="J277" i="12"/>
  <c r="J278" i="12" s="1"/>
  <c r="J279" i="12" s="1"/>
  <c r="J280" i="12" s="1"/>
  <c r="I277" i="12"/>
  <c r="I276" i="12"/>
  <c r="I275" i="12"/>
  <c r="I274" i="12"/>
  <c r="J273" i="12"/>
  <c r="J287" i="12" s="1"/>
  <c r="I273" i="12"/>
  <c r="I272" i="12"/>
  <c r="I271" i="12"/>
  <c r="I270" i="12"/>
  <c r="I269" i="12"/>
  <c r="J268" i="12"/>
  <c r="J282" i="12" s="1"/>
  <c r="I268" i="12"/>
  <c r="I267" i="12"/>
  <c r="I266" i="12"/>
  <c r="I265" i="12"/>
  <c r="I264" i="12"/>
  <c r="J263" i="12"/>
  <c r="J264" i="12" s="1"/>
  <c r="J265" i="12" s="1"/>
  <c r="J266" i="12" s="1"/>
  <c r="I263" i="12"/>
  <c r="I262" i="12"/>
  <c r="I261" i="12"/>
  <c r="I260" i="12"/>
  <c r="I259" i="12"/>
  <c r="I258" i="12"/>
  <c r="I257" i="12"/>
  <c r="I256" i="12"/>
  <c r="J255" i="12"/>
  <c r="J269" i="12" s="1"/>
  <c r="J283" i="12" s="1"/>
  <c r="I255" i="12"/>
  <c r="I254" i="12"/>
  <c r="I253" i="12"/>
  <c r="I252" i="12"/>
  <c r="I251" i="12"/>
  <c r="I250" i="12"/>
  <c r="J249" i="12"/>
  <c r="J250" i="12" s="1"/>
  <c r="J251" i="12" s="1"/>
  <c r="J252" i="12" s="1"/>
  <c r="I249" i="12"/>
  <c r="I248" i="12"/>
  <c r="J247" i="12"/>
  <c r="I247" i="12"/>
  <c r="J246" i="12"/>
  <c r="I246" i="12"/>
  <c r="J245" i="12"/>
  <c r="I245" i="12"/>
  <c r="J244" i="12"/>
  <c r="I244" i="12"/>
  <c r="J243" i="12"/>
  <c r="I243" i="12"/>
  <c r="J242" i="12"/>
  <c r="I242" i="12"/>
  <c r="J241" i="12"/>
  <c r="I241" i="12"/>
  <c r="J240" i="12"/>
  <c r="I240" i="12"/>
  <c r="I239" i="12"/>
  <c r="I238" i="12"/>
  <c r="I237" i="12"/>
  <c r="I236" i="12"/>
  <c r="I235" i="12"/>
  <c r="I234" i="12"/>
  <c r="I233" i="12"/>
  <c r="I232" i="12"/>
  <c r="I231" i="12"/>
  <c r="I230" i="12"/>
  <c r="I229" i="12"/>
  <c r="J228" i="12"/>
  <c r="I228" i="12"/>
  <c r="J227" i="12"/>
  <c r="I227" i="12"/>
  <c r="J226" i="12"/>
  <c r="I226" i="12"/>
  <c r="J225" i="12"/>
  <c r="I225" i="12"/>
  <c r="J224" i="12"/>
  <c r="I224" i="12"/>
  <c r="J223" i="12"/>
  <c r="I223" i="12"/>
  <c r="I222" i="12"/>
  <c r="I221" i="12"/>
  <c r="I220" i="12"/>
  <c r="I219" i="12"/>
  <c r="I218" i="12"/>
  <c r="I217" i="12"/>
  <c r="I216" i="12"/>
  <c r="I215" i="12"/>
  <c r="I214" i="12"/>
  <c r="I213" i="12"/>
  <c r="I212" i="12"/>
  <c r="I211" i="12"/>
  <c r="I210" i="12"/>
  <c r="I209" i="12"/>
  <c r="I208" i="12"/>
  <c r="I207" i="12"/>
  <c r="I206" i="12"/>
  <c r="I205" i="12"/>
  <c r="I204" i="12"/>
  <c r="I203" i="12"/>
  <c r="I202" i="12"/>
  <c r="I201" i="12"/>
  <c r="I200" i="12"/>
  <c r="I199" i="12"/>
  <c r="I198" i="12"/>
  <c r="I197" i="12"/>
  <c r="J196" i="12"/>
  <c r="I196" i="12"/>
  <c r="J195" i="12"/>
  <c r="I195" i="12"/>
  <c r="J194" i="12"/>
  <c r="I194" i="12"/>
  <c r="J193" i="12"/>
  <c r="I193" i="12"/>
  <c r="J192" i="12"/>
  <c r="I192" i="12"/>
  <c r="J191" i="12"/>
  <c r="I191" i="12"/>
  <c r="J190" i="12"/>
  <c r="I190" i="12"/>
  <c r="J189" i="12"/>
  <c r="I189" i="12"/>
  <c r="I188" i="12"/>
  <c r="I187" i="12"/>
  <c r="I186" i="12"/>
  <c r="I185" i="12"/>
  <c r="I184" i="12"/>
  <c r="I183" i="12"/>
  <c r="I182" i="12"/>
  <c r="I181" i="12"/>
  <c r="I180" i="12"/>
  <c r="I179" i="12"/>
  <c r="I178" i="12"/>
  <c r="J177" i="12"/>
  <c r="I177" i="12"/>
  <c r="J176" i="12"/>
  <c r="I176" i="12"/>
  <c r="J175" i="12"/>
  <c r="I175" i="12"/>
  <c r="J174" i="12"/>
  <c r="I174" i="12"/>
  <c r="J173" i="12"/>
  <c r="I173" i="12"/>
  <c r="J172" i="12"/>
  <c r="I172" i="12"/>
  <c r="I171" i="12"/>
  <c r="I170" i="12"/>
  <c r="I169" i="12"/>
  <c r="I168" i="12"/>
  <c r="I167" i="12"/>
  <c r="I166" i="12"/>
  <c r="I165" i="12"/>
  <c r="I164" i="12"/>
  <c r="I163" i="12"/>
  <c r="I162" i="12"/>
  <c r="I161" i="12"/>
  <c r="I160" i="12"/>
  <c r="I159" i="12"/>
  <c r="I158" i="12"/>
  <c r="I157" i="12"/>
  <c r="I156" i="12"/>
  <c r="I155" i="12"/>
  <c r="I154" i="12"/>
  <c r="I153" i="12"/>
  <c r="I152" i="12"/>
  <c r="I151" i="12"/>
  <c r="I150" i="12"/>
  <c r="I149" i="12"/>
  <c r="I148" i="12"/>
  <c r="I147" i="12"/>
  <c r="I146" i="12"/>
  <c r="J145" i="12"/>
  <c r="I145" i="12"/>
  <c r="J144" i="12"/>
  <c r="I144" i="12"/>
  <c r="I143" i="12"/>
  <c r="I142" i="12"/>
  <c r="I141" i="12"/>
  <c r="I140" i="12"/>
  <c r="I139" i="12"/>
  <c r="I138" i="12"/>
  <c r="I137" i="12"/>
  <c r="I136" i="12"/>
  <c r="I135" i="12"/>
  <c r="I134" i="12"/>
  <c r="J133" i="12"/>
  <c r="J134" i="12" s="1"/>
  <c r="J135" i="12" s="1"/>
  <c r="J136" i="12" s="1"/>
  <c r="I133" i="12"/>
  <c r="I132" i="12"/>
  <c r="I131" i="12"/>
  <c r="I130" i="12"/>
  <c r="J129" i="12"/>
  <c r="J143" i="12" s="1"/>
  <c r="I129" i="12"/>
  <c r="I128" i="12"/>
  <c r="I127" i="12"/>
  <c r="I126" i="12"/>
  <c r="I125" i="12"/>
  <c r="J124" i="12"/>
  <c r="J138" i="12" s="1"/>
  <c r="I124" i="12"/>
  <c r="I123" i="12"/>
  <c r="I122" i="12"/>
  <c r="I121" i="12"/>
  <c r="I120" i="12"/>
  <c r="J119" i="12"/>
  <c r="J120" i="12" s="1"/>
  <c r="J121" i="12" s="1"/>
  <c r="J122" i="12" s="1"/>
  <c r="I119" i="12"/>
  <c r="I118" i="12"/>
  <c r="I117" i="12"/>
  <c r="I116" i="12"/>
  <c r="I115" i="12"/>
  <c r="I114" i="12"/>
  <c r="I113" i="12"/>
  <c r="I112" i="12"/>
  <c r="J111" i="12"/>
  <c r="J125" i="12" s="1"/>
  <c r="J139" i="12" s="1"/>
  <c r="I111" i="12"/>
  <c r="I110" i="12"/>
  <c r="I109" i="12"/>
  <c r="I108" i="12"/>
  <c r="I107" i="12"/>
  <c r="I106" i="12"/>
  <c r="J105" i="12"/>
  <c r="J106" i="12" s="1"/>
  <c r="J107" i="12" s="1"/>
  <c r="J108" i="12" s="1"/>
  <c r="I105" i="12"/>
  <c r="I104" i="12"/>
  <c r="J103" i="12"/>
  <c r="I103" i="12"/>
  <c r="J102" i="12"/>
  <c r="I102" i="12"/>
  <c r="J101" i="12"/>
  <c r="I101" i="12"/>
  <c r="J100" i="12"/>
  <c r="I100" i="12"/>
  <c r="J99" i="12"/>
  <c r="I99" i="12"/>
  <c r="J98" i="12"/>
  <c r="I98" i="12"/>
  <c r="J97" i="12"/>
  <c r="I97" i="12"/>
  <c r="J96" i="12"/>
  <c r="I96" i="12"/>
  <c r="I95" i="12"/>
  <c r="I94" i="12"/>
  <c r="I93" i="12"/>
  <c r="I92" i="12"/>
  <c r="I91" i="12"/>
  <c r="I90" i="12"/>
  <c r="I89" i="12"/>
  <c r="I88" i="12"/>
  <c r="I87" i="12"/>
  <c r="I86" i="12"/>
  <c r="I85" i="12"/>
  <c r="J84" i="12"/>
  <c r="I84" i="12"/>
  <c r="J83" i="12"/>
  <c r="I83" i="12"/>
  <c r="J82" i="12"/>
  <c r="I82" i="12"/>
  <c r="J81" i="12"/>
  <c r="I81" i="12"/>
  <c r="J80" i="12"/>
  <c r="I80" i="12"/>
  <c r="J79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I55" i="12"/>
  <c r="I54" i="12"/>
  <c r="I53" i="12"/>
  <c r="J52" i="12"/>
  <c r="I52" i="12"/>
  <c r="J51" i="12"/>
  <c r="I51" i="12"/>
  <c r="J50" i="12"/>
  <c r="I50" i="12"/>
  <c r="J49" i="12"/>
  <c r="I49" i="12"/>
  <c r="J48" i="12"/>
  <c r="I48" i="12"/>
  <c r="J47" i="12"/>
  <c r="I47" i="12"/>
  <c r="J46" i="12"/>
  <c r="I46" i="12"/>
  <c r="J45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J33" i="12"/>
  <c r="I33" i="12"/>
  <c r="J32" i="12"/>
  <c r="I32" i="12"/>
  <c r="J31" i="12"/>
  <c r="I31" i="12"/>
  <c r="J30" i="12"/>
  <c r="I30" i="12"/>
  <c r="J29" i="12"/>
  <c r="I29" i="12"/>
  <c r="J28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I2" i="12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2" i="11"/>
  <c r="HI122" i="13"/>
  <c r="HG122" i="13"/>
  <c r="HE122" i="13"/>
  <c r="HC122" i="13"/>
  <c r="HA122" i="13"/>
  <c r="GY122" i="13"/>
  <c r="GW122" i="13"/>
  <c r="GU122" i="13"/>
  <c r="GS122" i="13"/>
  <c r="GQ122" i="13"/>
  <c r="GO122" i="13"/>
  <c r="GM122" i="13"/>
  <c r="GK122" i="13"/>
  <c r="GI122" i="13"/>
  <c r="GG122" i="13"/>
  <c r="GE122" i="13"/>
  <c r="GC122" i="13"/>
  <c r="GA122" i="13"/>
  <c r="FY122" i="13"/>
  <c r="FW122" i="13"/>
  <c r="FU122" i="13"/>
  <c r="FS122" i="13"/>
  <c r="FQ122" i="13"/>
  <c r="FO122" i="13"/>
  <c r="FM122" i="13"/>
  <c r="FK122" i="13"/>
  <c r="FI122" i="13"/>
  <c r="FG122" i="13"/>
  <c r="FE122" i="13"/>
  <c r="FC122" i="13"/>
  <c r="FA122" i="13"/>
  <c r="EY122" i="13"/>
  <c r="EW122" i="13"/>
  <c r="EU122" i="13"/>
  <c r="ES122" i="13"/>
  <c r="EQ122" i="13"/>
  <c r="EO122" i="13"/>
  <c r="EM122" i="13"/>
  <c r="EK122" i="13"/>
  <c r="EI122" i="13"/>
  <c r="EG122" i="13"/>
  <c r="EE122" i="13"/>
  <c r="EC122" i="13"/>
  <c r="EA122" i="13"/>
  <c r="DY122" i="13"/>
  <c r="DW122" i="13"/>
  <c r="DU122" i="13"/>
  <c r="DS122" i="13"/>
  <c r="DQ122" i="13"/>
  <c r="DO122" i="13"/>
  <c r="DM122" i="13"/>
  <c r="DK122" i="13"/>
  <c r="DI122" i="13"/>
  <c r="DG122" i="13"/>
  <c r="DE122" i="13"/>
  <c r="DC122" i="13"/>
  <c r="DA122" i="13"/>
  <c r="CY122" i="13"/>
  <c r="CW122" i="13"/>
  <c r="CU122" i="13"/>
  <c r="CS122" i="13"/>
  <c r="CQ122" i="13"/>
  <c r="CO122" i="13"/>
  <c r="CM122" i="13"/>
  <c r="CK122" i="13"/>
  <c r="CI122" i="13"/>
  <c r="CG122" i="13"/>
  <c r="CE122" i="13"/>
  <c r="CC122" i="13"/>
  <c r="CA122" i="13"/>
  <c r="BY122" i="13"/>
  <c r="BW122" i="13"/>
  <c r="BU122" i="13"/>
  <c r="BS122" i="13"/>
  <c r="BQ122" i="13"/>
  <c r="BO122" i="13"/>
  <c r="BM122" i="13"/>
  <c r="BK122" i="13"/>
  <c r="BI122" i="13"/>
  <c r="BG122" i="13"/>
  <c r="BE122" i="13"/>
  <c r="BC122" i="13"/>
  <c r="BA122" i="13"/>
  <c r="AY122" i="13"/>
  <c r="AW122" i="13"/>
  <c r="AU122" i="13"/>
  <c r="AS122" i="13"/>
  <c r="AQ122" i="13"/>
  <c r="AO122" i="13"/>
  <c r="AM122" i="13"/>
  <c r="AK122" i="13"/>
  <c r="AI122" i="13"/>
  <c r="AG122" i="13"/>
  <c r="AE122" i="13"/>
  <c r="AC122" i="13"/>
  <c r="AA122" i="13"/>
  <c r="Y122" i="13"/>
  <c r="W122" i="13"/>
  <c r="U122" i="13"/>
  <c r="S122" i="13"/>
  <c r="Q122" i="13"/>
  <c r="O122" i="13"/>
  <c r="M122" i="13"/>
  <c r="K122" i="13"/>
  <c r="I122" i="13"/>
  <c r="G122" i="13"/>
  <c r="HK118" i="13"/>
  <c r="HI118" i="13"/>
  <c r="HG118" i="13"/>
  <c r="HE118" i="13"/>
  <c r="HC118" i="13"/>
  <c r="HA118" i="13"/>
  <c r="GY118" i="13"/>
  <c r="GW118" i="13"/>
  <c r="GU118" i="13"/>
  <c r="GS118" i="13"/>
  <c r="GQ118" i="13"/>
  <c r="GO118" i="13"/>
  <c r="GM118" i="13"/>
  <c r="GK118" i="13"/>
  <c r="GI118" i="13"/>
  <c r="GG118" i="13"/>
  <c r="GE118" i="13"/>
  <c r="GC118" i="13"/>
  <c r="GA118" i="13"/>
  <c r="FY118" i="13"/>
  <c r="FW118" i="13"/>
  <c r="FU118" i="13"/>
  <c r="FS118" i="13"/>
  <c r="FQ118" i="13"/>
  <c r="FO118" i="13"/>
  <c r="FM118" i="13"/>
  <c r="FK118" i="13"/>
  <c r="FI118" i="13"/>
  <c r="FG118" i="13"/>
  <c r="FE118" i="13"/>
  <c r="FC118" i="13"/>
  <c r="FA118" i="13"/>
  <c r="EY118" i="13"/>
  <c r="EW118" i="13"/>
  <c r="EU118" i="13"/>
  <c r="ES118" i="13"/>
  <c r="EQ118" i="13"/>
  <c r="EO118" i="13"/>
  <c r="EM118" i="13"/>
  <c r="EK118" i="13"/>
  <c r="EI118" i="13"/>
  <c r="EG118" i="13"/>
  <c r="EE118" i="13"/>
  <c r="EC118" i="13"/>
  <c r="EA118" i="13"/>
  <c r="DY118" i="13"/>
  <c r="DW118" i="13"/>
  <c r="DU118" i="13"/>
  <c r="DS118" i="13"/>
  <c r="DQ118" i="13"/>
  <c r="DO118" i="13"/>
  <c r="DM118" i="13"/>
  <c r="DK118" i="13"/>
  <c r="DI118" i="13"/>
  <c r="DG118" i="13"/>
  <c r="DE118" i="13"/>
  <c r="DC118" i="13"/>
  <c r="DA118" i="13"/>
  <c r="CY118" i="13"/>
  <c r="CW118" i="13"/>
  <c r="CU118" i="13"/>
  <c r="CS118" i="13"/>
  <c r="CQ118" i="13"/>
  <c r="CO118" i="13"/>
  <c r="CM118" i="13"/>
  <c r="CK118" i="13"/>
  <c r="CI118" i="13"/>
  <c r="CG118" i="13"/>
  <c r="CE118" i="13"/>
  <c r="CC118" i="13"/>
  <c r="CA118" i="13"/>
  <c r="BY118" i="13"/>
  <c r="BW118" i="13"/>
  <c r="BU118" i="13"/>
  <c r="BS118" i="13"/>
  <c r="BQ118" i="13"/>
  <c r="BO118" i="13"/>
  <c r="BM118" i="13"/>
  <c r="BK118" i="13"/>
  <c r="BI118" i="13"/>
  <c r="BG118" i="13"/>
  <c r="BE118" i="13"/>
  <c r="BC118" i="13"/>
  <c r="BA118" i="13"/>
  <c r="AY118" i="13"/>
  <c r="AW118" i="13"/>
  <c r="AU118" i="13"/>
  <c r="AS118" i="13"/>
  <c r="AQ118" i="13"/>
  <c r="AO118" i="13"/>
  <c r="AM118" i="13"/>
  <c r="AK118" i="13"/>
  <c r="AI118" i="13"/>
  <c r="AG118" i="13"/>
  <c r="AE118" i="13"/>
  <c r="AC118" i="13"/>
  <c r="AA118" i="13"/>
  <c r="Y118" i="13"/>
  <c r="W118" i="13"/>
  <c r="U118" i="13"/>
  <c r="S118" i="13"/>
  <c r="Q118" i="13"/>
  <c r="O118" i="13"/>
  <c r="M118" i="13"/>
  <c r="K118" i="13"/>
  <c r="I118" i="13"/>
  <c r="G118" i="13"/>
  <c r="E118" i="13"/>
  <c r="HK117" i="13"/>
  <c r="HI117" i="13"/>
  <c r="HG117" i="13"/>
  <c r="HE117" i="13"/>
  <c r="HC117" i="13"/>
  <c r="HA117" i="13"/>
  <c r="GY117" i="13"/>
  <c r="GW117" i="13"/>
  <c r="GU117" i="13"/>
  <c r="GS117" i="13"/>
  <c r="GQ117" i="13"/>
  <c r="GO117" i="13"/>
  <c r="GM117" i="13"/>
  <c r="GK117" i="13"/>
  <c r="GI117" i="13"/>
  <c r="GG117" i="13"/>
  <c r="GE117" i="13"/>
  <c r="GC117" i="13"/>
  <c r="GA117" i="13"/>
  <c r="FY117" i="13"/>
  <c r="FW117" i="13"/>
  <c r="FU117" i="13"/>
  <c r="FS117" i="13"/>
  <c r="FQ117" i="13"/>
  <c r="FO117" i="13"/>
  <c r="FM117" i="13"/>
  <c r="FK117" i="13"/>
  <c r="FI117" i="13"/>
  <c r="FG117" i="13"/>
  <c r="FE117" i="13"/>
  <c r="FC117" i="13"/>
  <c r="FA117" i="13"/>
  <c r="EY117" i="13"/>
  <c r="EW117" i="13"/>
  <c r="EU117" i="13"/>
  <c r="ES117" i="13"/>
  <c r="EQ117" i="13"/>
  <c r="EO117" i="13"/>
  <c r="EM117" i="13"/>
  <c r="EK117" i="13"/>
  <c r="EI117" i="13"/>
  <c r="EG117" i="13"/>
  <c r="EE117" i="13"/>
  <c r="EC117" i="13"/>
  <c r="EA117" i="13"/>
  <c r="DY117" i="13"/>
  <c r="DW117" i="13"/>
  <c r="DU117" i="13"/>
  <c r="DS117" i="13"/>
  <c r="DQ117" i="13"/>
  <c r="DO117" i="13"/>
  <c r="DM117" i="13"/>
  <c r="DK117" i="13"/>
  <c r="DI117" i="13"/>
  <c r="DG117" i="13"/>
  <c r="DE117" i="13"/>
  <c r="DC117" i="13"/>
  <c r="DA117" i="13"/>
  <c r="CY117" i="13"/>
  <c r="CW117" i="13"/>
  <c r="CU117" i="13"/>
  <c r="CS117" i="13"/>
  <c r="CQ117" i="13"/>
  <c r="CO117" i="13"/>
  <c r="CM117" i="13"/>
  <c r="CK117" i="13"/>
  <c r="CI117" i="13"/>
  <c r="CG117" i="13"/>
  <c r="CE117" i="13"/>
  <c r="CC117" i="13"/>
  <c r="CA117" i="13"/>
  <c r="BY117" i="13"/>
  <c r="BW117" i="13"/>
  <c r="BU117" i="13"/>
  <c r="BS117" i="13"/>
  <c r="BQ117" i="13"/>
  <c r="BO117" i="13"/>
  <c r="BM117" i="13"/>
  <c r="BK117" i="13"/>
  <c r="BI117" i="13"/>
  <c r="BG117" i="13"/>
  <c r="BE117" i="13"/>
  <c r="BC117" i="13"/>
  <c r="BA117" i="13"/>
  <c r="AY117" i="13"/>
  <c r="AW117" i="13"/>
  <c r="AU117" i="13"/>
  <c r="AS117" i="13"/>
  <c r="AQ117" i="13"/>
  <c r="AO117" i="13"/>
  <c r="AM117" i="13"/>
  <c r="AK117" i="13"/>
  <c r="AI117" i="13"/>
  <c r="AG117" i="13"/>
  <c r="AE117" i="13"/>
  <c r="AC117" i="13"/>
  <c r="AA117" i="13"/>
  <c r="Y117" i="13"/>
  <c r="W117" i="13"/>
  <c r="U117" i="13"/>
  <c r="S117" i="13"/>
  <c r="Q117" i="13"/>
  <c r="O117" i="13"/>
  <c r="M117" i="13"/>
  <c r="K117" i="13"/>
  <c r="I117" i="13"/>
  <c r="G117" i="13"/>
  <c r="E117" i="13"/>
  <c r="HK116" i="13"/>
  <c r="HI116" i="13"/>
  <c r="HG116" i="13"/>
  <c r="HE116" i="13"/>
  <c r="HC116" i="13"/>
  <c r="HA116" i="13"/>
  <c r="GY116" i="13"/>
  <c r="GW116" i="13"/>
  <c r="GU116" i="13"/>
  <c r="GS116" i="13"/>
  <c r="GQ116" i="13"/>
  <c r="GO116" i="13"/>
  <c r="GM116" i="13"/>
  <c r="GK116" i="13"/>
  <c r="GI116" i="13"/>
  <c r="GG116" i="13"/>
  <c r="GE116" i="13"/>
  <c r="GC116" i="13"/>
  <c r="GA116" i="13"/>
  <c r="FY116" i="13"/>
  <c r="FW116" i="13"/>
  <c r="FU116" i="13"/>
  <c r="FS116" i="13"/>
  <c r="FQ116" i="13"/>
  <c r="FO116" i="13"/>
  <c r="FM116" i="13"/>
  <c r="FK116" i="13"/>
  <c r="FI116" i="13"/>
  <c r="FG116" i="13"/>
  <c r="FE116" i="13"/>
  <c r="FC116" i="13"/>
  <c r="FA116" i="13"/>
  <c r="EY116" i="13"/>
  <c r="EW116" i="13"/>
  <c r="EU116" i="13"/>
  <c r="ES116" i="13"/>
  <c r="EQ116" i="13"/>
  <c r="EO116" i="13"/>
  <c r="EM116" i="13"/>
  <c r="EK116" i="13"/>
  <c r="EI116" i="13"/>
  <c r="EG116" i="13"/>
  <c r="EE116" i="13"/>
  <c r="EC116" i="13"/>
  <c r="EA116" i="13"/>
  <c r="DY116" i="13"/>
  <c r="DW116" i="13"/>
  <c r="DU116" i="13"/>
  <c r="DS116" i="13"/>
  <c r="DQ116" i="13"/>
  <c r="DO116" i="13"/>
  <c r="DM116" i="13"/>
  <c r="DK116" i="13"/>
  <c r="DI116" i="13"/>
  <c r="DG116" i="13"/>
  <c r="DE116" i="13"/>
  <c r="DC116" i="13"/>
  <c r="DA116" i="13"/>
  <c r="CY116" i="13"/>
  <c r="CW116" i="13"/>
  <c r="CU116" i="13"/>
  <c r="CS116" i="13"/>
  <c r="CQ116" i="13"/>
  <c r="CO116" i="13"/>
  <c r="CM116" i="13"/>
  <c r="CK116" i="13"/>
  <c r="CI116" i="13"/>
  <c r="CG116" i="13"/>
  <c r="CE116" i="13"/>
  <c r="CC116" i="13"/>
  <c r="CA116" i="13"/>
  <c r="BY116" i="13"/>
  <c r="BW116" i="13"/>
  <c r="BU116" i="13"/>
  <c r="BS116" i="13"/>
  <c r="BQ116" i="13"/>
  <c r="BO116" i="13"/>
  <c r="BM116" i="13"/>
  <c r="BK116" i="13"/>
  <c r="BI116" i="13"/>
  <c r="BG116" i="13"/>
  <c r="BE116" i="13"/>
  <c r="BC116" i="13"/>
  <c r="BA116" i="13"/>
  <c r="AY116" i="13"/>
  <c r="AW116" i="13"/>
  <c r="AU116" i="13"/>
  <c r="AS116" i="13"/>
  <c r="AQ116" i="13"/>
  <c r="AO116" i="13"/>
  <c r="AM116" i="13"/>
  <c r="AK116" i="13"/>
  <c r="AI116" i="13"/>
  <c r="AG116" i="13"/>
  <c r="AE116" i="13"/>
  <c r="AC116" i="13"/>
  <c r="AA116" i="13"/>
  <c r="Y116" i="13"/>
  <c r="W116" i="13"/>
  <c r="U116" i="13"/>
  <c r="S116" i="13"/>
  <c r="Q116" i="13"/>
  <c r="O116" i="13"/>
  <c r="M116" i="13"/>
  <c r="K116" i="13"/>
  <c r="I116" i="13"/>
  <c r="G116" i="13"/>
  <c r="E116" i="13"/>
  <c r="HK115" i="13"/>
  <c r="HI115" i="13"/>
  <c r="HG115" i="13"/>
  <c r="HE115" i="13"/>
  <c r="HC115" i="13"/>
  <c r="HA115" i="13"/>
  <c r="GY115" i="13"/>
  <c r="GW115" i="13"/>
  <c r="GU115" i="13"/>
  <c r="GS115" i="13"/>
  <c r="GQ115" i="13"/>
  <c r="GO115" i="13"/>
  <c r="GM115" i="13"/>
  <c r="GK115" i="13"/>
  <c r="GI115" i="13"/>
  <c r="GG115" i="13"/>
  <c r="GE115" i="13"/>
  <c r="GC115" i="13"/>
  <c r="GA115" i="13"/>
  <c r="FY115" i="13"/>
  <c r="FW115" i="13"/>
  <c r="FU115" i="13"/>
  <c r="FS115" i="13"/>
  <c r="FQ115" i="13"/>
  <c r="FO115" i="13"/>
  <c r="FM115" i="13"/>
  <c r="FK115" i="13"/>
  <c r="FI115" i="13"/>
  <c r="FG115" i="13"/>
  <c r="FE115" i="13"/>
  <c r="FC115" i="13"/>
  <c r="FA115" i="13"/>
  <c r="EY115" i="13"/>
  <c r="EW115" i="13"/>
  <c r="EU115" i="13"/>
  <c r="ES115" i="13"/>
  <c r="EQ115" i="13"/>
  <c r="EO115" i="13"/>
  <c r="EM115" i="13"/>
  <c r="EK115" i="13"/>
  <c r="EI115" i="13"/>
  <c r="EG115" i="13"/>
  <c r="EE115" i="13"/>
  <c r="EC115" i="13"/>
  <c r="EA115" i="13"/>
  <c r="DY115" i="13"/>
  <c r="DW115" i="13"/>
  <c r="DU115" i="13"/>
  <c r="DS115" i="13"/>
  <c r="DQ115" i="13"/>
  <c r="DO115" i="13"/>
  <c r="DM115" i="13"/>
  <c r="DK115" i="13"/>
  <c r="DI115" i="13"/>
  <c r="DG115" i="13"/>
  <c r="DE115" i="13"/>
  <c r="DC115" i="13"/>
  <c r="DA115" i="13"/>
  <c r="CY115" i="13"/>
  <c r="CW115" i="13"/>
  <c r="CU115" i="13"/>
  <c r="CS115" i="13"/>
  <c r="CQ115" i="13"/>
  <c r="CO115" i="13"/>
  <c r="CM115" i="13"/>
  <c r="CK115" i="13"/>
  <c r="CI115" i="13"/>
  <c r="CG115" i="13"/>
  <c r="CE115" i="13"/>
  <c r="CC115" i="13"/>
  <c r="CA115" i="13"/>
  <c r="BY115" i="13"/>
  <c r="BW115" i="13"/>
  <c r="BU115" i="13"/>
  <c r="BS115" i="13"/>
  <c r="BQ115" i="13"/>
  <c r="BO115" i="13"/>
  <c r="BM115" i="13"/>
  <c r="BK115" i="13"/>
  <c r="BI115" i="13"/>
  <c r="BG115" i="13"/>
  <c r="BE115" i="13"/>
  <c r="BC115" i="13"/>
  <c r="BA115" i="13"/>
  <c r="AY115" i="13"/>
  <c r="AW115" i="13"/>
  <c r="AU115" i="13"/>
  <c r="AS115" i="13"/>
  <c r="AQ115" i="13"/>
  <c r="AO115" i="13"/>
  <c r="AM115" i="13"/>
  <c r="AK115" i="13"/>
  <c r="AI115" i="13"/>
  <c r="AG115" i="13"/>
  <c r="AE115" i="13"/>
  <c r="AC115" i="13"/>
  <c r="AA115" i="13"/>
  <c r="Y115" i="13"/>
  <c r="W115" i="13"/>
  <c r="U115" i="13"/>
  <c r="S115" i="13"/>
  <c r="Q115" i="13"/>
  <c r="O115" i="13"/>
  <c r="M115" i="13"/>
  <c r="K115" i="13"/>
  <c r="I115" i="13"/>
  <c r="G115" i="13"/>
  <c r="E115" i="13"/>
  <c r="HK114" i="13"/>
  <c r="HI114" i="13"/>
  <c r="HG114" i="13"/>
  <c r="HE114" i="13"/>
  <c r="HC114" i="13"/>
  <c r="HA114" i="13"/>
  <c r="GY114" i="13"/>
  <c r="GW114" i="13"/>
  <c r="GU114" i="13"/>
  <c r="GS114" i="13"/>
  <c r="GQ114" i="13"/>
  <c r="GO114" i="13"/>
  <c r="GM114" i="13"/>
  <c r="GK114" i="13"/>
  <c r="GI114" i="13"/>
  <c r="GG114" i="13"/>
  <c r="GE114" i="13"/>
  <c r="GC114" i="13"/>
  <c r="GA114" i="13"/>
  <c r="FY114" i="13"/>
  <c r="FW114" i="13"/>
  <c r="FU114" i="13"/>
  <c r="FS114" i="13"/>
  <c r="FQ114" i="13"/>
  <c r="FO114" i="13"/>
  <c r="FM114" i="13"/>
  <c r="FK114" i="13"/>
  <c r="FI114" i="13"/>
  <c r="FG114" i="13"/>
  <c r="FE114" i="13"/>
  <c r="FC114" i="13"/>
  <c r="FA114" i="13"/>
  <c r="EY114" i="13"/>
  <c r="EW114" i="13"/>
  <c r="EU114" i="13"/>
  <c r="ES114" i="13"/>
  <c r="EQ114" i="13"/>
  <c r="EO114" i="13"/>
  <c r="EM114" i="13"/>
  <c r="EK114" i="13"/>
  <c r="EI114" i="13"/>
  <c r="EG114" i="13"/>
  <c r="EE114" i="13"/>
  <c r="EC114" i="13"/>
  <c r="EA114" i="13"/>
  <c r="DY114" i="13"/>
  <c r="DW114" i="13"/>
  <c r="DU114" i="13"/>
  <c r="DS114" i="13"/>
  <c r="DQ114" i="13"/>
  <c r="DO114" i="13"/>
  <c r="DM114" i="13"/>
  <c r="DK114" i="13"/>
  <c r="DI114" i="13"/>
  <c r="DG114" i="13"/>
  <c r="DE114" i="13"/>
  <c r="DC114" i="13"/>
  <c r="DA114" i="13"/>
  <c r="CY114" i="13"/>
  <c r="CW114" i="13"/>
  <c r="CU114" i="13"/>
  <c r="CS114" i="13"/>
  <c r="CQ114" i="13"/>
  <c r="CO114" i="13"/>
  <c r="CM114" i="13"/>
  <c r="CK114" i="13"/>
  <c r="CI114" i="13"/>
  <c r="CG114" i="13"/>
  <c r="CE114" i="13"/>
  <c r="CC114" i="13"/>
  <c r="CA114" i="13"/>
  <c r="BY114" i="13"/>
  <c r="BW114" i="13"/>
  <c r="BU114" i="13"/>
  <c r="BS114" i="13"/>
  <c r="BQ114" i="13"/>
  <c r="BO114" i="13"/>
  <c r="BM114" i="13"/>
  <c r="BK114" i="13"/>
  <c r="BI114" i="13"/>
  <c r="BG114" i="13"/>
  <c r="BE114" i="13"/>
  <c r="BC114" i="13"/>
  <c r="BA114" i="13"/>
  <c r="AY114" i="13"/>
  <c r="AW114" i="13"/>
  <c r="AU114" i="13"/>
  <c r="AS114" i="13"/>
  <c r="AQ114" i="13"/>
  <c r="AO114" i="13"/>
  <c r="AM114" i="13"/>
  <c r="AK114" i="13"/>
  <c r="AI114" i="13"/>
  <c r="AG114" i="13"/>
  <c r="AE114" i="13"/>
  <c r="AC114" i="13"/>
  <c r="AA114" i="13"/>
  <c r="Y114" i="13"/>
  <c r="W114" i="13"/>
  <c r="U114" i="13"/>
  <c r="S114" i="13"/>
  <c r="Q114" i="13"/>
  <c r="O114" i="13"/>
  <c r="M114" i="13"/>
  <c r="K114" i="13"/>
  <c r="I114" i="13"/>
  <c r="G114" i="13"/>
  <c r="E114" i="13"/>
  <c r="HK113" i="13"/>
  <c r="HI113" i="13"/>
  <c r="HG113" i="13"/>
  <c r="HE113" i="13"/>
  <c r="HC113" i="13"/>
  <c r="HA113" i="13"/>
  <c r="GY113" i="13"/>
  <c r="GW113" i="13"/>
  <c r="GU113" i="13"/>
  <c r="GS113" i="13"/>
  <c r="GQ113" i="13"/>
  <c r="GO113" i="13"/>
  <c r="GM113" i="13"/>
  <c r="GK113" i="13"/>
  <c r="GI113" i="13"/>
  <c r="GG113" i="13"/>
  <c r="GE113" i="13"/>
  <c r="GC113" i="13"/>
  <c r="GA113" i="13"/>
  <c r="FY113" i="13"/>
  <c r="FW113" i="13"/>
  <c r="FU113" i="13"/>
  <c r="FS113" i="13"/>
  <c r="FQ113" i="13"/>
  <c r="FO113" i="13"/>
  <c r="FM113" i="13"/>
  <c r="FK113" i="13"/>
  <c r="FI113" i="13"/>
  <c r="FG113" i="13"/>
  <c r="FE113" i="13"/>
  <c r="FC113" i="13"/>
  <c r="FA113" i="13"/>
  <c r="EY113" i="13"/>
  <c r="EW113" i="13"/>
  <c r="EU113" i="13"/>
  <c r="ES113" i="13"/>
  <c r="EQ113" i="13"/>
  <c r="EO113" i="13"/>
  <c r="EM113" i="13"/>
  <c r="EK113" i="13"/>
  <c r="EI113" i="13"/>
  <c r="EG113" i="13"/>
  <c r="EE113" i="13"/>
  <c r="EC113" i="13"/>
  <c r="EA113" i="13"/>
  <c r="DY113" i="13"/>
  <c r="DW113" i="13"/>
  <c r="DU113" i="13"/>
  <c r="DS113" i="13"/>
  <c r="DQ113" i="13"/>
  <c r="DO113" i="13"/>
  <c r="DM113" i="13"/>
  <c r="DK113" i="13"/>
  <c r="DI113" i="13"/>
  <c r="DG113" i="13"/>
  <c r="DE113" i="13"/>
  <c r="DC113" i="13"/>
  <c r="DA113" i="13"/>
  <c r="CY113" i="13"/>
  <c r="CW113" i="13"/>
  <c r="CU113" i="13"/>
  <c r="CS113" i="13"/>
  <c r="CQ113" i="13"/>
  <c r="CO113" i="13"/>
  <c r="CM113" i="13"/>
  <c r="CK113" i="13"/>
  <c r="CI113" i="13"/>
  <c r="CG113" i="13"/>
  <c r="CE113" i="13"/>
  <c r="CC113" i="13"/>
  <c r="CA113" i="13"/>
  <c r="BY113" i="13"/>
  <c r="BW113" i="13"/>
  <c r="BU113" i="13"/>
  <c r="BS113" i="13"/>
  <c r="BQ113" i="13"/>
  <c r="BO113" i="13"/>
  <c r="BM113" i="13"/>
  <c r="BK113" i="13"/>
  <c r="BI113" i="13"/>
  <c r="BG113" i="13"/>
  <c r="BE113" i="13"/>
  <c r="BC113" i="13"/>
  <c r="BA113" i="13"/>
  <c r="AY113" i="13"/>
  <c r="AW113" i="13"/>
  <c r="AU113" i="13"/>
  <c r="AS113" i="13"/>
  <c r="AQ113" i="13"/>
  <c r="AO113" i="13"/>
  <c r="AM113" i="13"/>
  <c r="AK113" i="13"/>
  <c r="AI113" i="13"/>
  <c r="AG113" i="13"/>
  <c r="AE113" i="13"/>
  <c r="AC113" i="13"/>
  <c r="AA113" i="13"/>
  <c r="Y113" i="13"/>
  <c r="W113" i="13"/>
  <c r="U113" i="13"/>
  <c r="S113" i="13"/>
  <c r="Q113" i="13"/>
  <c r="O113" i="13"/>
  <c r="M113" i="13"/>
  <c r="K113" i="13"/>
  <c r="I113" i="13"/>
  <c r="G113" i="13"/>
  <c r="E113" i="13"/>
  <c r="HK112" i="13"/>
  <c r="HI112" i="13"/>
  <c r="HG112" i="13"/>
  <c r="HE112" i="13"/>
  <c r="HC112" i="13"/>
  <c r="HA112" i="13"/>
  <c r="GY112" i="13"/>
  <c r="GW112" i="13"/>
  <c r="GU112" i="13"/>
  <c r="GS112" i="13"/>
  <c r="GQ112" i="13"/>
  <c r="GO112" i="13"/>
  <c r="GM112" i="13"/>
  <c r="GK112" i="13"/>
  <c r="GI112" i="13"/>
  <c r="GG112" i="13"/>
  <c r="GE112" i="13"/>
  <c r="GC112" i="13"/>
  <c r="GA112" i="13"/>
  <c r="FY112" i="13"/>
  <c r="FW112" i="13"/>
  <c r="FU112" i="13"/>
  <c r="FS112" i="13"/>
  <c r="FQ112" i="13"/>
  <c r="FO112" i="13"/>
  <c r="FM112" i="13"/>
  <c r="FK112" i="13"/>
  <c r="FI112" i="13"/>
  <c r="FG112" i="13"/>
  <c r="FE112" i="13"/>
  <c r="FC112" i="13"/>
  <c r="FA112" i="13"/>
  <c r="EY112" i="13"/>
  <c r="EW112" i="13"/>
  <c r="EU112" i="13"/>
  <c r="ES112" i="13"/>
  <c r="EQ112" i="13"/>
  <c r="EO112" i="13"/>
  <c r="EM112" i="13"/>
  <c r="EK112" i="13"/>
  <c r="EI112" i="13"/>
  <c r="EG112" i="13"/>
  <c r="EE112" i="13"/>
  <c r="EC112" i="13"/>
  <c r="EA112" i="13"/>
  <c r="DY112" i="13"/>
  <c r="DW112" i="13"/>
  <c r="DU112" i="13"/>
  <c r="DS112" i="13"/>
  <c r="DQ112" i="13"/>
  <c r="DO112" i="13"/>
  <c r="DM112" i="13"/>
  <c r="DK112" i="13"/>
  <c r="DI112" i="13"/>
  <c r="DG112" i="13"/>
  <c r="DE112" i="13"/>
  <c r="DC112" i="13"/>
  <c r="DA112" i="13"/>
  <c r="CY112" i="13"/>
  <c r="CW112" i="13"/>
  <c r="CU112" i="13"/>
  <c r="CS112" i="13"/>
  <c r="CQ112" i="13"/>
  <c r="CO112" i="13"/>
  <c r="CM112" i="13"/>
  <c r="CK112" i="13"/>
  <c r="CI112" i="13"/>
  <c r="CG112" i="13"/>
  <c r="CE112" i="13"/>
  <c r="CC112" i="13"/>
  <c r="CA112" i="13"/>
  <c r="BY112" i="13"/>
  <c r="BW112" i="13"/>
  <c r="BU112" i="13"/>
  <c r="BS112" i="13"/>
  <c r="BQ112" i="13"/>
  <c r="BO112" i="13"/>
  <c r="BM112" i="13"/>
  <c r="BK112" i="13"/>
  <c r="BI112" i="13"/>
  <c r="BG112" i="13"/>
  <c r="BE112" i="13"/>
  <c r="BC112" i="13"/>
  <c r="BA112" i="13"/>
  <c r="AY112" i="13"/>
  <c r="AW112" i="13"/>
  <c r="AU112" i="13"/>
  <c r="AS112" i="13"/>
  <c r="AQ112" i="13"/>
  <c r="AO112" i="13"/>
  <c r="AM112" i="13"/>
  <c r="AK112" i="13"/>
  <c r="AI112" i="13"/>
  <c r="AG112" i="13"/>
  <c r="AE112" i="13"/>
  <c r="AC112" i="13"/>
  <c r="AA112" i="13"/>
  <c r="Y112" i="13"/>
  <c r="W112" i="13"/>
  <c r="U112" i="13"/>
  <c r="S112" i="13"/>
  <c r="Q112" i="13"/>
  <c r="O112" i="13"/>
  <c r="M112" i="13"/>
  <c r="K112" i="13"/>
  <c r="I112" i="13"/>
  <c r="G112" i="13"/>
  <c r="E112" i="13"/>
  <c r="HK111" i="13"/>
  <c r="HI111" i="13"/>
  <c r="HG111" i="13"/>
  <c r="HE111" i="13"/>
  <c r="HC111" i="13"/>
  <c r="HA111" i="13"/>
  <c r="GY111" i="13"/>
  <c r="GW111" i="13"/>
  <c r="GU111" i="13"/>
  <c r="GS111" i="13"/>
  <c r="GQ111" i="13"/>
  <c r="GO111" i="13"/>
  <c r="GM111" i="13"/>
  <c r="GK111" i="13"/>
  <c r="GI111" i="13"/>
  <c r="GG111" i="13"/>
  <c r="GE111" i="13"/>
  <c r="GC111" i="13"/>
  <c r="GA111" i="13"/>
  <c r="FY111" i="13"/>
  <c r="FW111" i="13"/>
  <c r="FU111" i="13"/>
  <c r="FS111" i="13"/>
  <c r="FQ111" i="13"/>
  <c r="FO111" i="13"/>
  <c r="FM111" i="13"/>
  <c r="FK111" i="13"/>
  <c r="FI111" i="13"/>
  <c r="FG111" i="13"/>
  <c r="FE111" i="13"/>
  <c r="FC111" i="13"/>
  <c r="FA111" i="13"/>
  <c r="EY111" i="13"/>
  <c r="EW111" i="13"/>
  <c r="EU111" i="13"/>
  <c r="ES111" i="13"/>
  <c r="EQ111" i="13"/>
  <c r="EO111" i="13"/>
  <c r="EM111" i="13"/>
  <c r="EK111" i="13"/>
  <c r="EI111" i="13"/>
  <c r="EG111" i="13"/>
  <c r="EE111" i="13"/>
  <c r="EC111" i="13"/>
  <c r="EA111" i="13"/>
  <c r="DY111" i="13"/>
  <c r="DW111" i="13"/>
  <c r="DU111" i="13"/>
  <c r="DS111" i="13"/>
  <c r="DQ111" i="13"/>
  <c r="DO111" i="13"/>
  <c r="DM111" i="13"/>
  <c r="DK111" i="13"/>
  <c r="DI111" i="13"/>
  <c r="DG111" i="13"/>
  <c r="DE111" i="13"/>
  <c r="DC111" i="13"/>
  <c r="DA111" i="13"/>
  <c r="CY111" i="13"/>
  <c r="CW111" i="13"/>
  <c r="CU111" i="13"/>
  <c r="CS111" i="13"/>
  <c r="CQ111" i="13"/>
  <c r="CO111" i="13"/>
  <c r="CM111" i="13"/>
  <c r="CK111" i="13"/>
  <c r="CI111" i="13"/>
  <c r="CG111" i="13"/>
  <c r="CE111" i="13"/>
  <c r="CC111" i="13"/>
  <c r="CA111" i="13"/>
  <c r="BY111" i="13"/>
  <c r="BW111" i="13"/>
  <c r="BU111" i="13"/>
  <c r="BS111" i="13"/>
  <c r="BQ111" i="13"/>
  <c r="BO111" i="13"/>
  <c r="BM111" i="13"/>
  <c r="BK111" i="13"/>
  <c r="BI111" i="13"/>
  <c r="BG111" i="13"/>
  <c r="BE111" i="13"/>
  <c r="BC111" i="13"/>
  <c r="BA111" i="13"/>
  <c r="AY111" i="13"/>
  <c r="AW111" i="13"/>
  <c r="AU111" i="13"/>
  <c r="AS111" i="13"/>
  <c r="AQ111" i="13"/>
  <c r="AO111" i="13"/>
  <c r="AM111" i="13"/>
  <c r="AK111" i="13"/>
  <c r="AI111" i="13"/>
  <c r="AG111" i="13"/>
  <c r="AE111" i="13"/>
  <c r="AC111" i="13"/>
  <c r="AA111" i="13"/>
  <c r="Y111" i="13"/>
  <c r="W111" i="13"/>
  <c r="U111" i="13"/>
  <c r="S111" i="13"/>
  <c r="Q111" i="13"/>
  <c r="O111" i="13"/>
  <c r="M111" i="13"/>
  <c r="K111" i="13"/>
  <c r="I111" i="13"/>
  <c r="G111" i="13"/>
  <c r="E111" i="13"/>
  <c r="HK110" i="13"/>
  <c r="HI110" i="13"/>
  <c r="HG110" i="13"/>
  <c r="HE110" i="13"/>
  <c r="HC110" i="13"/>
  <c r="HA110" i="13"/>
  <c r="GY110" i="13"/>
  <c r="GW110" i="13"/>
  <c r="GU110" i="13"/>
  <c r="GS110" i="13"/>
  <c r="GQ110" i="13"/>
  <c r="GO110" i="13"/>
  <c r="GM110" i="13"/>
  <c r="GK110" i="13"/>
  <c r="GI110" i="13"/>
  <c r="GG110" i="13"/>
  <c r="GE110" i="13"/>
  <c r="GC110" i="13"/>
  <c r="GA110" i="13"/>
  <c r="FY110" i="13"/>
  <c r="FW110" i="13"/>
  <c r="FU110" i="13"/>
  <c r="FS110" i="13"/>
  <c r="FQ110" i="13"/>
  <c r="FO110" i="13"/>
  <c r="FM110" i="13"/>
  <c r="FK110" i="13"/>
  <c r="FI110" i="13"/>
  <c r="FG110" i="13"/>
  <c r="FE110" i="13"/>
  <c r="FC110" i="13"/>
  <c r="FA110" i="13"/>
  <c r="EY110" i="13"/>
  <c r="EW110" i="13"/>
  <c r="EU110" i="13"/>
  <c r="ES110" i="13"/>
  <c r="EQ110" i="13"/>
  <c r="EO110" i="13"/>
  <c r="EM110" i="13"/>
  <c r="EK110" i="13"/>
  <c r="EI110" i="13"/>
  <c r="EG110" i="13"/>
  <c r="EE110" i="13"/>
  <c r="EC110" i="13"/>
  <c r="EA110" i="13"/>
  <c r="DY110" i="13"/>
  <c r="DW110" i="13"/>
  <c r="DU110" i="13"/>
  <c r="DS110" i="13"/>
  <c r="DQ110" i="13"/>
  <c r="DO110" i="13"/>
  <c r="DM110" i="13"/>
  <c r="DK110" i="13"/>
  <c r="DI110" i="13"/>
  <c r="DG110" i="13"/>
  <c r="DE110" i="13"/>
  <c r="DC110" i="13"/>
  <c r="DA110" i="13"/>
  <c r="CY110" i="13"/>
  <c r="CW110" i="13"/>
  <c r="CU110" i="13"/>
  <c r="CS110" i="13"/>
  <c r="CQ110" i="13"/>
  <c r="CO110" i="13"/>
  <c r="CM110" i="13"/>
  <c r="CK110" i="13"/>
  <c r="CI110" i="13"/>
  <c r="CG110" i="13"/>
  <c r="CE110" i="13"/>
  <c r="CC110" i="13"/>
  <c r="CA110" i="13"/>
  <c r="BY110" i="13"/>
  <c r="BW110" i="13"/>
  <c r="BU110" i="13"/>
  <c r="BS110" i="13"/>
  <c r="BQ110" i="13"/>
  <c r="BO110" i="13"/>
  <c r="BM110" i="13"/>
  <c r="BK110" i="13"/>
  <c r="BI110" i="13"/>
  <c r="BG110" i="13"/>
  <c r="BE110" i="13"/>
  <c r="BC110" i="13"/>
  <c r="BA110" i="13"/>
  <c r="AY110" i="13"/>
  <c r="AW110" i="13"/>
  <c r="AU110" i="13"/>
  <c r="AS110" i="13"/>
  <c r="AQ110" i="13"/>
  <c r="AO110" i="13"/>
  <c r="AM110" i="13"/>
  <c r="AK110" i="13"/>
  <c r="AI110" i="13"/>
  <c r="AG110" i="13"/>
  <c r="AE110" i="13"/>
  <c r="AC110" i="13"/>
  <c r="AA110" i="13"/>
  <c r="Y110" i="13"/>
  <c r="W110" i="13"/>
  <c r="U110" i="13"/>
  <c r="S110" i="13"/>
  <c r="Q110" i="13"/>
  <c r="O110" i="13"/>
  <c r="M110" i="13"/>
  <c r="K110" i="13"/>
  <c r="I110" i="13"/>
  <c r="G110" i="13"/>
  <c r="E110" i="13"/>
  <c r="HK109" i="13"/>
  <c r="HI109" i="13"/>
  <c r="HG109" i="13"/>
  <c r="HE109" i="13"/>
  <c r="HC109" i="13"/>
  <c r="HA109" i="13"/>
  <c r="GY109" i="13"/>
  <c r="GW109" i="13"/>
  <c r="GU109" i="13"/>
  <c r="GS109" i="13"/>
  <c r="GQ109" i="13"/>
  <c r="GO109" i="13"/>
  <c r="GM109" i="13"/>
  <c r="GK109" i="13"/>
  <c r="GI109" i="13"/>
  <c r="GG109" i="13"/>
  <c r="GE109" i="13"/>
  <c r="GC109" i="13"/>
  <c r="GA109" i="13"/>
  <c r="FY109" i="13"/>
  <c r="FW109" i="13"/>
  <c r="FU109" i="13"/>
  <c r="FS109" i="13"/>
  <c r="FQ109" i="13"/>
  <c r="FO109" i="13"/>
  <c r="FM109" i="13"/>
  <c r="FK109" i="13"/>
  <c r="FI109" i="13"/>
  <c r="FG109" i="13"/>
  <c r="FE109" i="13"/>
  <c r="FC109" i="13"/>
  <c r="FA109" i="13"/>
  <c r="EY109" i="13"/>
  <c r="EW109" i="13"/>
  <c r="EU109" i="13"/>
  <c r="ES109" i="13"/>
  <c r="EQ109" i="13"/>
  <c r="EO109" i="13"/>
  <c r="EM109" i="13"/>
  <c r="EK109" i="13"/>
  <c r="EI109" i="13"/>
  <c r="EG109" i="13"/>
  <c r="EE109" i="13"/>
  <c r="EC109" i="13"/>
  <c r="EA109" i="13"/>
  <c r="DY109" i="13"/>
  <c r="DW109" i="13"/>
  <c r="DU109" i="13"/>
  <c r="DS109" i="13"/>
  <c r="DQ109" i="13"/>
  <c r="DO109" i="13"/>
  <c r="DM109" i="13"/>
  <c r="DK109" i="13"/>
  <c r="DI109" i="13"/>
  <c r="DG109" i="13"/>
  <c r="DE109" i="13"/>
  <c r="DC109" i="13"/>
  <c r="DA109" i="13"/>
  <c r="CY109" i="13"/>
  <c r="CW109" i="13"/>
  <c r="CU109" i="13"/>
  <c r="CS109" i="13"/>
  <c r="CQ109" i="13"/>
  <c r="CO109" i="13"/>
  <c r="CM109" i="13"/>
  <c r="CK109" i="13"/>
  <c r="CI109" i="13"/>
  <c r="CG109" i="13"/>
  <c r="CE109" i="13"/>
  <c r="CC109" i="13"/>
  <c r="CA109" i="13"/>
  <c r="BY109" i="13"/>
  <c r="BW109" i="13"/>
  <c r="BU109" i="13"/>
  <c r="BS109" i="13"/>
  <c r="BQ109" i="13"/>
  <c r="BO109" i="13"/>
  <c r="BM109" i="13"/>
  <c r="BK109" i="13"/>
  <c r="BI109" i="13"/>
  <c r="BG109" i="13"/>
  <c r="BE109" i="13"/>
  <c r="BC109" i="13"/>
  <c r="BA109" i="13"/>
  <c r="AY109" i="13"/>
  <c r="AW109" i="13"/>
  <c r="AU109" i="13"/>
  <c r="AS109" i="13"/>
  <c r="AQ109" i="13"/>
  <c r="AO109" i="13"/>
  <c r="AM109" i="13"/>
  <c r="AK109" i="13"/>
  <c r="AI109" i="13"/>
  <c r="AG109" i="13"/>
  <c r="AE109" i="13"/>
  <c r="AC109" i="13"/>
  <c r="AA109" i="13"/>
  <c r="Y109" i="13"/>
  <c r="W109" i="13"/>
  <c r="U109" i="13"/>
  <c r="S109" i="13"/>
  <c r="Q109" i="13"/>
  <c r="O109" i="13"/>
  <c r="M109" i="13"/>
  <c r="K109" i="13"/>
  <c r="I109" i="13"/>
  <c r="G109" i="13"/>
  <c r="E109" i="13"/>
  <c r="HK108" i="13"/>
  <c r="HI108" i="13"/>
  <c r="HG108" i="13"/>
  <c r="HE108" i="13"/>
  <c r="HC108" i="13"/>
  <c r="HA108" i="13"/>
  <c r="GY108" i="13"/>
  <c r="GW108" i="13"/>
  <c r="GU108" i="13"/>
  <c r="GS108" i="13"/>
  <c r="GQ108" i="13"/>
  <c r="GO108" i="13"/>
  <c r="GM108" i="13"/>
  <c r="GK108" i="13"/>
  <c r="GI108" i="13"/>
  <c r="GG108" i="13"/>
  <c r="GE108" i="13"/>
  <c r="GC108" i="13"/>
  <c r="GA108" i="13"/>
  <c r="FY108" i="13"/>
  <c r="FW108" i="13"/>
  <c r="FU108" i="13"/>
  <c r="FS108" i="13"/>
  <c r="FQ108" i="13"/>
  <c r="FO108" i="13"/>
  <c r="FM108" i="13"/>
  <c r="FK108" i="13"/>
  <c r="FI108" i="13"/>
  <c r="FG108" i="13"/>
  <c r="FE108" i="13"/>
  <c r="FC108" i="13"/>
  <c r="FA108" i="13"/>
  <c r="EY108" i="13"/>
  <c r="EW108" i="13"/>
  <c r="EU108" i="13"/>
  <c r="ES108" i="13"/>
  <c r="EQ108" i="13"/>
  <c r="EO108" i="13"/>
  <c r="EM108" i="13"/>
  <c r="EK108" i="13"/>
  <c r="EI108" i="13"/>
  <c r="EG108" i="13"/>
  <c r="EE108" i="13"/>
  <c r="EC108" i="13"/>
  <c r="EA108" i="13"/>
  <c r="DY108" i="13"/>
  <c r="DW108" i="13"/>
  <c r="DU108" i="13"/>
  <c r="DS108" i="13"/>
  <c r="DQ108" i="13"/>
  <c r="DO108" i="13"/>
  <c r="DM108" i="13"/>
  <c r="DK108" i="13"/>
  <c r="DI108" i="13"/>
  <c r="DG108" i="13"/>
  <c r="DE108" i="13"/>
  <c r="DC108" i="13"/>
  <c r="DA108" i="13"/>
  <c r="CY108" i="13"/>
  <c r="CW108" i="13"/>
  <c r="CU108" i="13"/>
  <c r="CS108" i="13"/>
  <c r="CQ108" i="13"/>
  <c r="CO108" i="13"/>
  <c r="CM108" i="13"/>
  <c r="CK108" i="13"/>
  <c r="CI108" i="13"/>
  <c r="CG108" i="13"/>
  <c r="CE108" i="13"/>
  <c r="CC108" i="13"/>
  <c r="CA108" i="13"/>
  <c r="BY108" i="13"/>
  <c r="BW108" i="13"/>
  <c r="BU108" i="13"/>
  <c r="BS108" i="13"/>
  <c r="BQ108" i="13"/>
  <c r="BO108" i="13"/>
  <c r="BM108" i="13"/>
  <c r="BK108" i="13"/>
  <c r="BI108" i="13"/>
  <c r="BG108" i="13"/>
  <c r="BE108" i="13"/>
  <c r="BC108" i="13"/>
  <c r="BA108" i="13"/>
  <c r="AY108" i="13"/>
  <c r="AW108" i="13"/>
  <c r="AU108" i="13"/>
  <c r="AS108" i="13"/>
  <c r="AQ108" i="13"/>
  <c r="AO108" i="13"/>
  <c r="AM108" i="13"/>
  <c r="AK108" i="13"/>
  <c r="AI108" i="13"/>
  <c r="AG108" i="13"/>
  <c r="AE108" i="13"/>
  <c r="AC108" i="13"/>
  <c r="AA108" i="13"/>
  <c r="Y108" i="13"/>
  <c r="W108" i="13"/>
  <c r="U108" i="13"/>
  <c r="S108" i="13"/>
  <c r="Q108" i="13"/>
  <c r="O108" i="13"/>
  <c r="M108" i="13"/>
  <c r="K108" i="13"/>
  <c r="I108" i="13"/>
  <c r="G108" i="13"/>
  <c r="E108" i="13"/>
  <c r="HK107" i="13"/>
  <c r="HI107" i="13"/>
  <c r="HG107" i="13"/>
  <c r="HE107" i="13"/>
  <c r="HC107" i="13"/>
  <c r="HA107" i="13"/>
  <c r="GY107" i="13"/>
  <c r="GW107" i="13"/>
  <c r="GU107" i="13"/>
  <c r="GS107" i="13"/>
  <c r="GQ107" i="13"/>
  <c r="GO107" i="13"/>
  <c r="GM107" i="13"/>
  <c r="GK107" i="13"/>
  <c r="GI107" i="13"/>
  <c r="GG107" i="13"/>
  <c r="GE107" i="13"/>
  <c r="GC107" i="13"/>
  <c r="GA107" i="13"/>
  <c r="FY107" i="13"/>
  <c r="FW107" i="13"/>
  <c r="FU107" i="13"/>
  <c r="FS107" i="13"/>
  <c r="FQ107" i="13"/>
  <c r="FO107" i="13"/>
  <c r="FM107" i="13"/>
  <c r="FK107" i="13"/>
  <c r="FI107" i="13"/>
  <c r="FG107" i="13"/>
  <c r="FE107" i="13"/>
  <c r="FC107" i="13"/>
  <c r="FA107" i="13"/>
  <c r="EY107" i="13"/>
  <c r="EW107" i="13"/>
  <c r="EU107" i="13"/>
  <c r="ES107" i="13"/>
  <c r="EQ107" i="13"/>
  <c r="EO107" i="13"/>
  <c r="EM107" i="13"/>
  <c r="EK107" i="13"/>
  <c r="EI107" i="13"/>
  <c r="EG107" i="13"/>
  <c r="EE107" i="13"/>
  <c r="EC107" i="13"/>
  <c r="EA107" i="13"/>
  <c r="DY107" i="13"/>
  <c r="DW107" i="13"/>
  <c r="DU107" i="13"/>
  <c r="DS107" i="13"/>
  <c r="DQ107" i="13"/>
  <c r="DO107" i="13"/>
  <c r="DM107" i="13"/>
  <c r="DK107" i="13"/>
  <c r="DI107" i="13"/>
  <c r="DG107" i="13"/>
  <c r="DE107" i="13"/>
  <c r="DC107" i="13"/>
  <c r="DA107" i="13"/>
  <c r="CY107" i="13"/>
  <c r="CW107" i="13"/>
  <c r="CU107" i="13"/>
  <c r="CS107" i="13"/>
  <c r="CQ107" i="13"/>
  <c r="CO107" i="13"/>
  <c r="CM107" i="13"/>
  <c r="CK107" i="13"/>
  <c r="CI107" i="13"/>
  <c r="CG107" i="13"/>
  <c r="CE107" i="13"/>
  <c r="CC107" i="13"/>
  <c r="CA107" i="13"/>
  <c r="BY107" i="13"/>
  <c r="BW107" i="13"/>
  <c r="BU107" i="13"/>
  <c r="BS107" i="13"/>
  <c r="BQ107" i="13"/>
  <c r="BO107" i="13"/>
  <c r="BM107" i="13"/>
  <c r="BK107" i="13"/>
  <c r="BI107" i="13"/>
  <c r="BG107" i="13"/>
  <c r="BE107" i="13"/>
  <c r="BC107" i="13"/>
  <c r="BA107" i="13"/>
  <c r="AY107" i="13"/>
  <c r="AW107" i="13"/>
  <c r="AU107" i="13"/>
  <c r="AS107" i="13"/>
  <c r="AQ107" i="13"/>
  <c r="AO107" i="13"/>
  <c r="AM107" i="13"/>
  <c r="AK107" i="13"/>
  <c r="AI107" i="13"/>
  <c r="AG107" i="13"/>
  <c r="AE107" i="13"/>
  <c r="AC107" i="13"/>
  <c r="AA107" i="13"/>
  <c r="Y107" i="13"/>
  <c r="W107" i="13"/>
  <c r="U107" i="13"/>
  <c r="S107" i="13"/>
  <c r="Q107" i="13"/>
  <c r="O107" i="13"/>
  <c r="M107" i="13"/>
  <c r="K107" i="13"/>
  <c r="I107" i="13"/>
  <c r="G107" i="13"/>
  <c r="E107" i="13"/>
  <c r="HK106" i="13"/>
  <c r="HI106" i="13"/>
  <c r="HG106" i="13"/>
  <c r="HE106" i="13"/>
  <c r="HC106" i="13"/>
  <c r="HA106" i="13"/>
  <c r="GY106" i="13"/>
  <c r="GW106" i="13"/>
  <c r="GU106" i="13"/>
  <c r="GS106" i="13"/>
  <c r="GQ106" i="13"/>
  <c r="GO106" i="13"/>
  <c r="GM106" i="13"/>
  <c r="GK106" i="13"/>
  <c r="GI106" i="13"/>
  <c r="GG106" i="13"/>
  <c r="GE106" i="13"/>
  <c r="GC106" i="13"/>
  <c r="GA106" i="13"/>
  <c r="FY106" i="13"/>
  <c r="FW106" i="13"/>
  <c r="FU106" i="13"/>
  <c r="FS106" i="13"/>
  <c r="FQ106" i="13"/>
  <c r="FO106" i="13"/>
  <c r="FM106" i="13"/>
  <c r="FK106" i="13"/>
  <c r="FI106" i="13"/>
  <c r="FG106" i="13"/>
  <c r="FE106" i="13"/>
  <c r="FC106" i="13"/>
  <c r="FA106" i="13"/>
  <c r="EY106" i="13"/>
  <c r="EW106" i="13"/>
  <c r="EU106" i="13"/>
  <c r="ES106" i="13"/>
  <c r="EQ106" i="13"/>
  <c r="EO106" i="13"/>
  <c r="EM106" i="13"/>
  <c r="EK106" i="13"/>
  <c r="EI106" i="13"/>
  <c r="EG106" i="13"/>
  <c r="EE106" i="13"/>
  <c r="EC106" i="13"/>
  <c r="EA106" i="13"/>
  <c r="DY106" i="13"/>
  <c r="DW106" i="13"/>
  <c r="DU106" i="13"/>
  <c r="DS106" i="13"/>
  <c r="DQ106" i="13"/>
  <c r="DO106" i="13"/>
  <c r="DM106" i="13"/>
  <c r="DK106" i="13"/>
  <c r="DI106" i="13"/>
  <c r="DG106" i="13"/>
  <c r="DE106" i="13"/>
  <c r="DC106" i="13"/>
  <c r="DA106" i="13"/>
  <c r="CY106" i="13"/>
  <c r="CW106" i="13"/>
  <c r="CU106" i="13"/>
  <c r="CS106" i="13"/>
  <c r="CQ106" i="13"/>
  <c r="CO106" i="13"/>
  <c r="CM106" i="13"/>
  <c r="CK106" i="13"/>
  <c r="CI106" i="13"/>
  <c r="CG106" i="13"/>
  <c r="CE106" i="13"/>
  <c r="CC106" i="13"/>
  <c r="CA106" i="13"/>
  <c r="BY106" i="13"/>
  <c r="BW106" i="13"/>
  <c r="BU106" i="13"/>
  <c r="BS106" i="13"/>
  <c r="BQ106" i="13"/>
  <c r="BO106" i="13"/>
  <c r="BM106" i="13"/>
  <c r="BK106" i="13"/>
  <c r="BI106" i="13"/>
  <c r="BG106" i="13"/>
  <c r="BE106" i="13"/>
  <c r="BC106" i="13"/>
  <c r="BA106" i="13"/>
  <c r="AY106" i="13"/>
  <c r="AW106" i="13"/>
  <c r="AU106" i="13"/>
  <c r="AS106" i="13"/>
  <c r="AQ106" i="13"/>
  <c r="AO106" i="13"/>
  <c r="AM106" i="13"/>
  <c r="AK106" i="13"/>
  <c r="AI106" i="13"/>
  <c r="AG106" i="13"/>
  <c r="AE106" i="13"/>
  <c r="AC106" i="13"/>
  <c r="AA106" i="13"/>
  <c r="Y106" i="13"/>
  <c r="W106" i="13"/>
  <c r="U106" i="13"/>
  <c r="S106" i="13"/>
  <c r="Q106" i="13"/>
  <c r="O106" i="13"/>
  <c r="M106" i="13"/>
  <c r="K106" i="13"/>
  <c r="I106" i="13"/>
  <c r="G106" i="13"/>
  <c r="E106" i="13"/>
  <c r="HK105" i="13"/>
  <c r="HI105" i="13"/>
  <c r="HG105" i="13"/>
  <c r="HE105" i="13"/>
  <c r="HC105" i="13"/>
  <c r="HA105" i="13"/>
  <c r="GY105" i="13"/>
  <c r="GW105" i="13"/>
  <c r="GU105" i="13"/>
  <c r="GS105" i="13"/>
  <c r="GQ105" i="13"/>
  <c r="GO105" i="13"/>
  <c r="GM105" i="13"/>
  <c r="GK105" i="13"/>
  <c r="GI105" i="13"/>
  <c r="GG105" i="13"/>
  <c r="GE105" i="13"/>
  <c r="GC105" i="13"/>
  <c r="GA105" i="13"/>
  <c r="FY105" i="13"/>
  <c r="FW105" i="13"/>
  <c r="FU105" i="13"/>
  <c r="FS105" i="13"/>
  <c r="FQ105" i="13"/>
  <c r="FO105" i="13"/>
  <c r="FM105" i="13"/>
  <c r="FK105" i="13"/>
  <c r="FI105" i="13"/>
  <c r="FG105" i="13"/>
  <c r="FE105" i="13"/>
  <c r="FC105" i="13"/>
  <c r="FA105" i="13"/>
  <c r="EY105" i="13"/>
  <c r="EW105" i="13"/>
  <c r="EU105" i="13"/>
  <c r="ES105" i="13"/>
  <c r="EQ105" i="13"/>
  <c r="EO105" i="13"/>
  <c r="EM105" i="13"/>
  <c r="EK105" i="13"/>
  <c r="EI105" i="13"/>
  <c r="EG105" i="13"/>
  <c r="EE105" i="13"/>
  <c r="EC105" i="13"/>
  <c r="EA105" i="13"/>
  <c r="DY105" i="13"/>
  <c r="DW105" i="13"/>
  <c r="DU105" i="13"/>
  <c r="DS105" i="13"/>
  <c r="DQ105" i="13"/>
  <c r="DO105" i="13"/>
  <c r="DM105" i="13"/>
  <c r="DK105" i="13"/>
  <c r="DI105" i="13"/>
  <c r="DG105" i="13"/>
  <c r="DE105" i="13"/>
  <c r="DC105" i="13"/>
  <c r="DA105" i="13"/>
  <c r="CY105" i="13"/>
  <c r="CW105" i="13"/>
  <c r="CU105" i="13"/>
  <c r="CS105" i="13"/>
  <c r="CQ105" i="13"/>
  <c r="CO105" i="13"/>
  <c r="CM105" i="13"/>
  <c r="CK105" i="13"/>
  <c r="CI105" i="13"/>
  <c r="CG105" i="13"/>
  <c r="CE105" i="13"/>
  <c r="CC105" i="13"/>
  <c r="CA105" i="13"/>
  <c r="BY105" i="13"/>
  <c r="BW105" i="13"/>
  <c r="BU105" i="13"/>
  <c r="BS105" i="13"/>
  <c r="BQ105" i="13"/>
  <c r="BO105" i="13"/>
  <c r="BM105" i="13"/>
  <c r="BK105" i="13"/>
  <c r="BI105" i="13"/>
  <c r="BG105" i="13"/>
  <c r="BE105" i="13"/>
  <c r="BC105" i="13"/>
  <c r="BA105" i="13"/>
  <c r="AY105" i="13"/>
  <c r="AW105" i="13"/>
  <c r="AU105" i="13"/>
  <c r="AS105" i="13"/>
  <c r="AQ105" i="13"/>
  <c r="AO105" i="13"/>
  <c r="AM105" i="13"/>
  <c r="AK105" i="13"/>
  <c r="AI105" i="13"/>
  <c r="AG105" i="13"/>
  <c r="AE105" i="13"/>
  <c r="AC105" i="13"/>
  <c r="AA105" i="13"/>
  <c r="Y105" i="13"/>
  <c r="W105" i="13"/>
  <c r="U105" i="13"/>
  <c r="S105" i="13"/>
  <c r="Q105" i="13"/>
  <c r="O105" i="13"/>
  <c r="M105" i="13"/>
  <c r="K105" i="13"/>
  <c r="I105" i="13"/>
  <c r="G105" i="13"/>
  <c r="E105" i="13"/>
  <c r="HK104" i="13"/>
  <c r="HI104" i="13"/>
  <c r="HG104" i="13"/>
  <c r="HE104" i="13"/>
  <c r="HC104" i="13"/>
  <c r="HA104" i="13"/>
  <c r="GY104" i="13"/>
  <c r="GW104" i="13"/>
  <c r="GU104" i="13"/>
  <c r="GS104" i="13"/>
  <c r="GQ104" i="13"/>
  <c r="GO104" i="13"/>
  <c r="GM104" i="13"/>
  <c r="GK104" i="13"/>
  <c r="GI104" i="13"/>
  <c r="GG104" i="13"/>
  <c r="GE104" i="13"/>
  <c r="GC104" i="13"/>
  <c r="GA104" i="13"/>
  <c r="FY104" i="13"/>
  <c r="FW104" i="13"/>
  <c r="FU104" i="13"/>
  <c r="FS104" i="13"/>
  <c r="FQ104" i="13"/>
  <c r="FO104" i="13"/>
  <c r="FM104" i="13"/>
  <c r="FK104" i="13"/>
  <c r="FI104" i="13"/>
  <c r="FG104" i="13"/>
  <c r="FE104" i="13"/>
  <c r="FC104" i="13"/>
  <c r="FA104" i="13"/>
  <c r="EY104" i="13"/>
  <c r="EW104" i="13"/>
  <c r="EU104" i="13"/>
  <c r="ES104" i="13"/>
  <c r="EQ104" i="13"/>
  <c r="EO104" i="13"/>
  <c r="EM104" i="13"/>
  <c r="EK104" i="13"/>
  <c r="EI104" i="13"/>
  <c r="EG104" i="13"/>
  <c r="EE104" i="13"/>
  <c r="EC104" i="13"/>
  <c r="EA104" i="13"/>
  <c r="DY104" i="13"/>
  <c r="DW104" i="13"/>
  <c r="DU104" i="13"/>
  <c r="DS104" i="13"/>
  <c r="DQ104" i="13"/>
  <c r="DO104" i="13"/>
  <c r="DM104" i="13"/>
  <c r="DK104" i="13"/>
  <c r="DI104" i="13"/>
  <c r="DG104" i="13"/>
  <c r="DE104" i="13"/>
  <c r="DC104" i="13"/>
  <c r="DA104" i="13"/>
  <c r="CY104" i="13"/>
  <c r="CW104" i="13"/>
  <c r="CU104" i="13"/>
  <c r="CS104" i="13"/>
  <c r="CQ104" i="13"/>
  <c r="CO104" i="13"/>
  <c r="CM104" i="13"/>
  <c r="CK104" i="13"/>
  <c r="CI104" i="13"/>
  <c r="CG104" i="13"/>
  <c r="CE104" i="13"/>
  <c r="CC104" i="13"/>
  <c r="CA104" i="13"/>
  <c r="BY104" i="13"/>
  <c r="BW104" i="13"/>
  <c r="BU104" i="13"/>
  <c r="BS104" i="13"/>
  <c r="BQ104" i="13"/>
  <c r="BO104" i="13"/>
  <c r="BM104" i="13"/>
  <c r="BK104" i="13"/>
  <c r="BI104" i="13"/>
  <c r="BG104" i="13"/>
  <c r="BE104" i="13"/>
  <c r="BC104" i="13"/>
  <c r="BA104" i="13"/>
  <c r="AY104" i="13"/>
  <c r="AW104" i="13"/>
  <c r="AU104" i="13"/>
  <c r="AS104" i="13"/>
  <c r="AQ104" i="13"/>
  <c r="AO104" i="13"/>
  <c r="AM104" i="13"/>
  <c r="AK104" i="13"/>
  <c r="AI104" i="13"/>
  <c r="AG104" i="13"/>
  <c r="AE104" i="13"/>
  <c r="AC104" i="13"/>
  <c r="AA104" i="13"/>
  <c r="Y104" i="13"/>
  <c r="W104" i="13"/>
  <c r="U104" i="13"/>
  <c r="S104" i="13"/>
  <c r="Q104" i="13"/>
  <c r="O104" i="13"/>
  <c r="M104" i="13"/>
  <c r="K104" i="13"/>
  <c r="I104" i="13"/>
  <c r="G104" i="13"/>
  <c r="E104" i="13"/>
  <c r="HK103" i="13"/>
  <c r="HI103" i="13"/>
  <c r="HG103" i="13"/>
  <c r="HE103" i="13"/>
  <c r="HC103" i="13"/>
  <c r="HA103" i="13"/>
  <c r="GY103" i="13"/>
  <c r="GW103" i="13"/>
  <c r="GU103" i="13"/>
  <c r="GS103" i="13"/>
  <c r="GQ103" i="13"/>
  <c r="GO103" i="13"/>
  <c r="GM103" i="13"/>
  <c r="GK103" i="13"/>
  <c r="GI103" i="13"/>
  <c r="GG103" i="13"/>
  <c r="GE103" i="13"/>
  <c r="GC103" i="13"/>
  <c r="GA103" i="13"/>
  <c r="FY103" i="13"/>
  <c r="FW103" i="13"/>
  <c r="FU103" i="13"/>
  <c r="FS103" i="13"/>
  <c r="FQ103" i="13"/>
  <c r="FO103" i="13"/>
  <c r="FM103" i="13"/>
  <c r="FK103" i="13"/>
  <c r="FI103" i="13"/>
  <c r="FG103" i="13"/>
  <c r="FE103" i="13"/>
  <c r="FC103" i="13"/>
  <c r="FA103" i="13"/>
  <c r="EY103" i="13"/>
  <c r="EW103" i="13"/>
  <c r="EU103" i="13"/>
  <c r="ES103" i="13"/>
  <c r="EQ103" i="13"/>
  <c r="EO103" i="13"/>
  <c r="EM103" i="13"/>
  <c r="EK103" i="13"/>
  <c r="EI103" i="13"/>
  <c r="EG103" i="13"/>
  <c r="EE103" i="13"/>
  <c r="EC103" i="13"/>
  <c r="EA103" i="13"/>
  <c r="DY103" i="13"/>
  <c r="DW103" i="13"/>
  <c r="DU103" i="13"/>
  <c r="DS103" i="13"/>
  <c r="DQ103" i="13"/>
  <c r="DO103" i="13"/>
  <c r="DM103" i="13"/>
  <c r="DK103" i="13"/>
  <c r="DI103" i="13"/>
  <c r="DG103" i="13"/>
  <c r="DE103" i="13"/>
  <c r="DC103" i="13"/>
  <c r="DA103" i="13"/>
  <c r="CY103" i="13"/>
  <c r="CW103" i="13"/>
  <c r="CU103" i="13"/>
  <c r="CS103" i="13"/>
  <c r="CQ103" i="13"/>
  <c r="CO103" i="13"/>
  <c r="CM103" i="13"/>
  <c r="CK103" i="13"/>
  <c r="CI103" i="13"/>
  <c r="CG103" i="13"/>
  <c r="CE103" i="13"/>
  <c r="CC103" i="13"/>
  <c r="CA103" i="13"/>
  <c r="BY103" i="13"/>
  <c r="BW103" i="13"/>
  <c r="BU103" i="13"/>
  <c r="BS103" i="13"/>
  <c r="BQ103" i="13"/>
  <c r="BO103" i="13"/>
  <c r="BM103" i="13"/>
  <c r="BK103" i="13"/>
  <c r="BI103" i="13"/>
  <c r="BG103" i="13"/>
  <c r="BE103" i="13"/>
  <c r="BC103" i="13"/>
  <c r="BA103" i="13"/>
  <c r="AY103" i="13"/>
  <c r="AW103" i="13"/>
  <c r="AU103" i="13"/>
  <c r="AS103" i="13"/>
  <c r="AQ103" i="13"/>
  <c r="AO103" i="13"/>
  <c r="AM103" i="13"/>
  <c r="AK103" i="13"/>
  <c r="AI103" i="13"/>
  <c r="AG103" i="13"/>
  <c r="AE103" i="13"/>
  <c r="AC103" i="13"/>
  <c r="AA103" i="13"/>
  <c r="Y103" i="13"/>
  <c r="W103" i="13"/>
  <c r="U103" i="13"/>
  <c r="S103" i="13"/>
  <c r="Q103" i="13"/>
  <c r="O103" i="13"/>
  <c r="M103" i="13"/>
  <c r="K103" i="13"/>
  <c r="I103" i="13"/>
  <c r="G103" i="13"/>
  <c r="E103" i="13"/>
  <c r="HK102" i="13"/>
  <c r="HI102" i="13"/>
  <c r="HG102" i="13"/>
  <c r="HE102" i="13"/>
  <c r="HC102" i="13"/>
  <c r="HA102" i="13"/>
  <c r="GY102" i="13"/>
  <c r="GW102" i="13"/>
  <c r="GU102" i="13"/>
  <c r="GS102" i="13"/>
  <c r="GQ102" i="13"/>
  <c r="GO102" i="13"/>
  <c r="GM102" i="13"/>
  <c r="GK102" i="13"/>
  <c r="GI102" i="13"/>
  <c r="GG102" i="13"/>
  <c r="GE102" i="13"/>
  <c r="GC102" i="13"/>
  <c r="GA102" i="13"/>
  <c r="FY102" i="13"/>
  <c r="FW102" i="13"/>
  <c r="FU102" i="13"/>
  <c r="FS102" i="13"/>
  <c r="FQ102" i="13"/>
  <c r="FO102" i="13"/>
  <c r="FM102" i="13"/>
  <c r="FK102" i="13"/>
  <c r="FI102" i="13"/>
  <c r="FG102" i="13"/>
  <c r="FE102" i="13"/>
  <c r="FC102" i="13"/>
  <c r="FA102" i="13"/>
  <c r="EY102" i="13"/>
  <c r="EW102" i="13"/>
  <c r="EU102" i="13"/>
  <c r="ES102" i="13"/>
  <c r="EQ102" i="13"/>
  <c r="EO102" i="13"/>
  <c r="EM102" i="13"/>
  <c r="EK102" i="13"/>
  <c r="EI102" i="13"/>
  <c r="EG102" i="13"/>
  <c r="EE102" i="13"/>
  <c r="EC102" i="13"/>
  <c r="EA102" i="13"/>
  <c r="DY102" i="13"/>
  <c r="DW102" i="13"/>
  <c r="DU102" i="13"/>
  <c r="DS102" i="13"/>
  <c r="DQ102" i="13"/>
  <c r="DO102" i="13"/>
  <c r="DM102" i="13"/>
  <c r="DK102" i="13"/>
  <c r="DI102" i="13"/>
  <c r="DG102" i="13"/>
  <c r="DE102" i="13"/>
  <c r="DC102" i="13"/>
  <c r="DA102" i="13"/>
  <c r="CY102" i="13"/>
  <c r="CW102" i="13"/>
  <c r="CU102" i="13"/>
  <c r="CS102" i="13"/>
  <c r="CQ102" i="13"/>
  <c r="CO102" i="13"/>
  <c r="CM102" i="13"/>
  <c r="CK102" i="13"/>
  <c r="CI102" i="13"/>
  <c r="CG102" i="13"/>
  <c r="CE102" i="13"/>
  <c r="CC102" i="13"/>
  <c r="CA102" i="13"/>
  <c r="BY102" i="13"/>
  <c r="BW102" i="13"/>
  <c r="BU102" i="13"/>
  <c r="BS102" i="13"/>
  <c r="BQ102" i="13"/>
  <c r="BO102" i="13"/>
  <c r="BM102" i="13"/>
  <c r="BK102" i="13"/>
  <c r="BI102" i="13"/>
  <c r="BG102" i="13"/>
  <c r="BE102" i="13"/>
  <c r="BC102" i="13"/>
  <c r="BA102" i="13"/>
  <c r="AY102" i="13"/>
  <c r="AW102" i="13"/>
  <c r="AU102" i="13"/>
  <c r="AS102" i="13"/>
  <c r="AQ102" i="13"/>
  <c r="AO102" i="13"/>
  <c r="AM102" i="13"/>
  <c r="AK102" i="13"/>
  <c r="AI102" i="13"/>
  <c r="AG102" i="13"/>
  <c r="AE102" i="13"/>
  <c r="AC102" i="13"/>
  <c r="AA102" i="13"/>
  <c r="Y102" i="13"/>
  <c r="W102" i="13"/>
  <c r="U102" i="13"/>
  <c r="S102" i="13"/>
  <c r="Q102" i="13"/>
  <c r="O102" i="13"/>
  <c r="M102" i="13"/>
  <c r="K102" i="13"/>
  <c r="I102" i="13"/>
  <c r="G102" i="13"/>
  <c r="E102" i="13"/>
  <c r="HK101" i="13"/>
  <c r="HI101" i="13"/>
  <c r="HG101" i="13"/>
  <c r="HE101" i="13"/>
  <c r="HC101" i="13"/>
  <c r="HA101" i="13"/>
  <c r="GY101" i="13"/>
  <c r="GW101" i="13"/>
  <c r="GU101" i="13"/>
  <c r="GS101" i="13"/>
  <c r="GQ101" i="13"/>
  <c r="GO101" i="13"/>
  <c r="GM101" i="13"/>
  <c r="GK101" i="13"/>
  <c r="GI101" i="13"/>
  <c r="GG101" i="13"/>
  <c r="GE101" i="13"/>
  <c r="GC101" i="13"/>
  <c r="GA101" i="13"/>
  <c r="FY101" i="13"/>
  <c r="FW101" i="13"/>
  <c r="FU101" i="13"/>
  <c r="FS101" i="13"/>
  <c r="FQ101" i="13"/>
  <c r="FO101" i="13"/>
  <c r="FM101" i="13"/>
  <c r="FK101" i="13"/>
  <c r="FI101" i="13"/>
  <c r="FG101" i="13"/>
  <c r="FE101" i="13"/>
  <c r="FC101" i="13"/>
  <c r="FA101" i="13"/>
  <c r="EY101" i="13"/>
  <c r="EW101" i="13"/>
  <c r="EU101" i="13"/>
  <c r="ES101" i="13"/>
  <c r="EQ101" i="13"/>
  <c r="EO101" i="13"/>
  <c r="EM101" i="13"/>
  <c r="EK101" i="13"/>
  <c r="EI101" i="13"/>
  <c r="EG101" i="13"/>
  <c r="EE101" i="13"/>
  <c r="EC101" i="13"/>
  <c r="EA101" i="13"/>
  <c r="DY101" i="13"/>
  <c r="DW101" i="13"/>
  <c r="DU101" i="13"/>
  <c r="DS101" i="13"/>
  <c r="DQ101" i="13"/>
  <c r="DO101" i="13"/>
  <c r="DM101" i="13"/>
  <c r="DK101" i="13"/>
  <c r="DI101" i="13"/>
  <c r="DG101" i="13"/>
  <c r="DE101" i="13"/>
  <c r="DC101" i="13"/>
  <c r="DA101" i="13"/>
  <c r="CY101" i="13"/>
  <c r="CW101" i="13"/>
  <c r="CU101" i="13"/>
  <c r="CS101" i="13"/>
  <c r="CQ101" i="13"/>
  <c r="CO101" i="13"/>
  <c r="CM101" i="13"/>
  <c r="CK101" i="13"/>
  <c r="CI101" i="13"/>
  <c r="CG101" i="13"/>
  <c r="CE101" i="13"/>
  <c r="CC101" i="13"/>
  <c r="CA101" i="13"/>
  <c r="BY101" i="13"/>
  <c r="BW101" i="13"/>
  <c r="BU101" i="13"/>
  <c r="BS101" i="13"/>
  <c r="BQ101" i="13"/>
  <c r="BO101" i="13"/>
  <c r="BM101" i="13"/>
  <c r="BK101" i="13"/>
  <c r="BI101" i="13"/>
  <c r="BG101" i="13"/>
  <c r="BE101" i="13"/>
  <c r="BC101" i="13"/>
  <c r="BA101" i="13"/>
  <c r="AY101" i="13"/>
  <c r="AW101" i="13"/>
  <c r="AU101" i="13"/>
  <c r="AS101" i="13"/>
  <c r="AQ101" i="13"/>
  <c r="AO101" i="13"/>
  <c r="AM101" i="13"/>
  <c r="AK101" i="13"/>
  <c r="AI101" i="13"/>
  <c r="AG101" i="13"/>
  <c r="AE101" i="13"/>
  <c r="AC101" i="13"/>
  <c r="AA101" i="13"/>
  <c r="Y101" i="13"/>
  <c r="W101" i="13"/>
  <c r="U101" i="13"/>
  <c r="S101" i="13"/>
  <c r="Q101" i="13"/>
  <c r="O101" i="13"/>
  <c r="M101" i="13"/>
  <c r="K101" i="13"/>
  <c r="I101" i="13"/>
  <c r="G101" i="13"/>
  <c r="E101" i="13"/>
  <c r="HK100" i="13"/>
  <c r="HI100" i="13"/>
  <c r="HG100" i="13"/>
  <c r="HE100" i="13"/>
  <c r="HC100" i="13"/>
  <c r="HA100" i="13"/>
  <c r="GY100" i="13"/>
  <c r="GW100" i="13"/>
  <c r="GU100" i="13"/>
  <c r="GS100" i="13"/>
  <c r="GQ100" i="13"/>
  <c r="GO100" i="13"/>
  <c r="GM100" i="13"/>
  <c r="GK100" i="13"/>
  <c r="GI100" i="13"/>
  <c r="GG100" i="13"/>
  <c r="GE100" i="13"/>
  <c r="GC100" i="13"/>
  <c r="GA100" i="13"/>
  <c r="FY100" i="13"/>
  <c r="FW100" i="13"/>
  <c r="FU100" i="13"/>
  <c r="FS100" i="13"/>
  <c r="FQ100" i="13"/>
  <c r="FO100" i="13"/>
  <c r="FM100" i="13"/>
  <c r="FK100" i="13"/>
  <c r="FI100" i="13"/>
  <c r="FG100" i="13"/>
  <c r="FE100" i="13"/>
  <c r="FC100" i="13"/>
  <c r="FA100" i="13"/>
  <c r="EY100" i="13"/>
  <c r="EW100" i="13"/>
  <c r="EU100" i="13"/>
  <c r="ES100" i="13"/>
  <c r="EQ100" i="13"/>
  <c r="EO100" i="13"/>
  <c r="EM100" i="13"/>
  <c r="EK100" i="13"/>
  <c r="EI100" i="13"/>
  <c r="EG100" i="13"/>
  <c r="EE100" i="13"/>
  <c r="EC100" i="13"/>
  <c r="EA100" i="13"/>
  <c r="DY100" i="13"/>
  <c r="DW100" i="13"/>
  <c r="DU100" i="13"/>
  <c r="DS100" i="13"/>
  <c r="DQ100" i="13"/>
  <c r="DO100" i="13"/>
  <c r="DM100" i="13"/>
  <c r="DK100" i="13"/>
  <c r="DI100" i="13"/>
  <c r="DG100" i="13"/>
  <c r="DE100" i="13"/>
  <c r="DC100" i="13"/>
  <c r="DA100" i="13"/>
  <c r="CY100" i="13"/>
  <c r="CW100" i="13"/>
  <c r="CU100" i="13"/>
  <c r="CS100" i="13"/>
  <c r="CQ100" i="13"/>
  <c r="CO100" i="13"/>
  <c r="CM100" i="13"/>
  <c r="CK100" i="13"/>
  <c r="CI100" i="13"/>
  <c r="CG100" i="13"/>
  <c r="CE100" i="13"/>
  <c r="CC100" i="13"/>
  <c r="CA100" i="13"/>
  <c r="BY100" i="13"/>
  <c r="BW100" i="13"/>
  <c r="BU100" i="13"/>
  <c r="BS100" i="13"/>
  <c r="BQ100" i="13"/>
  <c r="BO100" i="13"/>
  <c r="BM100" i="13"/>
  <c r="BK100" i="13"/>
  <c r="BI100" i="13"/>
  <c r="BG100" i="13"/>
  <c r="BE100" i="13"/>
  <c r="BC100" i="13"/>
  <c r="BA100" i="13"/>
  <c r="AY100" i="13"/>
  <c r="AW100" i="13"/>
  <c r="AU100" i="13"/>
  <c r="AS100" i="13"/>
  <c r="AQ100" i="13"/>
  <c r="AO100" i="13"/>
  <c r="AM100" i="13"/>
  <c r="AK100" i="13"/>
  <c r="AI100" i="13"/>
  <c r="AG100" i="13"/>
  <c r="AE100" i="13"/>
  <c r="AC100" i="13"/>
  <c r="AA100" i="13"/>
  <c r="Y100" i="13"/>
  <c r="W100" i="13"/>
  <c r="U100" i="13"/>
  <c r="S100" i="13"/>
  <c r="Q100" i="13"/>
  <c r="O100" i="13"/>
  <c r="M100" i="13"/>
  <c r="K100" i="13"/>
  <c r="I100" i="13"/>
  <c r="G100" i="13"/>
  <c r="E100" i="13"/>
  <c r="HK99" i="13"/>
  <c r="HI99" i="13"/>
  <c r="HG99" i="13"/>
  <c r="HE99" i="13"/>
  <c r="HC99" i="13"/>
  <c r="HA99" i="13"/>
  <c r="GY99" i="13"/>
  <c r="GW99" i="13"/>
  <c r="GU99" i="13"/>
  <c r="GS99" i="13"/>
  <c r="GQ99" i="13"/>
  <c r="GO99" i="13"/>
  <c r="GM99" i="13"/>
  <c r="GK99" i="13"/>
  <c r="GI99" i="13"/>
  <c r="GG99" i="13"/>
  <c r="GE99" i="13"/>
  <c r="GC99" i="13"/>
  <c r="GA99" i="13"/>
  <c r="FY99" i="13"/>
  <c r="FW99" i="13"/>
  <c r="FU99" i="13"/>
  <c r="FS99" i="13"/>
  <c r="FQ99" i="13"/>
  <c r="FO99" i="13"/>
  <c r="FM99" i="13"/>
  <c r="FK99" i="13"/>
  <c r="FI99" i="13"/>
  <c r="FG99" i="13"/>
  <c r="FE99" i="13"/>
  <c r="FC99" i="13"/>
  <c r="FA99" i="13"/>
  <c r="EY99" i="13"/>
  <c r="EW99" i="13"/>
  <c r="EU99" i="13"/>
  <c r="ES99" i="13"/>
  <c r="EQ99" i="13"/>
  <c r="EO99" i="13"/>
  <c r="EM99" i="13"/>
  <c r="EK99" i="13"/>
  <c r="EI99" i="13"/>
  <c r="EG99" i="13"/>
  <c r="EE99" i="13"/>
  <c r="EC99" i="13"/>
  <c r="EA99" i="13"/>
  <c r="DY99" i="13"/>
  <c r="DW99" i="13"/>
  <c r="DU99" i="13"/>
  <c r="DS99" i="13"/>
  <c r="DQ99" i="13"/>
  <c r="DO99" i="13"/>
  <c r="DM99" i="13"/>
  <c r="DK99" i="13"/>
  <c r="DI99" i="13"/>
  <c r="DG99" i="13"/>
  <c r="DE99" i="13"/>
  <c r="DC99" i="13"/>
  <c r="DA99" i="13"/>
  <c r="CY99" i="13"/>
  <c r="CW99" i="13"/>
  <c r="CU99" i="13"/>
  <c r="CS99" i="13"/>
  <c r="CQ99" i="13"/>
  <c r="CO99" i="13"/>
  <c r="CM99" i="13"/>
  <c r="CK99" i="13"/>
  <c r="CI99" i="13"/>
  <c r="CG99" i="13"/>
  <c r="CE99" i="13"/>
  <c r="CC99" i="13"/>
  <c r="CA99" i="13"/>
  <c r="BY99" i="13"/>
  <c r="BW99" i="13"/>
  <c r="BU99" i="13"/>
  <c r="BS99" i="13"/>
  <c r="BQ99" i="13"/>
  <c r="BO99" i="13"/>
  <c r="BM99" i="13"/>
  <c r="BK99" i="13"/>
  <c r="BI99" i="13"/>
  <c r="BG99" i="13"/>
  <c r="BE99" i="13"/>
  <c r="BC99" i="13"/>
  <c r="BA99" i="13"/>
  <c r="AY99" i="13"/>
  <c r="AW99" i="13"/>
  <c r="AU99" i="13"/>
  <c r="AS99" i="13"/>
  <c r="AQ99" i="13"/>
  <c r="AO99" i="13"/>
  <c r="AM99" i="13"/>
  <c r="AK99" i="13"/>
  <c r="AI99" i="13"/>
  <c r="AG99" i="13"/>
  <c r="AE99" i="13"/>
  <c r="AC99" i="13"/>
  <c r="AA99" i="13"/>
  <c r="Y99" i="13"/>
  <c r="W99" i="13"/>
  <c r="U99" i="13"/>
  <c r="S99" i="13"/>
  <c r="Q99" i="13"/>
  <c r="O99" i="13"/>
  <c r="M99" i="13"/>
  <c r="K99" i="13"/>
  <c r="I99" i="13"/>
  <c r="G99" i="13"/>
  <c r="E99" i="13"/>
  <c r="HK98" i="13"/>
  <c r="HI98" i="13"/>
  <c r="HG98" i="13"/>
  <c r="HE98" i="13"/>
  <c r="HC98" i="13"/>
  <c r="HA98" i="13"/>
  <c r="GY98" i="13"/>
  <c r="GW98" i="13"/>
  <c r="GU98" i="13"/>
  <c r="GS98" i="13"/>
  <c r="GQ98" i="13"/>
  <c r="GO98" i="13"/>
  <c r="GM98" i="13"/>
  <c r="GK98" i="13"/>
  <c r="GI98" i="13"/>
  <c r="GG98" i="13"/>
  <c r="GE98" i="13"/>
  <c r="GC98" i="13"/>
  <c r="GA98" i="13"/>
  <c r="FY98" i="13"/>
  <c r="FW98" i="13"/>
  <c r="FU98" i="13"/>
  <c r="FS98" i="13"/>
  <c r="FQ98" i="13"/>
  <c r="FO98" i="13"/>
  <c r="FM98" i="13"/>
  <c r="FK98" i="13"/>
  <c r="FI98" i="13"/>
  <c r="FG98" i="13"/>
  <c r="FE98" i="13"/>
  <c r="FC98" i="13"/>
  <c r="FA98" i="13"/>
  <c r="EY98" i="13"/>
  <c r="EW98" i="13"/>
  <c r="EU98" i="13"/>
  <c r="ES98" i="13"/>
  <c r="EQ98" i="13"/>
  <c r="EO98" i="13"/>
  <c r="EM98" i="13"/>
  <c r="EK98" i="13"/>
  <c r="EI98" i="13"/>
  <c r="EG98" i="13"/>
  <c r="EE98" i="13"/>
  <c r="EC98" i="13"/>
  <c r="EA98" i="13"/>
  <c r="DY98" i="13"/>
  <c r="DW98" i="13"/>
  <c r="DU98" i="13"/>
  <c r="DS98" i="13"/>
  <c r="DQ98" i="13"/>
  <c r="DO98" i="13"/>
  <c r="DM98" i="13"/>
  <c r="DK98" i="13"/>
  <c r="DI98" i="13"/>
  <c r="DG98" i="13"/>
  <c r="DE98" i="13"/>
  <c r="DC98" i="13"/>
  <c r="DA98" i="13"/>
  <c r="CY98" i="13"/>
  <c r="CW98" i="13"/>
  <c r="CU98" i="13"/>
  <c r="CS98" i="13"/>
  <c r="CQ98" i="13"/>
  <c r="CO98" i="13"/>
  <c r="CM98" i="13"/>
  <c r="CK98" i="13"/>
  <c r="CI98" i="13"/>
  <c r="CG98" i="13"/>
  <c r="CE98" i="13"/>
  <c r="CC98" i="13"/>
  <c r="CA98" i="13"/>
  <c r="BY98" i="13"/>
  <c r="BW98" i="13"/>
  <c r="BU98" i="13"/>
  <c r="BS98" i="13"/>
  <c r="BQ98" i="13"/>
  <c r="BO98" i="13"/>
  <c r="BM98" i="13"/>
  <c r="BK98" i="13"/>
  <c r="BI98" i="13"/>
  <c r="BG98" i="13"/>
  <c r="BE98" i="13"/>
  <c r="BC98" i="13"/>
  <c r="BA98" i="13"/>
  <c r="AY98" i="13"/>
  <c r="AW98" i="13"/>
  <c r="AU98" i="13"/>
  <c r="AS98" i="13"/>
  <c r="AQ98" i="13"/>
  <c r="AO98" i="13"/>
  <c r="AM98" i="13"/>
  <c r="AK98" i="13"/>
  <c r="AI98" i="13"/>
  <c r="AG98" i="13"/>
  <c r="AE98" i="13"/>
  <c r="AC98" i="13"/>
  <c r="AA98" i="13"/>
  <c r="Y98" i="13"/>
  <c r="W98" i="13"/>
  <c r="U98" i="13"/>
  <c r="S98" i="13"/>
  <c r="Q98" i="13"/>
  <c r="O98" i="13"/>
  <c r="M98" i="13"/>
  <c r="K98" i="13"/>
  <c r="I98" i="13"/>
  <c r="G98" i="13"/>
  <c r="E98" i="13"/>
  <c r="HK97" i="13"/>
  <c r="HI97" i="13"/>
  <c r="HG97" i="13"/>
  <c r="HE97" i="13"/>
  <c r="HC97" i="13"/>
  <c r="HA97" i="13"/>
  <c r="GY97" i="13"/>
  <c r="GW97" i="13"/>
  <c r="GU97" i="13"/>
  <c r="GS97" i="13"/>
  <c r="GQ97" i="13"/>
  <c r="GO97" i="13"/>
  <c r="GM97" i="13"/>
  <c r="GK97" i="13"/>
  <c r="GI97" i="13"/>
  <c r="GG97" i="13"/>
  <c r="GE97" i="13"/>
  <c r="GC97" i="13"/>
  <c r="GA97" i="13"/>
  <c r="FY97" i="13"/>
  <c r="FW97" i="13"/>
  <c r="FU97" i="13"/>
  <c r="FS97" i="13"/>
  <c r="FQ97" i="13"/>
  <c r="FO97" i="13"/>
  <c r="FM97" i="13"/>
  <c r="FK97" i="13"/>
  <c r="FI97" i="13"/>
  <c r="FG97" i="13"/>
  <c r="FE97" i="13"/>
  <c r="FC97" i="13"/>
  <c r="FA97" i="13"/>
  <c r="EY97" i="13"/>
  <c r="EW97" i="13"/>
  <c r="EU97" i="13"/>
  <c r="ES97" i="13"/>
  <c r="EQ97" i="13"/>
  <c r="EO97" i="13"/>
  <c r="EM97" i="13"/>
  <c r="EK97" i="13"/>
  <c r="EI97" i="13"/>
  <c r="EG97" i="13"/>
  <c r="EE97" i="13"/>
  <c r="EC97" i="13"/>
  <c r="EA97" i="13"/>
  <c r="DY97" i="13"/>
  <c r="DW97" i="13"/>
  <c r="DU97" i="13"/>
  <c r="DS97" i="13"/>
  <c r="DQ97" i="13"/>
  <c r="DO97" i="13"/>
  <c r="DM97" i="13"/>
  <c r="DK97" i="13"/>
  <c r="DI97" i="13"/>
  <c r="DG97" i="13"/>
  <c r="DE97" i="13"/>
  <c r="DC97" i="13"/>
  <c r="DA97" i="13"/>
  <c r="CY97" i="13"/>
  <c r="CW97" i="13"/>
  <c r="CU97" i="13"/>
  <c r="CS97" i="13"/>
  <c r="CQ97" i="13"/>
  <c r="CO97" i="13"/>
  <c r="CM97" i="13"/>
  <c r="CK97" i="13"/>
  <c r="CI97" i="13"/>
  <c r="CG97" i="13"/>
  <c r="CE97" i="13"/>
  <c r="CC97" i="13"/>
  <c r="CA97" i="13"/>
  <c r="BY97" i="13"/>
  <c r="BW97" i="13"/>
  <c r="BU97" i="13"/>
  <c r="BS97" i="13"/>
  <c r="BQ97" i="13"/>
  <c r="BO97" i="13"/>
  <c r="BM97" i="13"/>
  <c r="BK97" i="13"/>
  <c r="BI97" i="13"/>
  <c r="BG97" i="13"/>
  <c r="BE97" i="13"/>
  <c r="BC97" i="13"/>
  <c r="BA97" i="13"/>
  <c r="AY97" i="13"/>
  <c r="AW97" i="13"/>
  <c r="AU97" i="13"/>
  <c r="AS97" i="13"/>
  <c r="AQ97" i="13"/>
  <c r="AO97" i="13"/>
  <c r="AM97" i="13"/>
  <c r="AK97" i="13"/>
  <c r="AI97" i="13"/>
  <c r="AG97" i="13"/>
  <c r="AE97" i="13"/>
  <c r="AC97" i="13"/>
  <c r="AA97" i="13"/>
  <c r="Y97" i="13"/>
  <c r="W97" i="13"/>
  <c r="U97" i="13"/>
  <c r="S97" i="13"/>
  <c r="Q97" i="13"/>
  <c r="O97" i="13"/>
  <c r="M97" i="13"/>
  <c r="K97" i="13"/>
  <c r="I97" i="13"/>
  <c r="G97" i="13"/>
  <c r="E97" i="13"/>
  <c r="HK96" i="13"/>
  <c r="HI96" i="13"/>
  <c r="HG96" i="13"/>
  <c r="HE96" i="13"/>
  <c r="HC96" i="13"/>
  <c r="HA96" i="13"/>
  <c r="GY96" i="13"/>
  <c r="GW96" i="13"/>
  <c r="GU96" i="13"/>
  <c r="GS96" i="13"/>
  <c r="GQ96" i="13"/>
  <c r="GO96" i="13"/>
  <c r="GM96" i="13"/>
  <c r="GK96" i="13"/>
  <c r="GI96" i="13"/>
  <c r="GG96" i="13"/>
  <c r="GE96" i="13"/>
  <c r="GC96" i="13"/>
  <c r="GA96" i="13"/>
  <c r="FY96" i="13"/>
  <c r="FW96" i="13"/>
  <c r="FU96" i="13"/>
  <c r="FS96" i="13"/>
  <c r="FQ96" i="13"/>
  <c r="FO96" i="13"/>
  <c r="FM96" i="13"/>
  <c r="FK96" i="13"/>
  <c r="FI96" i="13"/>
  <c r="FG96" i="13"/>
  <c r="FE96" i="13"/>
  <c r="FC96" i="13"/>
  <c r="FA96" i="13"/>
  <c r="EY96" i="13"/>
  <c r="EW96" i="13"/>
  <c r="EU96" i="13"/>
  <c r="ES96" i="13"/>
  <c r="EQ96" i="13"/>
  <c r="EO96" i="13"/>
  <c r="EM96" i="13"/>
  <c r="EK96" i="13"/>
  <c r="EI96" i="13"/>
  <c r="EG96" i="13"/>
  <c r="EE96" i="13"/>
  <c r="EC96" i="13"/>
  <c r="EA96" i="13"/>
  <c r="DY96" i="13"/>
  <c r="DW96" i="13"/>
  <c r="DU96" i="13"/>
  <c r="DS96" i="13"/>
  <c r="DQ96" i="13"/>
  <c r="DO96" i="13"/>
  <c r="DM96" i="13"/>
  <c r="DK96" i="13"/>
  <c r="DI96" i="13"/>
  <c r="DG96" i="13"/>
  <c r="DE96" i="13"/>
  <c r="DC96" i="13"/>
  <c r="DA96" i="13"/>
  <c r="CY96" i="13"/>
  <c r="CW96" i="13"/>
  <c r="CU96" i="13"/>
  <c r="CS96" i="13"/>
  <c r="CQ96" i="13"/>
  <c r="CO96" i="13"/>
  <c r="CM96" i="13"/>
  <c r="CK96" i="13"/>
  <c r="CI96" i="13"/>
  <c r="CG96" i="13"/>
  <c r="CE96" i="13"/>
  <c r="CC96" i="13"/>
  <c r="CA96" i="13"/>
  <c r="BY96" i="13"/>
  <c r="BW96" i="13"/>
  <c r="BU96" i="13"/>
  <c r="BS96" i="13"/>
  <c r="BQ96" i="13"/>
  <c r="BO96" i="13"/>
  <c r="BM96" i="13"/>
  <c r="BK96" i="13"/>
  <c r="BI96" i="13"/>
  <c r="BG96" i="13"/>
  <c r="BE96" i="13"/>
  <c r="BC96" i="13"/>
  <c r="BA96" i="13"/>
  <c r="AY96" i="13"/>
  <c r="AW96" i="13"/>
  <c r="AU96" i="13"/>
  <c r="AS96" i="13"/>
  <c r="AQ96" i="13"/>
  <c r="AO96" i="13"/>
  <c r="AM96" i="13"/>
  <c r="AK96" i="13"/>
  <c r="AI96" i="13"/>
  <c r="AG96" i="13"/>
  <c r="AE96" i="13"/>
  <c r="AC96" i="13"/>
  <c r="AA96" i="13"/>
  <c r="Y96" i="13"/>
  <c r="W96" i="13"/>
  <c r="U96" i="13"/>
  <c r="S96" i="13"/>
  <c r="Q96" i="13"/>
  <c r="O96" i="13"/>
  <c r="M96" i="13"/>
  <c r="K96" i="13"/>
  <c r="I96" i="13"/>
  <c r="G96" i="13"/>
  <c r="E96" i="13"/>
  <c r="HK95" i="13"/>
  <c r="HI95" i="13"/>
  <c r="HG95" i="13"/>
  <c r="HE95" i="13"/>
  <c r="HC95" i="13"/>
  <c r="HA95" i="13"/>
  <c r="GY95" i="13"/>
  <c r="GW95" i="13"/>
  <c r="GU95" i="13"/>
  <c r="GS95" i="13"/>
  <c r="GQ95" i="13"/>
  <c r="GO95" i="13"/>
  <c r="GM95" i="13"/>
  <c r="GK95" i="13"/>
  <c r="GI95" i="13"/>
  <c r="GG95" i="13"/>
  <c r="GE95" i="13"/>
  <c r="GC95" i="13"/>
  <c r="GA95" i="13"/>
  <c r="FY95" i="13"/>
  <c r="FW95" i="13"/>
  <c r="FU95" i="13"/>
  <c r="FS95" i="13"/>
  <c r="FQ95" i="13"/>
  <c r="FO95" i="13"/>
  <c r="FM95" i="13"/>
  <c r="FK95" i="13"/>
  <c r="FI95" i="13"/>
  <c r="FG95" i="13"/>
  <c r="FE95" i="13"/>
  <c r="FC95" i="13"/>
  <c r="FA95" i="13"/>
  <c r="EY95" i="13"/>
  <c r="EW95" i="13"/>
  <c r="EU95" i="13"/>
  <c r="ES95" i="13"/>
  <c r="EQ95" i="13"/>
  <c r="EO95" i="13"/>
  <c r="EM95" i="13"/>
  <c r="EK95" i="13"/>
  <c r="EI95" i="13"/>
  <c r="EG95" i="13"/>
  <c r="EE95" i="13"/>
  <c r="EC95" i="13"/>
  <c r="EA95" i="13"/>
  <c r="DY95" i="13"/>
  <c r="DW95" i="13"/>
  <c r="DU95" i="13"/>
  <c r="DS95" i="13"/>
  <c r="DQ95" i="13"/>
  <c r="DO95" i="13"/>
  <c r="DM95" i="13"/>
  <c r="DK95" i="13"/>
  <c r="DI95" i="13"/>
  <c r="DG95" i="13"/>
  <c r="DE95" i="13"/>
  <c r="DC95" i="13"/>
  <c r="DA95" i="13"/>
  <c r="CY95" i="13"/>
  <c r="CW95" i="13"/>
  <c r="CU95" i="13"/>
  <c r="CS95" i="13"/>
  <c r="CQ95" i="13"/>
  <c r="CO95" i="13"/>
  <c r="CM95" i="13"/>
  <c r="CK95" i="13"/>
  <c r="CI95" i="13"/>
  <c r="CG95" i="13"/>
  <c r="CE95" i="13"/>
  <c r="CC95" i="13"/>
  <c r="CA95" i="13"/>
  <c r="BY95" i="13"/>
  <c r="BW95" i="13"/>
  <c r="BU95" i="13"/>
  <c r="BS95" i="13"/>
  <c r="BQ95" i="13"/>
  <c r="BO95" i="13"/>
  <c r="BM95" i="13"/>
  <c r="BK95" i="13"/>
  <c r="BI95" i="13"/>
  <c r="BG95" i="13"/>
  <c r="BE95" i="13"/>
  <c r="BC95" i="13"/>
  <c r="BA95" i="13"/>
  <c r="AY95" i="13"/>
  <c r="AW95" i="13"/>
  <c r="AU95" i="13"/>
  <c r="AS95" i="13"/>
  <c r="AQ95" i="13"/>
  <c r="AO95" i="13"/>
  <c r="AM95" i="13"/>
  <c r="AK95" i="13"/>
  <c r="AI95" i="13"/>
  <c r="AG95" i="13"/>
  <c r="AE95" i="13"/>
  <c r="AC95" i="13"/>
  <c r="AA95" i="13"/>
  <c r="Y95" i="13"/>
  <c r="W95" i="13"/>
  <c r="U95" i="13"/>
  <c r="S95" i="13"/>
  <c r="Q95" i="13"/>
  <c r="O95" i="13"/>
  <c r="M95" i="13"/>
  <c r="K95" i="13"/>
  <c r="I95" i="13"/>
  <c r="G95" i="13"/>
  <c r="E95" i="13"/>
  <c r="HK94" i="13"/>
  <c r="HI94" i="13"/>
  <c r="HG94" i="13"/>
  <c r="HE94" i="13"/>
  <c r="HC94" i="13"/>
  <c r="HA94" i="13"/>
  <c r="GY94" i="13"/>
  <c r="GW94" i="13"/>
  <c r="GU94" i="13"/>
  <c r="GS94" i="13"/>
  <c r="GQ94" i="13"/>
  <c r="GO94" i="13"/>
  <c r="GM94" i="13"/>
  <c r="GK94" i="13"/>
  <c r="GI94" i="13"/>
  <c r="GG94" i="13"/>
  <c r="GE94" i="13"/>
  <c r="GC94" i="13"/>
  <c r="GA94" i="13"/>
  <c r="FY94" i="13"/>
  <c r="FW94" i="13"/>
  <c r="FU94" i="13"/>
  <c r="FS94" i="13"/>
  <c r="FQ94" i="13"/>
  <c r="FO94" i="13"/>
  <c r="FM94" i="13"/>
  <c r="FK94" i="13"/>
  <c r="FI94" i="13"/>
  <c r="FG94" i="13"/>
  <c r="FE94" i="13"/>
  <c r="FC94" i="13"/>
  <c r="FA94" i="13"/>
  <c r="EY94" i="13"/>
  <c r="EW94" i="13"/>
  <c r="EU94" i="13"/>
  <c r="ES94" i="13"/>
  <c r="EQ94" i="13"/>
  <c r="EO94" i="13"/>
  <c r="EM94" i="13"/>
  <c r="EK94" i="13"/>
  <c r="EI94" i="13"/>
  <c r="EG94" i="13"/>
  <c r="EE94" i="13"/>
  <c r="EC94" i="13"/>
  <c r="EA94" i="13"/>
  <c r="DY94" i="13"/>
  <c r="DW94" i="13"/>
  <c r="DU94" i="13"/>
  <c r="DS94" i="13"/>
  <c r="DQ94" i="13"/>
  <c r="DO94" i="13"/>
  <c r="DM94" i="13"/>
  <c r="DK94" i="13"/>
  <c r="DI94" i="13"/>
  <c r="DG94" i="13"/>
  <c r="DE94" i="13"/>
  <c r="DC94" i="13"/>
  <c r="DA94" i="13"/>
  <c r="CY94" i="13"/>
  <c r="CW94" i="13"/>
  <c r="CU94" i="13"/>
  <c r="CS94" i="13"/>
  <c r="CQ94" i="13"/>
  <c r="CO94" i="13"/>
  <c r="CM94" i="13"/>
  <c r="CK94" i="13"/>
  <c r="CI94" i="13"/>
  <c r="CG94" i="13"/>
  <c r="CE94" i="13"/>
  <c r="CC94" i="13"/>
  <c r="CA94" i="13"/>
  <c r="BY94" i="13"/>
  <c r="BW94" i="13"/>
  <c r="BU94" i="13"/>
  <c r="BS94" i="13"/>
  <c r="BQ94" i="13"/>
  <c r="BO94" i="13"/>
  <c r="BM94" i="13"/>
  <c r="BK94" i="13"/>
  <c r="BI94" i="13"/>
  <c r="BG94" i="13"/>
  <c r="BE94" i="13"/>
  <c r="BC94" i="13"/>
  <c r="BA94" i="13"/>
  <c r="AY94" i="13"/>
  <c r="AW94" i="13"/>
  <c r="AU94" i="13"/>
  <c r="AS94" i="13"/>
  <c r="AQ94" i="13"/>
  <c r="AO94" i="13"/>
  <c r="AM94" i="13"/>
  <c r="AK94" i="13"/>
  <c r="AI94" i="13"/>
  <c r="AG94" i="13"/>
  <c r="AE94" i="13"/>
  <c r="AC94" i="13"/>
  <c r="AA94" i="13"/>
  <c r="Y94" i="13"/>
  <c r="W94" i="13"/>
  <c r="U94" i="13"/>
  <c r="S94" i="13"/>
  <c r="Q94" i="13"/>
  <c r="O94" i="13"/>
  <c r="M94" i="13"/>
  <c r="K94" i="13"/>
  <c r="I94" i="13"/>
  <c r="G94" i="13"/>
  <c r="E94" i="13"/>
  <c r="HK93" i="13"/>
  <c r="HI93" i="13"/>
  <c r="HG93" i="13"/>
  <c r="HE93" i="13"/>
  <c r="HC93" i="13"/>
  <c r="HA93" i="13"/>
  <c r="GY93" i="13"/>
  <c r="GW93" i="13"/>
  <c r="GU93" i="13"/>
  <c r="GS93" i="13"/>
  <c r="GQ93" i="13"/>
  <c r="GO93" i="13"/>
  <c r="GM93" i="13"/>
  <c r="GK93" i="13"/>
  <c r="GI93" i="13"/>
  <c r="GG93" i="13"/>
  <c r="GE93" i="13"/>
  <c r="GC93" i="13"/>
  <c r="GA93" i="13"/>
  <c r="FY93" i="13"/>
  <c r="FW93" i="13"/>
  <c r="FU93" i="13"/>
  <c r="FS93" i="13"/>
  <c r="FQ93" i="13"/>
  <c r="FO93" i="13"/>
  <c r="FM93" i="13"/>
  <c r="FK93" i="13"/>
  <c r="FI93" i="13"/>
  <c r="FG93" i="13"/>
  <c r="FE93" i="13"/>
  <c r="FC93" i="13"/>
  <c r="FA93" i="13"/>
  <c r="EY93" i="13"/>
  <c r="EW93" i="13"/>
  <c r="EU93" i="13"/>
  <c r="ES93" i="13"/>
  <c r="EQ93" i="13"/>
  <c r="EO93" i="13"/>
  <c r="EM93" i="13"/>
  <c r="EK93" i="13"/>
  <c r="EI93" i="13"/>
  <c r="EG93" i="13"/>
  <c r="EE93" i="13"/>
  <c r="EC93" i="13"/>
  <c r="EA93" i="13"/>
  <c r="DY93" i="13"/>
  <c r="DW93" i="13"/>
  <c r="DU93" i="13"/>
  <c r="DS93" i="13"/>
  <c r="DQ93" i="13"/>
  <c r="DO93" i="13"/>
  <c r="DM93" i="13"/>
  <c r="DK93" i="13"/>
  <c r="DI93" i="13"/>
  <c r="DG93" i="13"/>
  <c r="DE93" i="13"/>
  <c r="DC93" i="13"/>
  <c r="DA93" i="13"/>
  <c r="CY93" i="13"/>
  <c r="CW93" i="13"/>
  <c r="CU93" i="13"/>
  <c r="CS93" i="13"/>
  <c r="CQ93" i="13"/>
  <c r="CO93" i="13"/>
  <c r="CM93" i="13"/>
  <c r="CK93" i="13"/>
  <c r="CI93" i="13"/>
  <c r="CG93" i="13"/>
  <c r="CE93" i="13"/>
  <c r="CC93" i="13"/>
  <c r="CA93" i="13"/>
  <c r="BY93" i="13"/>
  <c r="BW93" i="13"/>
  <c r="BU93" i="13"/>
  <c r="BS93" i="13"/>
  <c r="BQ93" i="13"/>
  <c r="BO93" i="13"/>
  <c r="BM93" i="13"/>
  <c r="BK93" i="13"/>
  <c r="BI93" i="13"/>
  <c r="BG93" i="13"/>
  <c r="BE93" i="13"/>
  <c r="BC93" i="13"/>
  <c r="BA93" i="13"/>
  <c r="AY93" i="13"/>
  <c r="AW93" i="13"/>
  <c r="AU93" i="13"/>
  <c r="AS93" i="13"/>
  <c r="AQ93" i="13"/>
  <c r="AO93" i="13"/>
  <c r="AM93" i="13"/>
  <c r="AK93" i="13"/>
  <c r="AI93" i="13"/>
  <c r="AG93" i="13"/>
  <c r="AE93" i="13"/>
  <c r="AC93" i="13"/>
  <c r="AA93" i="13"/>
  <c r="Y93" i="13"/>
  <c r="W93" i="13"/>
  <c r="U93" i="13"/>
  <c r="S93" i="13"/>
  <c r="Q93" i="13"/>
  <c r="O93" i="13"/>
  <c r="M93" i="13"/>
  <c r="K93" i="13"/>
  <c r="I93" i="13"/>
  <c r="G93" i="13"/>
  <c r="E93" i="13"/>
  <c r="HK92" i="13"/>
  <c r="HI92" i="13"/>
  <c r="HG92" i="13"/>
  <c r="HE92" i="13"/>
  <c r="HC92" i="13"/>
  <c r="HA92" i="13"/>
  <c r="GY92" i="13"/>
  <c r="GW92" i="13"/>
  <c r="GU92" i="13"/>
  <c r="GS92" i="13"/>
  <c r="GQ92" i="13"/>
  <c r="GO92" i="13"/>
  <c r="GM92" i="13"/>
  <c r="GK92" i="13"/>
  <c r="GI92" i="13"/>
  <c r="GG92" i="13"/>
  <c r="GE92" i="13"/>
  <c r="GC92" i="13"/>
  <c r="GA92" i="13"/>
  <c r="FY92" i="13"/>
  <c r="FW92" i="13"/>
  <c r="FU92" i="13"/>
  <c r="FS92" i="13"/>
  <c r="FQ92" i="13"/>
  <c r="FO92" i="13"/>
  <c r="FM92" i="13"/>
  <c r="FK92" i="13"/>
  <c r="FI92" i="13"/>
  <c r="FG92" i="13"/>
  <c r="FE92" i="13"/>
  <c r="FC92" i="13"/>
  <c r="FA92" i="13"/>
  <c r="EY92" i="13"/>
  <c r="EW92" i="13"/>
  <c r="EU92" i="13"/>
  <c r="ES92" i="13"/>
  <c r="EQ92" i="13"/>
  <c r="EO92" i="13"/>
  <c r="EM92" i="13"/>
  <c r="EK92" i="13"/>
  <c r="EI92" i="13"/>
  <c r="EG92" i="13"/>
  <c r="EE92" i="13"/>
  <c r="EC92" i="13"/>
  <c r="EA92" i="13"/>
  <c r="DY92" i="13"/>
  <c r="DW92" i="13"/>
  <c r="DU92" i="13"/>
  <c r="DS92" i="13"/>
  <c r="DQ92" i="13"/>
  <c r="DO92" i="13"/>
  <c r="DM92" i="13"/>
  <c r="DK92" i="13"/>
  <c r="DI92" i="13"/>
  <c r="DG92" i="13"/>
  <c r="DE92" i="13"/>
  <c r="DC92" i="13"/>
  <c r="DA92" i="13"/>
  <c r="CY92" i="13"/>
  <c r="CW92" i="13"/>
  <c r="CU92" i="13"/>
  <c r="CS92" i="13"/>
  <c r="CQ92" i="13"/>
  <c r="CO92" i="13"/>
  <c r="CM92" i="13"/>
  <c r="CK92" i="13"/>
  <c r="CI92" i="13"/>
  <c r="CG92" i="13"/>
  <c r="CE92" i="13"/>
  <c r="CC92" i="13"/>
  <c r="CA92" i="13"/>
  <c r="BY92" i="13"/>
  <c r="BW92" i="13"/>
  <c r="BU92" i="13"/>
  <c r="BS92" i="13"/>
  <c r="BQ92" i="13"/>
  <c r="BO92" i="13"/>
  <c r="BM92" i="13"/>
  <c r="BK92" i="13"/>
  <c r="BI92" i="13"/>
  <c r="BG92" i="13"/>
  <c r="BE92" i="13"/>
  <c r="BC92" i="13"/>
  <c r="BA92" i="13"/>
  <c r="AY92" i="13"/>
  <c r="AW92" i="13"/>
  <c r="AU92" i="13"/>
  <c r="AS92" i="13"/>
  <c r="AQ92" i="13"/>
  <c r="AO92" i="13"/>
  <c r="AM92" i="13"/>
  <c r="AK92" i="13"/>
  <c r="AI92" i="13"/>
  <c r="AG92" i="13"/>
  <c r="AE92" i="13"/>
  <c r="AC92" i="13"/>
  <c r="AA92" i="13"/>
  <c r="Y92" i="13"/>
  <c r="W92" i="13"/>
  <c r="U92" i="13"/>
  <c r="S92" i="13"/>
  <c r="Q92" i="13"/>
  <c r="O92" i="13"/>
  <c r="M92" i="13"/>
  <c r="K92" i="13"/>
  <c r="I92" i="13"/>
  <c r="G92" i="13"/>
  <c r="E92" i="13"/>
  <c r="HK91" i="13"/>
  <c r="HI91" i="13"/>
  <c r="HG91" i="13"/>
  <c r="HE91" i="13"/>
  <c r="HC91" i="13"/>
  <c r="HA91" i="13"/>
  <c r="GY91" i="13"/>
  <c r="GW91" i="13"/>
  <c r="GU91" i="13"/>
  <c r="GS91" i="13"/>
  <c r="GQ91" i="13"/>
  <c r="GO91" i="13"/>
  <c r="GM91" i="13"/>
  <c r="GK91" i="13"/>
  <c r="GI91" i="13"/>
  <c r="GG91" i="13"/>
  <c r="GE91" i="13"/>
  <c r="GC91" i="13"/>
  <c r="GA91" i="13"/>
  <c r="FY91" i="13"/>
  <c r="FW91" i="13"/>
  <c r="FU91" i="13"/>
  <c r="FS91" i="13"/>
  <c r="FQ91" i="13"/>
  <c r="FO91" i="13"/>
  <c r="FM91" i="13"/>
  <c r="FK91" i="13"/>
  <c r="FI91" i="13"/>
  <c r="FG91" i="13"/>
  <c r="FE91" i="13"/>
  <c r="FC91" i="13"/>
  <c r="FA91" i="13"/>
  <c r="EY91" i="13"/>
  <c r="EW91" i="13"/>
  <c r="EU91" i="13"/>
  <c r="ES91" i="13"/>
  <c r="EQ91" i="13"/>
  <c r="EO91" i="13"/>
  <c r="EM91" i="13"/>
  <c r="EK91" i="13"/>
  <c r="EI91" i="13"/>
  <c r="EG91" i="13"/>
  <c r="EE91" i="13"/>
  <c r="EC91" i="13"/>
  <c r="EA91" i="13"/>
  <c r="DY91" i="13"/>
  <c r="DW91" i="13"/>
  <c r="DU91" i="13"/>
  <c r="DS91" i="13"/>
  <c r="DQ91" i="13"/>
  <c r="DO91" i="13"/>
  <c r="DM91" i="13"/>
  <c r="DK91" i="13"/>
  <c r="DI91" i="13"/>
  <c r="DG91" i="13"/>
  <c r="DE91" i="13"/>
  <c r="DC91" i="13"/>
  <c r="DA91" i="13"/>
  <c r="CY91" i="13"/>
  <c r="CW91" i="13"/>
  <c r="CU91" i="13"/>
  <c r="CS91" i="13"/>
  <c r="CQ91" i="13"/>
  <c r="CO91" i="13"/>
  <c r="CM91" i="13"/>
  <c r="CK91" i="13"/>
  <c r="CI91" i="13"/>
  <c r="CG91" i="13"/>
  <c r="CE91" i="13"/>
  <c r="CC91" i="13"/>
  <c r="CA91" i="13"/>
  <c r="BY91" i="13"/>
  <c r="BW91" i="13"/>
  <c r="BU91" i="13"/>
  <c r="BS91" i="13"/>
  <c r="BQ91" i="13"/>
  <c r="BO91" i="13"/>
  <c r="BM91" i="13"/>
  <c r="BK91" i="13"/>
  <c r="BI91" i="13"/>
  <c r="BG91" i="13"/>
  <c r="BE91" i="13"/>
  <c r="BC91" i="13"/>
  <c r="BA91" i="13"/>
  <c r="AY91" i="13"/>
  <c r="AW91" i="13"/>
  <c r="AU91" i="13"/>
  <c r="AS91" i="13"/>
  <c r="AQ91" i="13"/>
  <c r="AO91" i="13"/>
  <c r="AM91" i="13"/>
  <c r="AK91" i="13"/>
  <c r="AI91" i="13"/>
  <c r="AG91" i="13"/>
  <c r="AE91" i="13"/>
  <c r="AC91" i="13"/>
  <c r="AA91" i="13"/>
  <c r="Y91" i="13"/>
  <c r="W91" i="13"/>
  <c r="U91" i="13"/>
  <c r="S91" i="13"/>
  <c r="Q91" i="13"/>
  <c r="O91" i="13"/>
  <c r="M91" i="13"/>
  <c r="K91" i="13"/>
  <c r="I91" i="13"/>
  <c r="G91" i="13"/>
  <c r="E91" i="13"/>
  <c r="HK90" i="13"/>
  <c r="HI90" i="13"/>
  <c r="HG90" i="13"/>
  <c r="HE90" i="13"/>
  <c r="HC90" i="13"/>
  <c r="HA90" i="13"/>
  <c r="GY90" i="13"/>
  <c r="GW90" i="13"/>
  <c r="GU90" i="13"/>
  <c r="GS90" i="13"/>
  <c r="GQ90" i="13"/>
  <c r="GO90" i="13"/>
  <c r="GM90" i="13"/>
  <c r="GK90" i="13"/>
  <c r="GI90" i="13"/>
  <c r="GG90" i="13"/>
  <c r="GE90" i="13"/>
  <c r="GC90" i="13"/>
  <c r="GA90" i="13"/>
  <c r="FY90" i="13"/>
  <c r="FW90" i="13"/>
  <c r="FU90" i="13"/>
  <c r="FS90" i="13"/>
  <c r="FQ90" i="13"/>
  <c r="FO90" i="13"/>
  <c r="FM90" i="13"/>
  <c r="FK90" i="13"/>
  <c r="FI90" i="13"/>
  <c r="FG90" i="13"/>
  <c r="FE90" i="13"/>
  <c r="FC90" i="13"/>
  <c r="FA90" i="13"/>
  <c r="EY90" i="13"/>
  <c r="EW90" i="13"/>
  <c r="EU90" i="13"/>
  <c r="ES90" i="13"/>
  <c r="EQ90" i="13"/>
  <c r="EO90" i="13"/>
  <c r="EM90" i="13"/>
  <c r="EK90" i="13"/>
  <c r="EI90" i="13"/>
  <c r="EG90" i="13"/>
  <c r="EE90" i="13"/>
  <c r="EC90" i="13"/>
  <c r="EA90" i="13"/>
  <c r="DY90" i="13"/>
  <c r="DW90" i="13"/>
  <c r="DU90" i="13"/>
  <c r="DS90" i="13"/>
  <c r="DQ90" i="13"/>
  <c r="DO90" i="13"/>
  <c r="DM90" i="13"/>
  <c r="DK90" i="13"/>
  <c r="DI90" i="13"/>
  <c r="DG90" i="13"/>
  <c r="DE90" i="13"/>
  <c r="DC90" i="13"/>
  <c r="DA90" i="13"/>
  <c r="CY90" i="13"/>
  <c r="CW90" i="13"/>
  <c r="CU90" i="13"/>
  <c r="CS90" i="13"/>
  <c r="CQ90" i="13"/>
  <c r="CO90" i="13"/>
  <c r="CM90" i="13"/>
  <c r="CK90" i="13"/>
  <c r="CI90" i="13"/>
  <c r="CG90" i="13"/>
  <c r="CE90" i="13"/>
  <c r="CC90" i="13"/>
  <c r="CA90" i="13"/>
  <c r="BY90" i="13"/>
  <c r="BW90" i="13"/>
  <c r="BU90" i="13"/>
  <c r="BS90" i="13"/>
  <c r="BQ90" i="13"/>
  <c r="BO90" i="13"/>
  <c r="BM90" i="13"/>
  <c r="BK90" i="13"/>
  <c r="BI90" i="13"/>
  <c r="BG90" i="13"/>
  <c r="BE90" i="13"/>
  <c r="BC90" i="13"/>
  <c r="BA90" i="13"/>
  <c r="AY90" i="13"/>
  <c r="AW90" i="13"/>
  <c r="AU90" i="13"/>
  <c r="AS90" i="13"/>
  <c r="AQ90" i="13"/>
  <c r="AO90" i="13"/>
  <c r="AM90" i="13"/>
  <c r="AK90" i="13"/>
  <c r="AI90" i="13"/>
  <c r="AG90" i="13"/>
  <c r="AE90" i="13"/>
  <c r="AC90" i="13"/>
  <c r="AA90" i="13"/>
  <c r="Y90" i="13"/>
  <c r="W90" i="13"/>
  <c r="U90" i="13"/>
  <c r="S90" i="13"/>
  <c r="Q90" i="13"/>
  <c r="O90" i="13"/>
  <c r="M90" i="13"/>
  <c r="K90" i="13"/>
  <c r="I90" i="13"/>
  <c r="G90" i="13"/>
  <c r="E90" i="13"/>
  <c r="HK89" i="13"/>
  <c r="HI89" i="13"/>
  <c r="HG89" i="13"/>
  <c r="HE89" i="13"/>
  <c r="HC89" i="13"/>
  <c r="HA89" i="13"/>
  <c r="GY89" i="13"/>
  <c r="GW89" i="13"/>
  <c r="GU89" i="13"/>
  <c r="GS89" i="13"/>
  <c r="GQ89" i="13"/>
  <c r="GO89" i="13"/>
  <c r="GM89" i="13"/>
  <c r="GK89" i="13"/>
  <c r="GI89" i="13"/>
  <c r="GG89" i="13"/>
  <c r="GE89" i="13"/>
  <c r="GC89" i="13"/>
  <c r="GA89" i="13"/>
  <c r="FY89" i="13"/>
  <c r="FW89" i="13"/>
  <c r="FU89" i="13"/>
  <c r="FS89" i="13"/>
  <c r="FQ89" i="13"/>
  <c r="FO89" i="13"/>
  <c r="FM89" i="13"/>
  <c r="FK89" i="13"/>
  <c r="FI89" i="13"/>
  <c r="FG89" i="13"/>
  <c r="FE89" i="13"/>
  <c r="FC89" i="13"/>
  <c r="FA89" i="13"/>
  <c r="EY89" i="13"/>
  <c r="EW89" i="13"/>
  <c r="EU89" i="13"/>
  <c r="ES89" i="13"/>
  <c r="EQ89" i="13"/>
  <c r="EO89" i="13"/>
  <c r="EM89" i="13"/>
  <c r="EK89" i="13"/>
  <c r="EI89" i="13"/>
  <c r="EG89" i="13"/>
  <c r="EE89" i="13"/>
  <c r="EC89" i="13"/>
  <c r="EA89" i="13"/>
  <c r="DY89" i="13"/>
  <c r="DW89" i="13"/>
  <c r="DU89" i="13"/>
  <c r="DS89" i="13"/>
  <c r="DQ89" i="13"/>
  <c r="DO89" i="13"/>
  <c r="DM89" i="13"/>
  <c r="DK89" i="13"/>
  <c r="DI89" i="13"/>
  <c r="DG89" i="13"/>
  <c r="DE89" i="13"/>
  <c r="DC89" i="13"/>
  <c r="DA89" i="13"/>
  <c r="CY89" i="13"/>
  <c r="CW89" i="13"/>
  <c r="CU89" i="13"/>
  <c r="CS89" i="13"/>
  <c r="CQ89" i="13"/>
  <c r="CO89" i="13"/>
  <c r="CM89" i="13"/>
  <c r="CK89" i="13"/>
  <c r="CI89" i="13"/>
  <c r="CG89" i="13"/>
  <c r="CE89" i="13"/>
  <c r="CC89" i="13"/>
  <c r="CA89" i="13"/>
  <c r="BY89" i="13"/>
  <c r="BW89" i="13"/>
  <c r="BU89" i="13"/>
  <c r="BS89" i="13"/>
  <c r="BQ89" i="13"/>
  <c r="BO89" i="13"/>
  <c r="BM89" i="13"/>
  <c r="BK89" i="13"/>
  <c r="BI89" i="13"/>
  <c r="BG89" i="13"/>
  <c r="BE89" i="13"/>
  <c r="BC89" i="13"/>
  <c r="BA89" i="13"/>
  <c r="AY89" i="13"/>
  <c r="AW89" i="13"/>
  <c r="AU89" i="13"/>
  <c r="AS89" i="13"/>
  <c r="AQ89" i="13"/>
  <c r="AO89" i="13"/>
  <c r="AM89" i="13"/>
  <c r="AK89" i="13"/>
  <c r="AI89" i="13"/>
  <c r="AG89" i="13"/>
  <c r="AE89" i="13"/>
  <c r="AC89" i="13"/>
  <c r="AA89" i="13"/>
  <c r="Y89" i="13"/>
  <c r="W89" i="13"/>
  <c r="U89" i="13"/>
  <c r="S89" i="13"/>
  <c r="Q89" i="13"/>
  <c r="O89" i="13"/>
  <c r="M89" i="13"/>
  <c r="K89" i="13"/>
  <c r="I89" i="13"/>
  <c r="G89" i="13"/>
  <c r="E89" i="13"/>
  <c r="HK88" i="13"/>
  <c r="HI88" i="13"/>
  <c r="HG88" i="13"/>
  <c r="HE88" i="13"/>
  <c r="HC88" i="13"/>
  <c r="HA88" i="13"/>
  <c r="GY88" i="13"/>
  <c r="GW88" i="13"/>
  <c r="GU88" i="13"/>
  <c r="GS88" i="13"/>
  <c r="GQ88" i="13"/>
  <c r="GO88" i="13"/>
  <c r="GM88" i="13"/>
  <c r="GK88" i="13"/>
  <c r="GI88" i="13"/>
  <c r="GG88" i="13"/>
  <c r="GE88" i="13"/>
  <c r="GC88" i="13"/>
  <c r="GA88" i="13"/>
  <c r="FY88" i="13"/>
  <c r="FW88" i="13"/>
  <c r="FU88" i="13"/>
  <c r="FS88" i="13"/>
  <c r="FQ88" i="13"/>
  <c r="FO88" i="13"/>
  <c r="FM88" i="13"/>
  <c r="FK88" i="13"/>
  <c r="FI88" i="13"/>
  <c r="FG88" i="13"/>
  <c r="FE88" i="13"/>
  <c r="FC88" i="13"/>
  <c r="FA88" i="13"/>
  <c r="EY88" i="13"/>
  <c r="EW88" i="13"/>
  <c r="EU88" i="13"/>
  <c r="ES88" i="13"/>
  <c r="EQ88" i="13"/>
  <c r="EO88" i="13"/>
  <c r="EM88" i="13"/>
  <c r="EK88" i="13"/>
  <c r="EI88" i="13"/>
  <c r="EG88" i="13"/>
  <c r="EE88" i="13"/>
  <c r="EC88" i="13"/>
  <c r="EA88" i="13"/>
  <c r="DY88" i="13"/>
  <c r="DW88" i="13"/>
  <c r="DU88" i="13"/>
  <c r="DS88" i="13"/>
  <c r="DQ88" i="13"/>
  <c r="DO88" i="13"/>
  <c r="DM88" i="13"/>
  <c r="DK88" i="13"/>
  <c r="DI88" i="13"/>
  <c r="DG88" i="13"/>
  <c r="DE88" i="13"/>
  <c r="DC88" i="13"/>
  <c r="DA88" i="13"/>
  <c r="CY88" i="13"/>
  <c r="CW88" i="13"/>
  <c r="CU88" i="13"/>
  <c r="CS88" i="13"/>
  <c r="CQ88" i="13"/>
  <c r="CO88" i="13"/>
  <c r="CM88" i="13"/>
  <c r="CK88" i="13"/>
  <c r="CI88" i="13"/>
  <c r="CG88" i="13"/>
  <c r="CE88" i="13"/>
  <c r="CC88" i="13"/>
  <c r="CA88" i="13"/>
  <c r="BY88" i="13"/>
  <c r="BW88" i="13"/>
  <c r="BU88" i="13"/>
  <c r="BS88" i="13"/>
  <c r="BQ88" i="13"/>
  <c r="BO88" i="13"/>
  <c r="BM88" i="13"/>
  <c r="BK88" i="13"/>
  <c r="BI88" i="13"/>
  <c r="BG88" i="13"/>
  <c r="BE88" i="13"/>
  <c r="BC88" i="13"/>
  <c r="BA88" i="13"/>
  <c r="AY88" i="13"/>
  <c r="AW88" i="13"/>
  <c r="AU88" i="13"/>
  <c r="AS88" i="13"/>
  <c r="AQ88" i="13"/>
  <c r="AO88" i="13"/>
  <c r="AM88" i="13"/>
  <c r="AK88" i="13"/>
  <c r="AI88" i="13"/>
  <c r="AG88" i="13"/>
  <c r="AE88" i="13"/>
  <c r="AC88" i="13"/>
  <c r="AA88" i="13"/>
  <c r="Y88" i="13"/>
  <c r="W88" i="13"/>
  <c r="U88" i="13"/>
  <c r="S88" i="13"/>
  <c r="Q88" i="13"/>
  <c r="O88" i="13"/>
  <c r="M88" i="13"/>
  <c r="K88" i="13"/>
  <c r="I88" i="13"/>
  <c r="G88" i="13"/>
  <c r="E88" i="13"/>
  <c r="HK87" i="13"/>
  <c r="HI87" i="13"/>
  <c r="HG87" i="13"/>
  <c r="HE87" i="13"/>
  <c r="HC87" i="13"/>
  <c r="HA87" i="13"/>
  <c r="GY87" i="13"/>
  <c r="GW87" i="13"/>
  <c r="GU87" i="13"/>
  <c r="GS87" i="13"/>
  <c r="GQ87" i="13"/>
  <c r="GO87" i="13"/>
  <c r="GM87" i="13"/>
  <c r="GK87" i="13"/>
  <c r="GI87" i="13"/>
  <c r="GG87" i="13"/>
  <c r="GE87" i="13"/>
  <c r="GC87" i="13"/>
  <c r="GA87" i="13"/>
  <c r="FY87" i="13"/>
  <c r="FW87" i="13"/>
  <c r="FU87" i="13"/>
  <c r="FS87" i="13"/>
  <c r="FQ87" i="13"/>
  <c r="FO87" i="13"/>
  <c r="FM87" i="13"/>
  <c r="FK87" i="13"/>
  <c r="FI87" i="13"/>
  <c r="FG87" i="13"/>
  <c r="FE87" i="13"/>
  <c r="FC87" i="13"/>
  <c r="FA87" i="13"/>
  <c r="EY87" i="13"/>
  <c r="EW87" i="13"/>
  <c r="EU87" i="13"/>
  <c r="ES87" i="13"/>
  <c r="EQ87" i="13"/>
  <c r="EO87" i="13"/>
  <c r="EM87" i="13"/>
  <c r="EK87" i="13"/>
  <c r="EI87" i="13"/>
  <c r="EG87" i="13"/>
  <c r="EE87" i="13"/>
  <c r="EC87" i="13"/>
  <c r="EA87" i="13"/>
  <c r="DY87" i="13"/>
  <c r="DW87" i="13"/>
  <c r="DU87" i="13"/>
  <c r="DS87" i="13"/>
  <c r="DQ87" i="13"/>
  <c r="DO87" i="13"/>
  <c r="DM87" i="13"/>
  <c r="DK87" i="13"/>
  <c r="DI87" i="13"/>
  <c r="DG87" i="13"/>
  <c r="DE87" i="13"/>
  <c r="DC87" i="13"/>
  <c r="DA87" i="13"/>
  <c r="CY87" i="13"/>
  <c r="CW87" i="13"/>
  <c r="CU87" i="13"/>
  <c r="CS87" i="13"/>
  <c r="CQ87" i="13"/>
  <c r="CO87" i="13"/>
  <c r="CM87" i="13"/>
  <c r="CK87" i="13"/>
  <c r="CI87" i="13"/>
  <c r="CG87" i="13"/>
  <c r="CE87" i="13"/>
  <c r="CC87" i="13"/>
  <c r="CA87" i="13"/>
  <c r="BY87" i="13"/>
  <c r="BW87" i="13"/>
  <c r="BU87" i="13"/>
  <c r="BS87" i="13"/>
  <c r="BQ87" i="13"/>
  <c r="BO87" i="13"/>
  <c r="BM87" i="13"/>
  <c r="BK87" i="13"/>
  <c r="BI87" i="13"/>
  <c r="BG87" i="13"/>
  <c r="BE87" i="13"/>
  <c r="BC87" i="13"/>
  <c r="BA87" i="13"/>
  <c r="AY87" i="13"/>
  <c r="AW87" i="13"/>
  <c r="AU87" i="13"/>
  <c r="AS87" i="13"/>
  <c r="AQ87" i="13"/>
  <c r="AO87" i="13"/>
  <c r="AM87" i="13"/>
  <c r="AK87" i="13"/>
  <c r="AI87" i="13"/>
  <c r="AG87" i="13"/>
  <c r="AE87" i="13"/>
  <c r="AC87" i="13"/>
  <c r="AA87" i="13"/>
  <c r="Y87" i="13"/>
  <c r="W87" i="13"/>
  <c r="U87" i="13"/>
  <c r="S87" i="13"/>
  <c r="Q87" i="13"/>
  <c r="O87" i="13"/>
  <c r="M87" i="13"/>
  <c r="K87" i="13"/>
  <c r="I87" i="13"/>
  <c r="G87" i="13"/>
  <c r="E87" i="13"/>
  <c r="HK86" i="13"/>
  <c r="HI86" i="13"/>
  <c r="HG86" i="13"/>
  <c r="HE86" i="13"/>
  <c r="HC86" i="13"/>
  <c r="HA86" i="13"/>
  <c r="GY86" i="13"/>
  <c r="GW86" i="13"/>
  <c r="GU86" i="13"/>
  <c r="GS86" i="13"/>
  <c r="GQ86" i="13"/>
  <c r="GO86" i="13"/>
  <c r="GM86" i="13"/>
  <c r="GK86" i="13"/>
  <c r="GI86" i="13"/>
  <c r="GG86" i="13"/>
  <c r="GE86" i="13"/>
  <c r="GC86" i="13"/>
  <c r="GA86" i="13"/>
  <c r="FY86" i="13"/>
  <c r="FW86" i="13"/>
  <c r="FU86" i="13"/>
  <c r="FS86" i="13"/>
  <c r="FQ86" i="13"/>
  <c r="FO86" i="13"/>
  <c r="FM86" i="13"/>
  <c r="FK86" i="13"/>
  <c r="FI86" i="13"/>
  <c r="FG86" i="13"/>
  <c r="FE86" i="13"/>
  <c r="FC86" i="13"/>
  <c r="FA86" i="13"/>
  <c r="EY86" i="13"/>
  <c r="EW86" i="13"/>
  <c r="EU86" i="13"/>
  <c r="ES86" i="13"/>
  <c r="EQ86" i="13"/>
  <c r="EO86" i="13"/>
  <c r="EM86" i="13"/>
  <c r="EK86" i="13"/>
  <c r="EI86" i="13"/>
  <c r="EG86" i="13"/>
  <c r="EE86" i="13"/>
  <c r="EC86" i="13"/>
  <c r="EA86" i="13"/>
  <c r="DY86" i="13"/>
  <c r="DW86" i="13"/>
  <c r="DU86" i="13"/>
  <c r="DS86" i="13"/>
  <c r="DQ86" i="13"/>
  <c r="DO86" i="13"/>
  <c r="DM86" i="13"/>
  <c r="DK86" i="13"/>
  <c r="DI86" i="13"/>
  <c r="DG86" i="13"/>
  <c r="DE86" i="13"/>
  <c r="DC86" i="13"/>
  <c r="DA86" i="13"/>
  <c r="CY86" i="13"/>
  <c r="CW86" i="13"/>
  <c r="CU86" i="13"/>
  <c r="CS86" i="13"/>
  <c r="CQ86" i="13"/>
  <c r="CO86" i="13"/>
  <c r="CM86" i="13"/>
  <c r="CK86" i="13"/>
  <c r="CI86" i="13"/>
  <c r="CG86" i="13"/>
  <c r="CE86" i="13"/>
  <c r="CC86" i="13"/>
  <c r="CA86" i="13"/>
  <c r="BY86" i="13"/>
  <c r="BW86" i="13"/>
  <c r="BU86" i="13"/>
  <c r="BS86" i="13"/>
  <c r="BQ86" i="13"/>
  <c r="BO86" i="13"/>
  <c r="BM86" i="13"/>
  <c r="BK86" i="13"/>
  <c r="BI86" i="13"/>
  <c r="BG86" i="13"/>
  <c r="BE86" i="13"/>
  <c r="BC86" i="13"/>
  <c r="BA86" i="13"/>
  <c r="AY86" i="13"/>
  <c r="AW86" i="13"/>
  <c r="AU86" i="13"/>
  <c r="AS86" i="13"/>
  <c r="AQ86" i="13"/>
  <c r="AO86" i="13"/>
  <c r="AM86" i="13"/>
  <c r="AK86" i="13"/>
  <c r="AI86" i="13"/>
  <c r="AG86" i="13"/>
  <c r="AE86" i="13"/>
  <c r="AC86" i="13"/>
  <c r="AA86" i="13"/>
  <c r="Y86" i="13"/>
  <c r="W86" i="13"/>
  <c r="U86" i="13"/>
  <c r="S86" i="13"/>
  <c r="Q86" i="13"/>
  <c r="O86" i="13"/>
  <c r="M86" i="13"/>
  <c r="K86" i="13"/>
  <c r="I86" i="13"/>
  <c r="G86" i="13"/>
  <c r="E86" i="13"/>
  <c r="HK85" i="13"/>
  <c r="HI85" i="13"/>
  <c r="HG85" i="13"/>
  <c r="HE85" i="13"/>
  <c r="HC85" i="13"/>
  <c r="HA85" i="13"/>
  <c r="GY85" i="13"/>
  <c r="GW85" i="13"/>
  <c r="GU85" i="13"/>
  <c r="GS85" i="13"/>
  <c r="GQ85" i="13"/>
  <c r="GO85" i="13"/>
  <c r="GM85" i="13"/>
  <c r="GK85" i="13"/>
  <c r="GI85" i="13"/>
  <c r="GG85" i="13"/>
  <c r="GE85" i="13"/>
  <c r="GC85" i="13"/>
  <c r="GA85" i="13"/>
  <c r="FY85" i="13"/>
  <c r="FW85" i="13"/>
  <c r="FU85" i="13"/>
  <c r="FS85" i="13"/>
  <c r="FQ85" i="13"/>
  <c r="FO85" i="13"/>
  <c r="FM85" i="13"/>
  <c r="FK85" i="13"/>
  <c r="FI85" i="13"/>
  <c r="FG85" i="13"/>
  <c r="FE85" i="13"/>
  <c r="FC85" i="13"/>
  <c r="FA85" i="13"/>
  <c r="EY85" i="13"/>
  <c r="EW85" i="13"/>
  <c r="EU85" i="13"/>
  <c r="ES85" i="13"/>
  <c r="EQ85" i="13"/>
  <c r="EO85" i="13"/>
  <c r="EM85" i="13"/>
  <c r="EK85" i="13"/>
  <c r="EI85" i="13"/>
  <c r="EG85" i="13"/>
  <c r="EE85" i="13"/>
  <c r="EC85" i="13"/>
  <c r="EA85" i="13"/>
  <c r="DY85" i="13"/>
  <c r="DW85" i="13"/>
  <c r="DU85" i="13"/>
  <c r="DS85" i="13"/>
  <c r="DQ85" i="13"/>
  <c r="DO85" i="13"/>
  <c r="DM85" i="13"/>
  <c r="DK85" i="13"/>
  <c r="DI85" i="13"/>
  <c r="DG85" i="13"/>
  <c r="DE85" i="13"/>
  <c r="DC85" i="13"/>
  <c r="DA85" i="13"/>
  <c r="CY85" i="13"/>
  <c r="CW85" i="13"/>
  <c r="CU85" i="13"/>
  <c r="CS85" i="13"/>
  <c r="CQ85" i="13"/>
  <c r="CO85" i="13"/>
  <c r="CM85" i="13"/>
  <c r="CK85" i="13"/>
  <c r="CI85" i="13"/>
  <c r="CG85" i="13"/>
  <c r="CE85" i="13"/>
  <c r="CC85" i="13"/>
  <c r="CA85" i="13"/>
  <c r="BY85" i="13"/>
  <c r="BW85" i="13"/>
  <c r="BU85" i="13"/>
  <c r="BS85" i="13"/>
  <c r="BQ85" i="13"/>
  <c r="BO85" i="13"/>
  <c r="BM85" i="13"/>
  <c r="BK85" i="13"/>
  <c r="BI85" i="13"/>
  <c r="BG85" i="13"/>
  <c r="BE85" i="13"/>
  <c r="BC85" i="13"/>
  <c r="BA85" i="13"/>
  <c r="AY85" i="13"/>
  <c r="AW85" i="13"/>
  <c r="AU85" i="13"/>
  <c r="AS85" i="13"/>
  <c r="AQ85" i="13"/>
  <c r="AO85" i="13"/>
  <c r="AM85" i="13"/>
  <c r="AK85" i="13"/>
  <c r="AI85" i="13"/>
  <c r="AG85" i="13"/>
  <c r="AE85" i="13"/>
  <c r="AC85" i="13"/>
  <c r="AA85" i="13"/>
  <c r="Y85" i="13"/>
  <c r="W85" i="13"/>
  <c r="U85" i="13"/>
  <c r="S85" i="13"/>
  <c r="Q85" i="13"/>
  <c r="O85" i="13"/>
  <c r="M85" i="13"/>
  <c r="K85" i="13"/>
  <c r="I85" i="13"/>
  <c r="G85" i="13"/>
  <c r="E85" i="13"/>
  <c r="HK84" i="13"/>
  <c r="HI84" i="13"/>
  <c r="HG84" i="13"/>
  <c r="HE84" i="13"/>
  <c r="HC84" i="13"/>
  <c r="HA84" i="13"/>
  <c r="GY84" i="13"/>
  <c r="GW84" i="13"/>
  <c r="GU84" i="13"/>
  <c r="GS84" i="13"/>
  <c r="GQ84" i="13"/>
  <c r="GO84" i="13"/>
  <c r="GM84" i="13"/>
  <c r="GK84" i="13"/>
  <c r="GI84" i="13"/>
  <c r="GG84" i="13"/>
  <c r="GE84" i="13"/>
  <c r="GC84" i="13"/>
  <c r="GA84" i="13"/>
  <c r="FY84" i="13"/>
  <c r="FW84" i="13"/>
  <c r="FU84" i="13"/>
  <c r="FS84" i="13"/>
  <c r="FQ84" i="13"/>
  <c r="FO84" i="13"/>
  <c r="FM84" i="13"/>
  <c r="FK84" i="13"/>
  <c r="FI84" i="13"/>
  <c r="FG84" i="13"/>
  <c r="FE84" i="13"/>
  <c r="FC84" i="13"/>
  <c r="FA84" i="13"/>
  <c r="EY84" i="13"/>
  <c r="EW84" i="13"/>
  <c r="EU84" i="13"/>
  <c r="ES84" i="13"/>
  <c r="EQ84" i="13"/>
  <c r="EO84" i="13"/>
  <c r="EM84" i="13"/>
  <c r="EK84" i="13"/>
  <c r="EI84" i="13"/>
  <c r="EG84" i="13"/>
  <c r="EE84" i="13"/>
  <c r="EC84" i="13"/>
  <c r="EA84" i="13"/>
  <c r="DY84" i="13"/>
  <c r="DW84" i="13"/>
  <c r="DU84" i="13"/>
  <c r="DS84" i="13"/>
  <c r="DQ84" i="13"/>
  <c r="DO84" i="13"/>
  <c r="DM84" i="13"/>
  <c r="DK84" i="13"/>
  <c r="DI84" i="13"/>
  <c r="DG84" i="13"/>
  <c r="DE84" i="13"/>
  <c r="DC84" i="13"/>
  <c r="DA84" i="13"/>
  <c r="CY84" i="13"/>
  <c r="CW84" i="13"/>
  <c r="CU84" i="13"/>
  <c r="CS84" i="13"/>
  <c r="CQ84" i="13"/>
  <c r="CO84" i="13"/>
  <c r="CM84" i="13"/>
  <c r="CK84" i="13"/>
  <c r="CI84" i="13"/>
  <c r="CG84" i="13"/>
  <c r="CE84" i="13"/>
  <c r="CC84" i="13"/>
  <c r="CA84" i="13"/>
  <c r="BY84" i="13"/>
  <c r="BW84" i="13"/>
  <c r="BU84" i="13"/>
  <c r="BS84" i="13"/>
  <c r="BQ84" i="13"/>
  <c r="BO84" i="13"/>
  <c r="BM84" i="13"/>
  <c r="BK84" i="13"/>
  <c r="BI84" i="13"/>
  <c r="BG84" i="13"/>
  <c r="BE84" i="13"/>
  <c r="BC84" i="13"/>
  <c r="BA84" i="13"/>
  <c r="AY84" i="13"/>
  <c r="AW84" i="13"/>
  <c r="AU84" i="13"/>
  <c r="AS84" i="13"/>
  <c r="AQ84" i="13"/>
  <c r="AO84" i="13"/>
  <c r="AM84" i="13"/>
  <c r="AK84" i="13"/>
  <c r="AI84" i="13"/>
  <c r="AG84" i="13"/>
  <c r="AE84" i="13"/>
  <c r="AC84" i="13"/>
  <c r="AA84" i="13"/>
  <c r="Y84" i="13"/>
  <c r="W84" i="13"/>
  <c r="U84" i="13"/>
  <c r="S84" i="13"/>
  <c r="Q84" i="13"/>
  <c r="O84" i="13"/>
  <c r="M84" i="13"/>
  <c r="K84" i="13"/>
  <c r="I84" i="13"/>
  <c r="G84" i="13"/>
  <c r="E84" i="13"/>
  <c r="HK83" i="13"/>
  <c r="HI83" i="13"/>
  <c r="HG83" i="13"/>
  <c r="HE83" i="13"/>
  <c r="HC83" i="13"/>
  <c r="HA83" i="13"/>
  <c r="GY83" i="13"/>
  <c r="GW83" i="13"/>
  <c r="GU83" i="13"/>
  <c r="GS83" i="13"/>
  <c r="GQ83" i="13"/>
  <c r="GO83" i="13"/>
  <c r="GM83" i="13"/>
  <c r="GK83" i="13"/>
  <c r="GI83" i="13"/>
  <c r="GG83" i="13"/>
  <c r="GE83" i="13"/>
  <c r="GC83" i="13"/>
  <c r="GA83" i="13"/>
  <c r="FY83" i="13"/>
  <c r="FW83" i="13"/>
  <c r="FU83" i="13"/>
  <c r="FS83" i="13"/>
  <c r="FQ83" i="13"/>
  <c r="FO83" i="13"/>
  <c r="FM83" i="13"/>
  <c r="FK83" i="13"/>
  <c r="FI83" i="13"/>
  <c r="FG83" i="13"/>
  <c r="FE83" i="13"/>
  <c r="FC83" i="13"/>
  <c r="FA83" i="13"/>
  <c r="EY83" i="13"/>
  <c r="EW83" i="13"/>
  <c r="EU83" i="13"/>
  <c r="ES83" i="13"/>
  <c r="EQ83" i="13"/>
  <c r="EO83" i="13"/>
  <c r="EM83" i="13"/>
  <c r="EK83" i="13"/>
  <c r="EI83" i="13"/>
  <c r="EG83" i="13"/>
  <c r="EE83" i="13"/>
  <c r="EC83" i="13"/>
  <c r="EA83" i="13"/>
  <c r="DY83" i="13"/>
  <c r="DW83" i="13"/>
  <c r="DU83" i="13"/>
  <c r="DS83" i="13"/>
  <c r="DQ83" i="13"/>
  <c r="DO83" i="13"/>
  <c r="DM83" i="13"/>
  <c r="DK83" i="13"/>
  <c r="DI83" i="13"/>
  <c r="DG83" i="13"/>
  <c r="DE83" i="13"/>
  <c r="DC83" i="13"/>
  <c r="DA83" i="13"/>
  <c r="CY83" i="13"/>
  <c r="CW83" i="13"/>
  <c r="CU83" i="13"/>
  <c r="CS83" i="13"/>
  <c r="CQ83" i="13"/>
  <c r="CO83" i="13"/>
  <c r="CM83" i="13"/>
  <c r="CK83" i="13"/>
  <c r="CI83" i="13"/>
  <c r="CG83" i="13"/>
  <c r="CE83" i="13"/>
  <c r="CC83" i="13"/>
  <c r="CA83" i="13"/>
  <c r="BY83" i="13"/>
  <c r="BW83" i="13"/>
  <c r="BU83" i="13"/>
  <c r="BS83" i="13"/>
  <c r="BQ83" i="13"/>
  <c r="BO83" i="13"/>
  <c r="BM83" i="13"/>
  <c r="BK83" i="13"/>
  <c r="BI83" i="13"/>
  <c r="BG83" i="13"/>
  <c r="BE83" i="13"/>
  <c r="BC83" i="13"/>
  <c r="BA83" i="13"/>
  <c r="AY83" i="13"/>
  <c r="AW83" i="13"/>
  <c r="AU83" i="13"/>
  <c r="AS83" i="13"/>
  <c r="AQ83" i="13"/>
  <c r="AO83" i="13"/>
  <c r="AM83" i="13"/>
  <c r="AK83" i="13"/>
  <c r="AI83" i="13"/>
  <c r="AG83" i="13"/>
  <c r="AE83" i="13"/>
  <c r="AC83" i="13"/>
  <c r="AA83" i="13"/>
  <c r="Y83" i="13"/>
  <c r="W83" i="13"/>
  <c r="U83" i="13"/>
  <c r="S83" i="13"/>
  <c r="Q83" i="13"/>
  <c r="O83" i="13"/>
  <c r="M83" i="13"/>
  <c r="K83" i="13"/>
  <c r="I83" i="13"/>
  <c r="G83" i="13"/>
  <c r="E83" i="13"/>
  <c r="HK82" i="13"/>
  <c r="HI82" i="13"/>
  <c r="HG82" i="13"/>
  <c r="HE82" i="13"/>
  <c r="HC82" i="13"/>
  <c r="HA82" i="13"/>
  <c r="GY82" i="13"/>
  <c r="GW82" i="13"/>
  <c r="GU82" i="13"/>
  <c r="GS82" i="13"/>
  <c r="GQ82" i="13"/>
  <c r="GO82" i="13"/>
  <c r="GM82" i="13"/>
  <c r="GK82" i="13"/>
  <c r="GI82" i="13"/>
  <c r="GG82" i="13"/>
  <c r="GE82" i="13"/>
  <c r="GC82" i="13"/>
  <c r="GA82" i="13"/>
  <c r="FY82" i="13"/>
  <c r="FW82" i="13"/>
  <c r="FU82" i="13"/>
  <c r="FS82" i="13"/>
  <c r="FQ82" i="13"/>
  <c r="FO82" i="13"/>
  <c r="FM82" i="13"/>
  <c r="FK82" i="13"/>
  <c r="FI82" i="13"/>
  <c r="FG82" i="13"/>
  <c r="FE82" i="13"/>
  <c r="FC82" i="13"/>
  <c r="FA82" i="13"/>
  <c r="EY82" i="13"/>
  <c r="EW82" i="13"/>
  <c r="EU82" i="13"/>
  <c r="ES82" i="13"/>
  <c r="EQ82" i="13"/>
  <c r="EO82" i="13"/>
  <c r="EM82" i="13"/>
  <c r="EK82" i="13"/>
  <c r="EI82" i="13"/>
  <c r="EG82" i="13"/>
  <c r="EE82" i="13"/>
  <c r="EC82" i="13"/>
  <c r="EA82" i="13"/>
  <c r="DY82" i="13"/>
  <c r="DW82" i="13"/>
  <c r="DU82" i="13"/>
  <c r="DS82" i="13"/>
  <c r="DQ82" i="13"/>
  <c r="DO82" i="13"/>
  <c r="DM82" i="13"/>
  <c r="DK82" i="13"/>
  <c r="DI82" i="13"/>
  <c r="DG82" i="13"/>
  <c r="DE82" i="13"/>
  <c r="DC82" i="13"/>
  <c r="DA82" i="13"/>
  <c r="CY82" i="13"/>
  <c r="CW82" i="13"/>
  <c r="CU82" i="13"/>
  <c r="CS82" i="13"/>
  <c r="CQ82" i="13"/>
  <c r="CO82" i="13"/>
  <c r="CM82" i="13"/>
  <c r="CK82" i="13"/>
  <c r="CI82" i="13"/>
  <c r="CG82" i="13"/>
  <c r="CE82" i="13"/>
  <c r="CC82" i="13"/>
  <c r="CA82" i="13"/>
  <c r="BY82" i="13"/>
  <c r="BW82" i="13"/>
  <c r="BU82" i="13"/>
  <c r="BS82" i="13"/>
  <c r="BQ82" i="13"/>
  <c r="BO82" i="13"/>
  <c r="BM82" i="13"/>
  <c r="BK82" i="13"/>
  <c r="BI82" i="13"/>
  <c r="BG82" i="13"/>
  <c r="BE82" i="13"/>
  <c r="BC82" i="13"/>
  <c r="BA82" i="13"/>
  <c r="AY82" i="13"/>
  <c r="AW82" i="13"/>
  <c r="AU82" i="13"/>
  <c r="AS82" i="13"/>
  <c r="AQ82" i="13"/>
  <c r="AO82" i="13"/>
  <c r="AM82" i="13"/>
  <c r="AK82" i="13"/>
  <c r="AI82" i="13"/>
  <c r="AG82" i="13"/>
  <c r="AE82" i="13"/>
  <c r="AC82" i="13"/>
  <c r="AA82" i="13"/>
  <c r="Y82" i="13"/>
  <c r="W82" i="13"/>
  <c r="U82" i="13"/>
  <c r="S82" i="13"/>
  <c r="Q82" i="13"/>
  <c r="O82" i="13"/>
  <c r="M82" i="13"/>
  <c r="K82" i="13"/>
  <c r="I82" i="13"/>
  <c r="G82" i="13"/>
  <c r="E82" i="13"/>
  <c r="HK81" i="13"/>
  <c r="HI81" i="13"/>
  <c r="HG81" i="13"/>
  <c r="HE81" i="13"/>
  <c r="HC81" i="13"/>
  <c r="HA81" i="13"/>
  <c r="GY81" i="13"/>
  <c r="GW81" i="13"/>
  <c r="GU81" i="13"/>
  <c r="GS81" i="13"/>
  <c r="GQ81" i="13"/>
  <c r="GO81" i="13"/>
  <c r="GM81" i="13"/>
  <c r="GK81" i="13"/>
  <c r="GI81" i="13"/>
  <c r="GG81" i="13"/>
  <c r="GE81" i="13"/>
  <c r="GC81" i="13"/>
  <c r="GA81" i="13"/>
  <c r="FY81" i="13"/>
  <c r="FW81" i="13"/>
  <c r="FU81" i="13"/>
  <c r="FS81" i="13"/>
  <c r="FQ81" i="13"/>
  <c r="FO81" i="13"/>
  <c r="FM81" i="13"/>
  <c r="FK81" i="13"/>
  <c r="FI81" i="13"/>
  <c r="FG81" i="13"/>
  <c r="FE81" i="13"/>
  <c r="FC81" i="13"/>
  <c r="FA81" i="13"/>
  <c r="EY81" i="13"/>
  <c r="EW81" i="13"/>
  <c r="EU81" i="13"/>
  <c r="ES81" i="13"/>
  <c r="EQ81" i="13"/>
  <c r="EO81" i="13"/>
  <c r="EM81" i="13"/>
  <c r="EK81" i="13"/>
  <c r="EI81" i="13"/>
  <c r="EG81" i="13"/>
  <c r="EE81" i="13"/>
  <c r="EC81" i="13"/>
  <c r="EA81" i="13"/>
  <c r="DY81" i="13"/>
  <c r="DW81" i="13"/>
  <c r="DU81" i="13"/>
  <c r="DS81" i="13"/>
  <c r="DQ81" i="13"/>
  <c r="DO81" i="13"/>
  <c r="DM81" i="13"/>
  <c r="DK81" i="13"/>
  <c r="DI81" i="13"/>
  <c r="DG81" i="13"/>
  <c r="DE81" i="13"/>
  <c r="DC81" i="13"/>
  <c r="DA81" i="13"/>
  <c r="CY81" i="13"/>
  <c r="CW81" i="13"/>
  <c r="CU81" i="13"/>
  <c r="CS81" i="13"/>
  <c r="CQ81" i="13"/>
  <c r="CO81" i="13"/>
  <c r="CM81" i="13"/>
  <c r="CK81" i="13"/>
  <c r="CI81" i="13"/>
  <c r="CG81" i="13"/>
  <c r="CE81" i="13"/>
  <c r="CC81" i="13"/>
  <c r="CA81" i="13"/>
  <c r="BY81" i="13"/>
  <c r="BW81" i="13"/>
  <c r="BU81" i="13"/>
  <c r="BS81" i="13"/>
  <c r="BQ81" i="13"/>
  <c r="BO81" i="13"/>
  <c r="BM81" i="13"/>
  <c r="BK81" i="13"/>
  <c r="BI81" i="13"/>
  <c r="BG81" i="13"/>
  <c r="BE81" i="13"/>
  <c r="BC81" i="13"/>
  <c r="BA81" i="13"/>
  <c r="AY81" i="13"/>
  <c r="AW81" i="13"/>
  <c r="AU81" i="13"/>
  <c r="AS81" i="13"/>
  <c r="AQ81" i="13"/>
  <c r="AO81" i="13"/>
  <c r="AM81" i="13"/>
  <c r="AK81" i="13"/>
  <c r="AI81" i="13"/>
  <c r="AG81" i="13"/>
  <c r="AE81" i="13"/>
  <c r="AC81" i="13"/>
  <c r="AA81" i="13"/>
  <c r="Y81" i="13"/>
  <c r="W81" i="13"/>
  <c r="U81" i="13"/>
  <c r="S81" i="13"/>
  <c r="Q81" i="13"/>
  <c r="O81" i="13"/>
  <c r="M81" i="13"/>
  <c r="K81" i="13"/>
  <c r="I81" i="13"/>
  <c r="G81" i="13"/>
  <c r="E81" i="13"/>
  <c r="HK80" i="13"/>
  <c r="HI80" i="13"/>
  <c r="HG80" i="13"/>
  <c r="HE80" i="13"/>
  <c r="HC80" i="13"/>
  <c r="HA80" i="13"/>
  <c r="GY80" i="13"/>
  <c r="GW80" i="13"/>
  <c r="GU80" i="13"/>
  <c r="GS80" i="13"/>
  <c r="GQ80" i="13"/>
  <c r="GO80" i="13"/>
  <c r="GM80" i="13"/>
  <c r="GK80" i="13"/>
  <c r="GI80" i="13"/>
  <c r="GG80" i="13"/>
  <c r="GE80" i="13"/>
  <c r="GC80" i="13"/>
  <c r="GA80" i="13"/>
  <c r="FY80" i="13"/>
  <c r="FW80" i="13"/>
  <c r="FU80" i="13"/>
  <c r="FS80" i="13"/>
  <c r="FQ80" i="13"/>
  <c r="FO80" i="13"/>
  <c r="FM80" i="13"/>
  <c r="FK80" i="13"/>
  <c r="FI80" i="13"/>
  <c r="FG80" i="13"/>
  <c r="FE80" i="13"/>
  <c r="FC80" i="13"/>
  <c r="FA80" i="13"/>
  <c r="EY80" i="13"/>
  <c r="EW80" i="13"/>
  <c r="EU80" i="13"/>
  <c r="ES80" i="13"/>
  <c r="EQ80" i="13"/>
  <c r="EO80" i="13"/>
  <c r="EM80" i="13"/>
  <c r="EK80" i="13"/>
  <c r="EI80" i="13"/>
  <c r="EG80" i="13"/>
  <c r="EE80" i="13"/>
  <c r="EC80" i="13"/>
  <c r="EA80" i="13"/>
  <c r="DY80" i="13"/>
  <c r="DW80" i="13"/>
  <c r="DU80" i="13"/>
  <c r="DS80" i="13"/>
  <c r="DQ80" i="13"/>
  <c r="DO80" i="13"/>
  <c r="DM80" i="13"/>
  <c r="DK80" i="13"/>
  <c r="DI80" i="13"/>
  <c r="DG80" i="13"/>
  <c r="DE80" i="13"/>
  <c r="DC80" i="13"/>
  <c r="DA80" i="13"/>
  <c r="CY80" i="13"/>
  <c r="CW80" i="13"/>
  <c r="CU80" i="13"/>
  <c r="CS80" i="13"/>
  <c r="CQ80" i="13"/>
  <c r="CO80" i="13"/>
  <c r="CM80" i="13"/>
  <c r="CK80" i="13"/>
  <c r="CI80" i="13"/>
  <c r="CG80" i="13"/>
  <c r="CE80" i="13"/>
  <c r="CC80" i="13"/>
  <c r="CA80" i="13"/>
  <c r="BY80" i="13"/>
  <c r="BW80" i="13"/>
  <c r="BU80" i="13"/>
  <c r="BS80" i="13"/>
  <c r="BQ80" i="13"/>
  <c r="BO80" i="13"/>
  <c r="BM80" i="13"/>
  <c r="BK80" i="13"/>
  <c r="BI80" i="13"/>
  <c r="BG80" i="13"/>
  <c r="BE80" i="13"/>
  <c r="BC80" i="13"/>
  <c r="BA80" i="13"/>
  <c r="AY80" i="13"/>
  <c r="AW80" i="13"/>
  <c r="AU80" i="13"/>
  <c r="AS80" i="13"/>
  <c r="AQ80" i="13"/>
  <c r="AO80" i="13"/>
  <c r="AM80" i="13"/>
  <c r="AK80" i="13"/>
  <c r="AI80" i="13"/>
  <c r="AG80" i="13"/>
  <c r="AE80" i="13"/>
  <c r="AC80" i="13"/>
  <c r="AA80" i="13"/>
  <c r="Y80" i="13"/>
  <c r="W80" i="13"/>
  <c r="U80" i="13"/>
  <c r="S80" i="13"/>
  <c r="Q80" i="13"/>
  <c r="O80" i="13"/>
  <c r="M80" i="13"/>
  <c r="K80" i="13"/>
  <c r="I80" i="13"/>
  <c r="G80" i="13"/>
  <c r="E80" i="13"/>
  <c r="HK79" i="13"/>
  <c r="HI79" i="13"/>
  <c r="HG79" i="13"/>
  <c r="HE79" i="13"/>
  <c r="HC79" i="13"/>
  <c r="HA79" i="13"/>
  <c r="GY79" i="13"/>
  <c r="GW79" i="13"/>
  <c r="GU79" i="13"/>
  <c r="GS79" i="13"/>
  <c r="GQ79" i="13"/>
  <c r="GO79" i="13"/>
  <c r="GM79" i="13"/>
  <c r="GK79" i="13"/>
  <c r="GI79" i="13"/>
  <c r="GG79" i="13"/>
  <c r="GE79" i="13"/>
  <c r="GC79" i="13"/>
  <c r="GA79" i="13"/>
  <c r="FY79" i="13"/>
  <c r="FW79" i="13"/>
  <c r="FU79" i="13"/>
  <c r="FS79" i="13"/>
  <c r="FQ79" i="13"/>
  <c r="FO79" i="13"/>
  <c r="FM79" i="13"/>
  <c r="FK79" i="13"/>
  <c r="FI79" i="13"/>
  <c r="FG79" i="13"/>
  <c r="FE79" i="13"/>
  <c r="FC79" i="13"/>
  <c r="FA79" i="13"/>
  <c r="EY79" i="13"/>
  <c r="EW79" i="13"/>
  <c r="EU79" i="13"/>
  <c r="ES79" i="13"/>
  <c r="EQ79" i="13"/>
  <c r="EO79" i="13"/>
  <c r="EM79" i="13"/>
  <c r="EK79" i="13"/>
  <c r="EI79" i="13"/>
  <c r="EG79" i="13"/>
  <c r="EE79" i="13"/>
  <c r="EC79" i="13"/>
  <c r="EA79" i="13"/>
  <c r="DY79" i="13"/>
  <c r="DW79" i="13"/>
  <c r="DU79" i="13"/>
  <c r="DS79" i="13"/>
  <c r="DQ79" i="13"/>
  <c r="DO79" i="13"/>
  <c r="DM79" i="13"/>
  <c r="DK79" i="13"/>
  <c r="DI79" i="13"/>
  <c r="DG79" i="13"/>
  <c r="DE79" i="13"/>
  <c r="DC79" i="13"/>
  <c r="DA79" i="13"/>
  <c r="CY79" i="13"/>
  <c r="CW79" i="13"/>
  <c r="CU79" i="13"/>
  <c r="CS79" i="13"/>
  <c r="CQ79" i="13"/>
  <c r="CO79" i="13"/>
  <c r="CM79" i="13"/>
  <c r="CK79" i="13"/>
  <c r="CI79" i="13"/>
  <c r="CG79" i="13"/>
  <c r="CE79" i="13"/>
  <c r="CC79" i="13"/>
  <c r="CA79" i="13"/>
  <c r="BY79" i="13"/>
  <c r="BW79" i="13"/>
  <c r="BU79" i="13"/>
  <c r="BS79" i="13"/>
  <c r="BQ79" i="13"/>
  <c r="BO79" i="13"/>
  <c r="BM79" i="13"/>
  <c r="BK79" i="13"/>
  <c r="BI79" i="13"/>
  <c r="BG79" i="13"/>
  <c r="BE79" i="13"/>
  <c r="BC79" i="13"/>
  <c r="BA79" i="13"/>
  <c r="AY79" i="13"/>
  <c r="AW79" i="13"/>
  <c r="AU79" i="13"/>
  <c r="AS79" i="13"/>
  <c r="AQ79" i="13"/>
  <c r="AO79" i="13"/>
  <c r="AM79" i="13"/>
  <c r="AK79" i="13"/>
  <c r="AI79" i="13"/>
  <c r="AG79" i="13"/>
  <c r="AE79" i="13"/>
  <c r="AC79" i="13"/>
  <c r="AA79" i="13"/>
  <c r="Y79" i="13"/>
  <c r="W79" i="13"/>
  <c r="U79" i="13"/>
  <c r="S79" i="13"/>
  <c r="Q79" i="13"/>
  <c r="O79" i="13"/>
  <c r="M79" i="13"/>
  <c r="K79" i="13"/>
  <c r="I79" i="13"/>
  <c r="G79" i="13"/>
  <c r="E79" i="13"/>
  <c r="HK78" i="13"/>
  <c r="HI78" i="13"/>
  <c r="HG78" i="13"/>
  <c r="HE78" i="13"/>
  <c r="HC78" i="13"/>
  <c r="HA78" i="13"/>
  <c r="GY78" i="13"/>
  <c r="GW78" i="13"/>
  <c r="GU78" i="13"/>
  <c r="GS78" i="13"/>
  <c r="GQ78" i="13"/>
  <c r="GO78" i="13"/>
  <c r="GM78" i="13"/>
  <c r="GK78" i="13"/>
  <c r="GI78" i="13"/>
  <c r="GG78" i="13"/>
  <c r="GE78" i="13"/>
  <c r="GC78" i="13"/>
  <c r="GA78" i="13"/>
  <c r="FY78" i="13"/>
  <c r="FW78" i="13"/>
  <c r="FU78" i="13"/>
  <c r="FS78" i="13"/>
  <c r="FQ78" i="13"/>
  <c r="FO78" i="13"/>
  <c r="FM78" i="13"/>
  <c r="FK78" i="13"/>
  <c r="FI78" i="13"/>
  <c r="FG78" i="13"/>
  <c r="FE78" i="13"/>
  <c r="FC78" i="13"/>
  <c r="FA78" i="13"/>
  <c r="EY78" i="13"/>
  <c r="EW78" i="13"/>
  <c r="EU78" i="13"/>
  <c r="ES78" i="13"/>
  <c r="EQ78" i="13"/>
  <c r="EO78" i="13"/>
  <c r="EM78" i="13"/>
  <c r="EK78" i="13"/>
  <c r="EI78" i="13"/>
  <c r="EG78" i="13"/>
  <c r="EE78" i="13"/>
  <c r="EC78" i="13"/>
  <c r="EA78" i="13"/>
  <c r="DY78" i="13"/>
  <c r="DW78" i="13"/>
  <c r="DU78" i="13"/>
  <c r="DS78" i="13"/>
  <c r="DQ78" i="13"/>
  <c r="DO78" i="13"/>
  <c r="DM78" i="13"/>
  <c r="DK78" i="13"/>
  <c r="DI78" i="13"/>
  <c r="DG78" i="13"/>
  <c r="DE78" i="13"/>
  <c r="DC78" i="13"/>
  <c r="DA78" i="13"/>
  <c r="CY78" i="13"/>
  <c r="CW78" i="13"/>
  <c r="CU78" i="13"/>
  <c r="CS78" i="13"/>
  <c r="CQ78" i="13"/>
  <c r="CO78" i="13"/>
  <c r="CM78" i="13"/>
  <c r="CK78" i="13"/>
  <c r="CI78" i="13"/>
  <c r="CG78" i="13"/>
  <c r="CE78" i="13"/>
  <c r="CC78" i="13"/>
  <c r="CA78" i="13"/>
  <c r="BY78" i="13"/>
  <c r="BW78" i="13"/>
  <c r="BU78" i="13"/>
  <c r="BS78" i="13"/>
  <c r="BQ78" i="13"/>
  <c r="BO78" i="13"/>
  <c r="BM78" i="13"/>
  <c r="BK78" i="13"/>
  <c r="BI78" i="13"/>
  <c r="BG78" i="13"/>
  <c r="BE78" i="13"/>
  <c r="BC78" i="13"/>
  <c r="BA78" i="13"/>
  <c r="AY78" i="13"/>
  <c r="AW78" i="13"/>
  <c r="AU78" i="13"/>
  <c r="AS78" i="13"/>
  <c r="AQ78" i="13"/>
  <c r="AO78" i="13"/>
  <c r="AM78" i="13"/>
  <c r="AK78" i="13"/>
  <c r="AI78" i="13"/>
  <c r="AG78" i="13"/>
  <c r="AE78" i="13"/>
  <c r="AC78" i="13"/>
  <c r="AA78" i="13"/>
  <c r="Y78" i="13"/>
  <c r="W78" i="13"/>
  <c r="U78" i="13"/>
  <c r="S78" i="13"/>
  <c r="Q78" i="13"/>
  <c r="O78" i="13"/>
  <c r="M78" i="13"/>
  <c r="K78" i="13"/>
  <c r="I78" i="13"/>
  <c r="G78" i="13"/>
  <c r="E78" i="13"/>
  <c r="HK77" i="13"/>
  <c r="HI77" i="13"/>
  <c r="HG77" i="13"/>
  <c r="HE77" i="13"/>
  <c r="HC77" i="13"/>
  <c r="HA77" i="13"/>
  <c r="GY77" i="13"/>
  <c r="GW77" i="13"/>
  <c r="GU77" i="13"/>
  <c r="GS77" i="13"/>
  <c r="GQ77" i="13"/>
  <c r="GO77" i="13"/>
  <c r="GM77" i="13"/>
  <c r="GK77" i="13"/>
  <c r="GI77" i="13"/>
  <c r="GG77" i="13"/>
  <c r="GE77" i="13"/>
  <c r="GC77" i="13"/>
  <c r="GA77" i="13"/>
  <c r="FY77" i="13"/>
  <c r="FW77" i="13"/>
  <c r="FU77" i="13"/>
  <c r="FS77" i="13"/>
  <c r="FQ77" i="13"/>
  <c r="FO77" i="13"/>
  <c r="FM77" i="13"/>
  <c r="FK77" i="13"/>
  <c r="FI77" i="13"/>
  <c r="FG77" i="13"/>
  <c r="FE77" i="13"/>
  <c r="FC77" i="13"/>
  <c r="FA77" i="13"/>
  <c r="EY77" i="13"/>
  <c r="EW77" i="13"/>
  <c r="EU77" i="13"/>
  <c r="ES77" i="13"/>
  <c r="EQ77" i="13"/>
  <c r="EO77" i="13"/>
  <c r="EM77" i="13"/>
  <c r="EK77" i="13"/>
  <c r="EI77" i="13"/>
  <c r="EG77" i="13"/>
  <c r="EE77" i="13"/>
  <c r="EC77" i="13"/>
  <c r="EA77" i="13"/>
  <c r="DY77" i="13"/>
  <c r="DW77" i="13"/>
  <c r="DU77" i="13"/>
  <c r="DS77" i="13"/>
  <c r="DQ77" i="13"/>
  <c r="DO77" i="13"/>
  <c r="DM77" i="13"/>
  <c r="DK77" i="13"/>
  <c r="DI77" i="13"/>
  <c r="DG77" i="13"/>
  <c r="DE77" i="13"/>
  <c r="DC77" i="13"/>
  <c r="DA77" i="13"/>
  <c r="CY77" i="13"/>
  <c r="CW77" i="13"/>
  <c r="CU77" i="13"/>
  <c r="CS77" i="13"/>
  <c r="CQ77" i="13"/>
  <c r="CO77" i="13"/>
  <c r="CM77" i="13"/>
  <c r="CK77" i="13"/>
  <c r="CI77" i="13"/>
  <c r="CG77" i="13"/>
  <c r="CE77" i="13"/>
  <c r="CC77" i="13"/>
  <c r="CA77" i="13"/>
  <c r="BY77" i="13"/>
  <c r="BW77" i="13"/>
  <c r="BU77" i="13"/>
  <c r="BS77" i="13"/>
  <c r="BQ77" i="13"/>
  <c r="BO77" i="13"/>
  <c r="BM77" i="13"/>
  <c r="BK77" i="13"/>
  <c r="BI77" i="13"/>
  <c r="BG77" i="13"/>
  <c r="BE77" i="13"/>
  <c r="BC77" i="13"/>
  <c r="BA77" i="13"/>
  <c r="AY77" i="13"/>
  <c r="AW77" i="13"/>
  <c r="AU77" i="13"/>
  <c r="AS77" i="13"/>
  <c r="AQ77" i="13"/>
  <c r="AO77" i="13"/>
  <c r="AM77" i="13"/>
  <c r="AK77" i="13"/>
  <c r="AI77" i="13"/>
  <c r="AG77" i="13"/>
  <c r="AE77" i="13"/>
  <c r="AC77" i="13"/>
  <c r="AA77" i="13"/>
  <c r="Y77" i="13"/>
  <c r="W77" i="13"/>
  <c r="U77" i="13"/>
  <c r="S77" i="13"/>
  <c r="Q77" i="13"/>
  <c r="O77" i="13"/>
  <c r="M77" i="13"/>
  <c r="K77" i="13"/>
  <c r="I77" i="13"/>
  <c r="G77" i="13"/>
  <c r="E77" i="13"/>
  <c r="HK76" i="13"/>
  <c r="HI76" i="13"/>
  <c r="HG76" i="13"/>
  <c r="HE76" i="13"/>
  <c r="HC76" i="13"/>
  <c r="HA76" i="13"/>
  <c r="GY76" i="13"/>
  <c r="GW76" i="13"/>
  <c r="GU76" i="13"/>
  <c r="GS76" i="13"/>
  <c r="GQ76" i="13"/>
  <c r="GO76" i="13"/>
  <c r="GM76" i="13"/>
  <c r="GK76" i="13"/>
  <c r="GI76" i="13"/>
  <c r="GG76" i="13"/>
  <c r="GE76" i="13"/>
  <c r="GC76" i="13"/>
  <c r="GA76" i="13"/>
  <c r="FY76" i="13"/>
  <c r="FW76" i="13"/>
  <c r="FU76" i="13"/>
  <c r="FS76" i="13"/>
  <c r="FQ76" i="13"/>
  <c r="FO76" i="13"/>
  <c r="FM76" i="13"/>
  <c r="FK76" i="13"/>
  <c r="FI76" i="13"/>
  <c r="FG76" i="13"/>
  <c r="FE76" i="13"/>
  <c r="FC76" i="13"/>
  <c r="FA76" i="13"/>
  <c r="EY76" i="13"/>
  <c r="EW76" i="13"/>
  <c r="EU76" i="13"/>
  <c r="ES76" i="13"/>
  <c r="EQ76" i="13"/>
  <c r="EO76" i="13"/>
  <c r="EM76" i="13"/>
  <c r="EK76" i="13"/>
  <c r="EI76" i="13"/>
  <c r="EG76" i="13"/>
  <c r="EE76" i="13"/>
  <c r="EC76" i="13"/>
  <c r="EA76" i="13"/>
  <c r="DY76" i="13"/>
  <c r="DW76" i="13"/>
  <c r="DU76" i="13"/>
  <c r="DS76" i="13"/>
  <c r="DQ76" i="13"/>
  <c r="DO76" i="13"/>
  <c r="DM76" i="13"/>
  <c r="DK76" i="13"/>
  <c r="DI76" i="13"/>
  <c r="DG76" i="13"/>
  <c r="DE76" i="13"/>
  <c r="DC76" i="13"/>
  <c r="DA76" i="13"/>
  <c r="CY76" i="13"/>
  <c r="CW76" i="13"/>
  <c r="CU76" i="13"/>
  <c r="CS76" i="13"/>
  <c r="CQ76" i="13"/>
  <c r="CO76" i="13"/>
  <c r="CM76" i="13"/>
  <c r="CK76" i="13"/>
  <c r="CI76" i="13"/>
  <c r="CG76" i="13"/>
  <c r="CE76" i="13"/>
  <c r="CC76" i="13"/>
  <c r="CA76" i="13"/>
  <c r="BY76" i="13"/>
  <c r="BW76" i="13"/>
  <c r="BU76" i="13"/>
  <c r="BS76" i="13"/>
  <c r="BQ76" i="13"/>
  <c r="BO76" i="13"/>
  <c r="BM76" i="13"/>
  <c r="BK76" i="13"/>
  <c r="BI76" i="13"/>
  <c r="BG76" i="13"/>
  <c r="BE76" i="13"/>
  <c r="BC76" i="13"/>
  <c r="BA76" i="13"/>
  <c r="AY76" i="13"/>
  <c r="AW76" i="13"/>
  <c r="AU76" i="13"/>
  <c r="AS76" i="13"/>
  <c r="AQ76" i="13"/>
  <c r="AO76" i="13"/>
  <c r="AM76" i="13"/>
  <c r="AK76" i="13"/>
  <c r="AI76" i="13"/>
  <c r="AG76" i="13"/>
  <c r="AE76" i="13"/>
  <c r="AC76" i="13"/>
  <c r="AA76" i="13"/>
  <c r="Y76" i="13"/>
  <c r="W76" i="13"/>
  <c r="U76" i="13"/>
  <c r="S76" i="13"/>
  <c r="Q76" i="13"/>
  <c r="O76" i="13"/>
  <c r="M76" i="13"/>
  <c r="K76" i="13"/>
  <c r="I76" i="13"/>
  <c r="G76" i="13"/>
  <c r="E76" i="13"/>
  <c r="HK75" i="13"/>
  <c r="HI75" i="13"/>
  <c r="HG75" i="13"/>
  <c r="HE75" i="13"/>
  <c r="HC75" i="13"/>
  <c r="HA75" i="13"/>
  <c r="GY75" i="13"/>
  <c r="GW75" i="13"/>
  <c r="GU75" i="13"/>
  <c r="GS75" i="13"/>
  <c r="GQ75" i="13"/>
  <c r="GO75" i="13"/>
  <c r="GM75" i="13"/>
  <c r="GK75" i="13"/>
  <c r="GI75" i="13"/>
  <c r="GG75" i="13"/>
  <c r="GE75" i="13"/>
  <c r="GC75" i="13"/>
  <c r="GA75" i="13"/>
  <c r="FY75" i="13"/>
  <c r="FW75" i="13"/>
  <c r="FU75" i="13"/>
  <c r="FS75" i="13"/>
  <c r="FQ75" i="13"/>
  <c r="FO75" i="13"/>
  <c r="FM75" i="13"/>
  <c r="FK75" i="13"/>
  <c r="FI75" i="13"/>
  <c r="FG75" i="13"/>
  <c r="FE75" i="13"/>
  <c r="FC75" i="13"/>
  <c r="FA75" i="13"/>
  <c r="EY75" i="13"/>
  <c r="EW75" i="13"/>
  <c r="EU75" i="13"/>
  <c r="ES75" i="13"/>
  <c r="EQ75" i="13"/>
  <c r="EO75" i="13"/>
  <c r="EM75" i="13"/>
  <c r="EK75" i="13"/>
  <c r="EI75" i="13"/>
  <c r="EG75" i="13"/>
  <c r="EE75" i="13"/>
  <c r="EC75" i="13"/>
  <c r="EA75" i="13"/>
  <c r="DY75" i="13"/>
  <c r="DW75" i="13"/>
  <c r="DU75" i="13"/>
  <c r="DS75" i="13"/>
  <c r="DQ75" i="13"/>
  <c r="DO75" i="13"/>
  <c r="DM75" i="13"/>
  <c r="DK75" i="13"/>
  <c r="DI75" i="13"/>
  <c r="DG75" i="13"/>
  <c r="DE75" i="13"/>
  <c r="DC75" i="13"/>
  <c r="DA75" i="13"/>
  <c r="CY75" i="13"/>
  <c r="CW75" i="13"/>
  <c r="CU75" i="13"/>
  <c r="CS75" i="13"/>
  <c r="CQ75" i="13"/>
  <c r="CO75" i="13"/>
  <c r="CM75" i="13"/>
  <c r="CK75" i="13"/>
  <c r="CI75" i="13"/>
  <c r="CG75" i="13"/>
  <c r="CE75" i="13"/>
  <c r="CC75" i="13"/>
  <c r="CA75" i="13"/>
  <c r="BY75" i="13"/>
  <c r="BW75" i="13"/>
  <c r="BU75" i="13"/>
  <c r="BS75" i="13"/>
  <c r="BQ75" i="13"/>
  <c r="BO75" i="13"/>
  <c r="BM75" i="13"/>
  <c r="BK75" i="13"/>
  <c r="BI75" i="13"/>
  <c r="BG75" i="13"/>
  <c r="BE75" i="13"/>
  <c r="BC75" i="13"/>
  <c r="BA75" i="13"/>
  <c r="AY75" i="13"/>
  <c r="AW75" i="13"/>
  <c r="AU75" i="13"/>
  <c r="AS75" i="13"/>
  <c r="AQ75" i="13"/>
  <c r="AO75" i="13"/>
  <c r="AM75" i="13"/>
  <c r="AK75" i="13"/>
  <c r="AI75" i="13"/>
  <c r="AG75" i="13"/>
  <c r="AE75" i="13"/>
  <c r="AC75" i="13"/>
  <c r="AA75" i="13"/>
  <c r="Y75" i="13"/>
  <c r="W75" i="13"/>
  <c r="U75" i="13"/>
  <c r="S75" i="13"/>
  <c r="Q75" i="13"/>
  <c r="O75" i="13"/>
  <c r="M75" i="13"/>
  <c r="K75" i="13"/>
  <c r="I75" i="13"/>
  <c r="G75" i="13"/>
  <c r="E75" i="13"/>
  <c r="HK74" i="13"/>
  <c r="HI74" i="13"/>
  <c r="HG74" i="13"/>
  <c r="HE74" i="13"/>
  <c r="HC74" i="13"/>
  <c r="HA74" i="13"/>
  <c r="GY74" i="13"/>
  <c r="GW74" i="13"/>
  <c r="GU74" i="13"/>
  <c r="GS74" i="13"/>
  <c r="GQ74" i="13"/>
  <c r="GO74" i="13"/>
  <c r="GM74" i="13"/>
  <c r="GK74" i="13"/>
  <c r="GI74" i="13"/>
  <c r="GG74" i="13"/>
  <c r="GE74" i="13"/>
  <c r="GC74" i="13"/>
  <c r="GA74" i="13"/>
  <c r="FY74" i="13"/>
  <c r="FW74" i="13"/>
  <c r="FU74" i="13"/>
  <c r="FS74" i="13"/>
  <c r="FQ74" i="13"/>
  <c r="FO74" i="13"/>
  <c r="FM74" i="13"/>
  <c r="FK74" i="13"/>
  <c r="FI74" i="13"/>
  <c r="FG74" i="13"/>
  <c r="FE74" i="13"/>
  <c r="FC74" i="13"/>
  <c r="FA74" i="13"/>
  <c r="EY74" i="13"/>
  <c r="EW74" i="13"/>
  <c r="EU74" i="13"/>
  <c r="ES74" i="13"/>
  <c r="EQ74" i="13"/>
  <c r="EO74" i="13"/>
  <c r="EM74" i="13"/>
  <c r="EK74" i="13"/>
  <c r="EI74" i="13"/>
  <c r="EG74" i="13"/>
  <c r="EE74" i="13"/>
  <c r="EC74" i="13"/>
  <c r="EA74" i="13"/>
  <c r="DY74" i="13"/>
  <c r="DW74" i="13"/>
  <c r="DU74" i="13"/>
  <c r="DS74" i="13"/>
  <c r="DQ74" i="13"/>
  <c r="DO74" i="13"/>
  <c r="DM74" i="13"/>
  <c r="DK74" i="13"/>
  <c r="DI74" i="13"/>
  <c r="DG74" i="13"/>
  <c r="DE74" i="13"/>
  <c r="DC74" i="13"/>
  <c r="DA74" i="13"/>
  <c r="CY74" i="13"/>
  <c r="CW74" i="13"/>
  <c r="CU74" i="13"/>
  <c r="CS74" i="13"/>
  <c r="CQ74" i="13"/>
  <c r="CO74" i="13"/>
  <c r="CM74" i="13"/>
  <c r="CK74" i="13"/>
  <c r="CI74" i="13"/>
  <c r="CG74" i="13"/>
  <c r="CE74" i="13"/>
  <c r="CC74" i="13"/>
  <c r="CA74" i="13"/>
  <c r="BY74" i="13"/>
  <c r="BW74" i="13"/>
  <c r="BU74" i="13"/>
  <c r="BS74" i="13"/>
  <c r="BQ74" i="13"/>
  <c r="BO74" i="13"/>
  <c r="BM74" i="13"/>
  <c r="BK74" i="13"/>
  <c r="BI74" i="13"/>
  <c r="BG74" i="13"/>
  <c r="BE74" i="13"/>
  <c r="BC74" i="13"/>
  <c r="BA74" i="13"/>
  <c r="AY74" i="13"/>
  <c r="AW74" i="13"/>
  <c r="AU74" i="13"/>
  <c r="AS74" i="13"/>
  <c r="AQ74" i="13"/>
  <c r="AO74" i="13"/>
  <c r="AM74" i="13"/>
  <c r="AK74" i="13"/>
  <c r="AI74" i="13"/>
  <c r="AG74" i="13"/>
  <c r="AE74" i="13"/>
  <c r="AC74" i="13"/>
  <c r="AA74" i="13"/>
  <c r="Y74" i="13"/>
  <c r="W74" i="13"/>
  <c r="U74" i="13"/>
  <c r="S74" i="13"/>
  <c r="Q74" i="13"/>
  <c r="O74" i="13"/>
  <c r="M74" i="13"/>
  <c r="K74" i="13"/>
  <c r="I74" i="13"/>
  <c r="G74" i="13"/>
  <c r="E74" i="13"/>
  <c r="HK73" i="13"/>
  <c r="HI73" i="13"/>
  <c r="HG73" i="13"/>
  <c r="HE73" i="13"/>
  <c r="HC73" i="13"/>
  <c r="HA73" i="13"/>
  <c r="GY73" i="13"/>
  <c r="GW73" i="13"/>
  <c r="GU73" i="13"/>
  <c r="GS73" i="13"/>
  <c r="GQ73" i="13"/>
  <c r="GO73" i="13"/>
  <c r="GM73" i="13"/>
  <c r="GK73" i="13"/>
  <c r="GI73" i="13"/>
  <c r="GG73" i="13"/>
  <c r="GE73" i="13"/>
  <c r="GC73" i="13"/>
  <c r="GA73" i="13"/>
  <c r="FY73" i="13"/>
  <c r="FW73" i="13"/>
  <c r="FU73" i="13"/>
  <c r="FS73" i="13"/>
  <c r="FQ73" i="13"/>
  <c r="FO73" i="13"/>
  <c r="FM73" i="13"/>
  <c r="FK73" i="13"/>
  <c r="FI73" i="13"/>
  <c r="FG73" i="13"/>
  <c r="FE73" i="13"/>
  <c r="FC73" i="13"/>
  <c r="FA73" i="13"/>
  <c r="EY73" i="13"/>
  <c r="EW73" i="13"/>
  <c r="EU73" i="13"/>
  <c r="ES73" i="13"/>
  <c r="EQ73" i="13"/>
  <c r="EO73" i="13"/>
  <c r="EM73" i="13"/>
  <c r="EK73" i="13"/>
  <c r="EI73" i="13"/>
  <c r="EG73" i="13"/>
  <c r="EE73" i="13"/>
  <c r="EC73" i="13"/>
  <c r="EA73" i="13"/>
  <c r="DY73" i="13"/>
  <c r="DW73" i="13"/>
  <c r="DU73" i="13"/>
  <c r="DS73" i="13"/>
  <c r="DQ73" i="13"/>
  <c r="DO73" i="13"/>
  <c r="DM73" i="13"/>
  <c r="DK73" i="13"/>
  <c r="DI73" i="13"/>
  <c r="DG73" i="13"/>
  <c r="DE73" i="13"/>
  <c r="DC73" i="13"/>
  <c r="DA73" i="13"/>
  <c r="CY73" i="13"/>
  <c r="CW73" i="13"/>
  <c r="CU73" i="13"/>
  <c r="CS73" i="13"/>
  <c r="CQ73" i="13"/>
  <c r="CO73" i="13"/>
  <c r="CM73" i="13"/>
  <c r="CK73" i="13"/>
  <c r="CI73" i="13"/>
  <c r="CG73" i="13"/>
  <c r="CE73" i="13"/>
  <c r="CC73" i="13"/>
  <c r="CA73" i="13"/>
  <c r="BY73" i="13"/>
  <c r="BW73" i="13"/>
  <c r="BU73" i="13"/>
  <c r="BS73" i="13"/>
  <c r="BQ73" i="13"/>
  <c r="BO73" i="13"/>
  <c r="BM73" i="13"/>
  <c r="BK73" i="13"/>
  <c r="BI73" i="13"/>
  <c r="BG73" i="13"/>
  <c r="BE73" i="13"/>
  <c r="BC73" i="13"/>
  <c r="BA73" i="13"/>
  <c r="AY73" i="13"/>
  <c r="AW73" i="13"/>
  <c r="AU73" i="13"/>
  <c r="AS73" i="13"/>
  <c r="AQ73" i="13"/>
  <c r="AO73" i="13"/>
  <c r="AM73" i="13"/>
  <c r="AK73" i="13"/>
  <c r="AI73" i="13"/>
  <c r="AG73" i="13"/>
  <c r="AE73" i="13"/>
  <c r="AC73" i="13"/>
  <c r="AA73" i="13"/>
  <c r="Y73" i="13"/>
  <c r="W73" i="13"/>
  <c r="U73" i="13"/>
  <c r="S73" i="13"/>
  <c r="Q73" i="13"/>
  <c r="O73" i="13"/>
  <c r="M73" i="13"/>
  <c r="K73" i="13"/>
  <c r="I73" i="13"/>
  <c r="G73" i="13"/>
  <c r="E73" i="13"/>
  <c r="HK72" i="13"/>
  <c r="HI72" i="13"/>
  <c r="HG72" i="13"/>
  <c r="HE72" i="13"/>
  <c r="HC72" i="13"/>
  <c r="HA72" i="13"/>
  <c r="GY72" i="13"/>
  <c r="GW72" i="13"/>
  <c r="GU72" i="13"/>
  <c r="GS72" i="13"/>
  <c r="GQ72" i="13"/>
  <c r="GO72" i="13"/>
  <c r="GM72" i="13"/>
  <c r="GK72" i="13"/>
  <c r="GI72" i="13"/>
  <c r="GG72" i="13"/>
  <c r="GE72" i="13"/>
  <c r="GC72" i="13"/>
  <c r="GA72" i="13"/>
  <c r="FY72" i="13"/>
  <c r="FW72" i="13"/>
  <c r="FU72" i="13"/>
  <c r="FS72" i="13"/>
  <c r="FQ72" i="13"/>
  <c r="FO72" i="13"/>
  <c r="FM72" i="13"/>
  <c r="FK72" i="13"/>
  <c r="FI72" i="13"/>
  <c r="FG72" i="13"/>
  <c r="FE72" i="13"/>
  <c r="FC72" i="13"/>
  <c r="FA72" i="13"/>
  <c r="EY72" i="13"/>
  <c r="EW72" i="13"/>
  <c r="EU72" i="13"/>
  <c r="ES72" i="13"/>
  <c r="EQ72" i="13"/>
  <c r="EO72" i="13"/>
  <c r="EM72" i="13"/>
  <c r="EK72" i="13"/>
  <c r="EI72" i="13"/>
  <c r="EG72" i="13"/>
  <c r="EE72" i="13"/>
  <c r="EC72" i="13"/>
  <c r="EA72" i="13"/>
  <c r="DY72" i="13"/>
  <c r="DW72" i="13"/>
  <c r="DU72" i="13"/>
  <c r="DS72" i="13"/>
  <c r="DQ72" i="13"/>
  <c r="DO72" i="13"/>
  <c r="DM72" i="13"/>
  <c r="DK72" i="13"/>
  <c r="DI72" i="13"/>
  <c r="DG72" i="13"/>
  <c r="DE72" i="13"/>
  <c r="DC72" i="13"/>
  <c r="DA72" i="13"/>
  <c r="CY72" i="13"/>
  <c r="CW72" i="13"/>
  <c r="CU72" i="13"/>
  <c r="CS72" i="13"/>
  <c r="CQ72" i="13"/>
  <c r="CO72" i="13"/>
  <c r="CM72" i="13"/>
  <c r="CK72" i="13"/>
  <c r="CI72" i="13"/>
  <c r="CG72" i="13"/>
  <c r="CE72" i="13"/>
  <c r="CC72" i="13"/>
  <c r="CA72" i="13"/>
  <c r="BY72" i="13"/>
  <c r="BW72" i="13"/>
  <c r="BU72" i="13"/>
  <c r="BS72" i="13"/>
  <c r="BQ72" i="13"/>
  <c r="BO72" i="13"/>
  <c r="BM72" i="13"/>
  <c r="BK72" i="13"/>
  <c r="BI72" i="13"/>
  <c r="BG72" i="13"/>
  <c r="BE72" i="13"/>
  <c r="BC72" i="13"/>
  <c r="BA72" i="13"/>
  <c r="AY72" i="13"/>
  <c r="AW72" i="13"/>
  <c r="AU72" i="13"/>
  <c r="AS72" i="13"/>
  <c r="AQ72" i="13"/>
  <c r="AO72" i="13"/>
  <c r="AM72" i="13"/>
  <c r="AK72" i="13"/>
  <c r="AI72" i="13"/>
  <c r="AG72" i="13"/>
  <c r="AE72" i="13"/>
  <c r="AC72" i="13"/>
  <c r="AA72" i="13"/>
  <c r="Y72" i="13"/>
  <c r="W72" i="13"/>
  <c r="U72" i="13"/>
  <c r="S72" i="13"/>
  <c r="Q72" i="13"/>
  <c r="O72" i="13"/>
  <c r="M72" i="13"/>
  <c r="K72" i="13"/>
  <c r="I72" i="13"/>
  <c r="G72" i="13"/>
  <c r="E72" i="13"/>
  <c r="HK71" i="13"/>
  <c r="HI71" i="13"/>
  <c r="HG71" i="13"/>
  <c r="HE71" i="13"/>
  <c r="HC71" i="13"/>
  <c r="HA71" i="13"/>
  <c r="GY71" i="13"/>
  <c r="GW71" i="13"/>
  <c r="GU71" i="13"/>
  <c r="GS71" i="13"/>
  <c r="GQ71" i="13"/>
  <c r="GO71" i="13"/>
  <c r="GM71" i="13"/>
  <c r="GK71" i="13"/>
  <c r="GI71" i="13"/>
  <c r="GG71" i="13"/>
  <c r="GE71" i="13"/>
  <c r="GC71" i="13"/>
  <c r="GA71" i="13"/>
  <c r="FY71" i="13"/>
  <c r="FW71" i="13"/>
  <c r="FU71" i="13"/>
  <c r="FS71" i="13"/>
  <c r="FQ71" i="13"/>
  <c r="FO71" i="13"/>
  <c r="FM71" i="13"/>
  <c r="FK71" i="13"/>
  <c r="FI71" i="13"/>
  <c r="FG71" i="13"/>
  <c r="FE71" i="13"/>
  <c r="FC71" i="13"/>
  <c r="FA71" i="13"/>
  <c r="EY71" i="13"/>
  <c r="EW71" i="13"/>
  <c r="EU71" i="13"/>
  <c r="ES71" i="13"/>
  <c r="EQ71" i="13"/>
  <c r="EO71" i="13"/>
  <c r="EM71" i="13"/>
  <c r="EK71" i="13"/>
  <c r="EI71" i="13"/>
  <c r="EG71" i="13"/>
  <c r="EE71" i="13"/>
  <c r="EC71" i="13"/>
  <c r="EA71" i="13"/>
  <c r="DY71" i="13"/>
  <c r="DW71" i="13"/>
  <c r="DU71" i="13"/>
  <c r="DS71" i="13"/>
  <c r="DQ71" i="13"/>
  <c r="DO71" i="13"/>
  <c r="DM71" i="13"/>
  <c r="DK71" i="13"/>
  <c r="DI71" i="13"/>
  <c r="DG71" i="13"/>
  <c r="DE71" i="13"/>
  <c r="DC71" i="13"/>
  <c r="DA71" i="13"/>
  <c r="CY71" i="13"/>
  <c r="CW71" i="13"/>
  <c r="CU71" i="13"/>
  <c r="CS71" i="13"/>
  <c r="CQ71" i="13"/>
  <c r="CO71" i="13"/>
  <c r="CM71" i="13"/>
  <c r="CK71" i="13"/>
  <c r="CI71" i="13"/>
  <c r="CG71" i="13"/>
  <c r="CE71" i="13"/>
  <c r="CC71" i="13"/>
  <c r="CA71" i="13"/>
  <c r="BY71" i="13"/>
  <c r="BW71" i="13"/>
  <c r="BU71" i="13"/>
  <c r="BS71" i="13"/>
  <c r="BQ71" i="13"/>
  <c r="BO71" i="13"/>
  <c r="BM71" i="13"/>
  <c r="BK71" i="13"/>
  <c r="BI71" i="13"/>
  <c r="BG71" i="13"/>
  <c r="BE71" i="13"/>
  <c r="BC71" i="13"/>
  <c r="BA71" i="13"/>
  <c r="AY71" i="13"/>
  <c r="AW71" i="13"/>
  <c r="AU71" i="13"/>
  <c r="AS71" i="13"/>
  <c r="AQ71" i="13"/>
  <c r="AO71" i="13"/>
  <c r="AM71" i="13"/>
  <c r="AK71" i="13"/>
  <c r="AI71" i="13"/>
  <c r="AG71" i="13"/>
  <c r="AE71" i="13"/>
  <c r="AC71" i="13"/>
  <c r="AA71" i="13"/>
  <c r="Y71" i="13"/>
  <c r="W71" i="13"/>
  <c r="U71" i="13"/>
  <c r="S71" i="13"/>
  <c r="Q71" i="13"/>
  <c r="O71" i="13"/>
  <c r="M71" i="13"/>
  <c r="K71" i="13"/>
  <c r="I71" i="13"/>
  <c r="G71" i="13"/>
  <c r="E71" i="13"/>
  <c r="HK70" i="13"/>
  <c r="HI70" i="13"/>
  <c r="HG70" i="13"/>
  <c r="HE70" i="13"/>
  <c r="HC70" i="13"/>
  <c r="HA70" i="13"/>
  <c r="GY70" i="13"/>
  <c r="GW70" i="13"/>
  <c r="GU70" i="13"/>
  <c r="GS70" i="13"/>
  <c r="GQ70" i="13"/>
  <c r="GO70" i="13"/>
  <c r="GM70" i="13"/>
  <c r="GK70" i="13"/>
  <c r="GI70" i="13"/>
  <c r="GG70" i="13"/>
  <c r="GE70" i="13"/>
  <c r="GC70" i="13"/>
  <c r="GA70" i="13"/>
  <c r="FY70" i="13"/>
  <c r="FW70" i="13"/>
  <c r="FU70" i="13"/>
  <c r="FS70" i="13"/>
  <c r="FQ70" i="13"/>
  <c r="FO70" i="13"/>
  <c r="FM70" i="13"/>
  <c r="FK70" i="13"/>
  <c r="FI70" i="13"/>
  <c r="FG70" i="13"/>
  <c r="FE70" i="13"/>
  <c r="FC70" i="13"/>
  <c r="FA70" i="13"/>
  <c r="EY70" i="13"/>
  <c r="EW70" i="13"/>
  <c r="EU70" i="13"/>
  <c r="ES70" i="13"/>
  <c r="EQ70" i="13"/>
  <c r="EO70" i="13"/>
  <c r="EM70" i="13"/>
  <c r="EK70" i="13"/>
  <c r="EI70" i="13"/>
  <c r="EG70" i="13"/>
  <c r="EE70" i="13"/>
  <c r="EC70" i="13"/>
  <c r="EA70" i="13"/>
  <c r="DY70" i="13"/>
  <c r="DW70" i="13"/>
  <c r="DU70" i="13"/>
  <c r="DS70" i="13"/>
  <c r="DQ70" i="13"/>
  <c r="DO70" i="13"/>
  <c r="DM70" i="13"/>
  <c r="DK70" i="13"/>
  <c r="DI70" i="13"/>
  <c r="DG70" i="13"/>
  <c r="DE70" i="13"/>
  <c r="DC70" i="13"/>
  <c r="DA70" i="13"/>
  <c r="CY70" i="13"/>
  <c r="CW70" i="13"/>
  <c r="CU70" i="13"/>
  <c r="CS70" i="13"/>
  <c r="CQ70" i="13"/>
  <c r="CO70" i="13"/>
  <c r="CM70" i="13"/>
  <c r="CK70" i="13"/>
  <c r="CI70" i="13"/>
  <c r="CG70" i="13"/>
  <c r="CE70" i="13"/>
  <c r="CC70" i="13"/>
  <c r="CA70" i="13"/>
  <c r="BY70" i="13"/>
  <c r="BW70" i="13"/>
  <c r="BU70" i="13"/>
  <c r="BS70" i="13"/>
  <c r="BQ70" i="13"/>
  <c r="BO70" i="13"/>
  <c r="BM70" i="13"/>
  <c r="BK70" i="13"/>
  <c r="BI70" i="13"/>
  <c r="BG70" i="13"/>
  <c r="BE70" i="13"/>
  <c r="BC70" i="13"/>
  <c r="BA70" i="13"/>
  <c r="AY70" i="13"/>
  <c r="AW70" i="13"/>
  <c r="AU70" i="13"/>
  <c r="AS70" i="13"/>
  <c r="AQ70" i="13"/>
  <c r="AO70" i="13"/>
  <c r="AM70" i="13"/>
  <c r="AK70" i="13"/>
  <c r="AI70" i="13"/>
  <c r="AG70" i="13"/>
  <c r="AE70" i="13"/>
  <c r="AC70" i="13"/>
  <c r="AA70" i="13"/>
  <c r="Y70" i="13"/>
  <c r="W70" i="13"/>
  <c r="U70" i="13"/>
  <c r="S70" i="13"/>
  <c r="Q70" i="13"/>
  <c r="O70" i="13"/>
  <c r="M70" i="13"/>
  <c r="K70" i="13"/>
  <c r="I70" i="13"/>
  <c r="G70" i="13"/>
  <c r="E70" i="13"/>
  <c r="HK69" i="13"/>
  <c r="HI69" i="13"/>
  <c r="HG69" i="13"/>
  <c r="HE69" i="13"/>
  <c r="HC69" i="13"/>
  <c r="HA69" i="13"/>
  <c r="GY69" i="13"/>
  <c r="GW69" i="13"/>
  <c r="GU69" i="13"/>
  <c r="GS69" i="13"/>
  <c r="GQ69" i="13"/>
  <c r="GO69" i="13"/>
  <c r="GM69" i="13"/>
  <c r="GK69" i="13"/>
  <c r="GI69" i="13"/>
  <c r="GG69" i="13"/>
  <c r="GE69" i="13"/>
  <c r="GC69" i="13"/>
  <c r="GA69" i="13"/>
  <c r="FY69" i="13"/>
  <c r="FW69" i="13"/>
  <c r="FU69" i="13"/>
  <c r="FS69" i="13"/>
  <c r="FQ69" i="13"/>
  <c r="FO69" i="13"/>
  <c r="FM69" i="13"/>
  <c r="FK69" i="13"/>
  <c r="FI69" i="13"/>
  <c r="FG69" i="13"/>
  <c r="FE69" i="13"/>
  <c r="FC69" i="13"/>
  <c r="FA69" i="13"/>
  <c r="EY69" i="13"/>
  <c r="EW69" i="13"/>
  <c r="EU69" i="13"/>
  <c r="ES69" i="13"/>
  <c r="EQ69" i="13"/>
  <c r="EO69" i="13"/>
  <c r="EM69" i="13"/>
  <c r="EK69" i="13"/>
  <c r="EI69" i="13"/>
  <c r="EG69" i="13"/>
  <c r="EE69" i="13"/>
  <c r="EC69" i="13"/>
  <c r="EA69" i="13"/>
  <c r="DY69" i="13"/>
  <c r="DW69" i="13"/>
  <c r="DU69" i="13"/>
  <c r="DS69" i="13"/>
  <c r="DQ69" i="13"/>
  <c r="DO69" i="13"/>
  <c r="DM69" i="13"/>
  <c r="DK69" i="13"/>
  <c r="DI69" i="13"/>
  <c r="DG69" i="13"/>
  <c r="DE69" i="13"/>
  <c r="DC69" i="13"/>
  <c r="DA69" i="13"/>
  <c r="CY69" i="13"/>
  <c r="CW69" i="13"/>
  <c r="CU69" i="13"/>
  <c r="CS69" i="13"/>
  <c r="CQ69" i="13"/>
  <c r="CO69" i="13"/>
  <c r="CM69" i="13"/>
  <c r="CK69" i="13"/>
  <c r="CI69" i="13"/>
  <c r="CG69" i="13"/>
  <c r="CE69" i="13"/>
  <c r="CC69" i="13"/>
  <c r="CA69" i="13"/>
  <c r="BY69" i="13"/>
  <c r="BW69" i="13"/>
  <c r="BU69" i="13"/>
  <c r="BS69" i="13"/>
  <c r="BQ69" i="13"/>
  <c r="BO69" i="13"/>
  <c r="BM69" i="13"/>
  <c r="BK69" i="13"/>
  <c r="BI69" i="13"/>
  <c r="BG69" i="13"/>
  <c r="BE69" i="13"/>
  <c r="BC69" i="13"/>
  <c r="BA69" i="13"/>
  <c r="AY69" i="13"/>
  <c r="AW69" i="13"/>
  <c r="AU69" i="13"/>
  <c r="AS69" i="13"/>
  <c r="AQ69" i="13"/>
  <c r="AO69" i="13"/>
  <c r="AM69" i="13"/>
  <c r="AK69" i="13"/>
  <c r="AI69" i="13"/>
  <c r="AG69" i="13"/>
  <c r="AE69" i="13"/>
  <c r="AC69" i="13"/>
  <c r="AA69" i="13"/>
  <c r="Y69" i="13"/>
  <c r="W69" i="13"/>
  <c r="U69" i="13"/>
  <c r="S69" i="13"/>
  <c r="Q69" i="13"/>
  <c r="O69" i="13"/>
  <c r="M69" i="13"/>
  <c r="K69" i="13"/>
  <c r="I69" i="13"/>
  <c r="G69" i="13"/>
  <c r="E69" i="13"/>
  <c r="HK68" i="13"/>
  <c r="HI68" i="13"/>
  <c r="HG68" i="13"/>
  <c r="HE68" i="13"/>
  <c r="HC68" i="13"/>
  <c r="HA68" i="13"/>
  <c r="GY68" i="13"/>
  <c r="GW68" i="13"/>
  <c r="GU68" i="13"/>
  <c r="GS68" i="13"/>
  <c r="GQ68" i="13"/>
  <c r="GO68" i="13"/>
  <c r="GM68" i="13"/>
  <c r="GK68" i="13"/>
  <c r="GI68" i="13"/>
  <c r="GG68" i="13"/>
  <c r="GE68" i="13"/>
  <c r="GC68" i="13"/>
  <c r="GA68" i="13"/>
  <c r="FY68" i="13"/>
  <c r="FW68" i="13"/>
  <c r="FU68" i="13"/>
  <c r="FS68" i="13"/>
  <c r="FQ68" i="13"/>
  <c r="FO68" i="13"/>
  <c r="FM68" i="13"/>
  <c r="FK68" i="13"/>
  <c r="FI68" i="13"/>
  <c r="FG68" i="13"/>
  <c r="FE68" i="13"/>
  <c r="FC68" i="13"/>
  <c r="FA68" i="13"/>
  <c r="EY68" i="13"/>
  <c r="EW68" i="13"/>
  <c r="EU68" i="13"/>
  <c r="ES68" i="13"/>
  <c r="EQ68" i="13"/>
  <c r="EO68" i="13"/>
  <c r="EM68" i="13"/>
  <c r="EK68" i="13"/>
  <c r="EI68" i="13"/>
  <c r="EG68" i="13"/>
  <c r="EE68" i="13"/>
  <c r="EC68" i="13"/>
  <c r="EA68" i="13"/>
  <c r="DY68" i="13"/>
  <c r="DW68" i="13"/>
  <c r="DU68" i="13"/>
  <c r="DS68" i="13"/>
  <c r="DQ68" i="13"/>
  <c r="DO68" i="13"/>
  <c r="DM68" i="13"/>
  <c r="DK68" i="13"/>
  <c r="DI68" i="13"/>
  <c r="DG68" i="13"/>
  <c r="DE68" i="13"/>
  <c r="DC68" i="13"/>
  <c r="DA68" i="13"/>
  <c r="CY68" i="13"/>
  <c r="CW68" i="13"/>
  <c r="CU68" i="13"/>
  <c r="CS68" i="13"/>
  <c r="CQ68" i="13"/>
  <c r="CO68" i="13"/>
  <c r="CM68" i="13"/>
  <c r="CK68" i="13"/>
  <c r="CI68" i="13"/>
  <c r="CG68" i="13"/>
  <c r="CE68" i="13"/>
  <c r="CC68" i="13"/>
  <c r="CA68" i="13"/>
  <c r="BY68" i="13"/>
  <c r="BW68" i="13"/>
  <c r="BU68" i="13"/>
  <c r="BS68" i="13"/>
  <c r="BQ68" i="13"/>
  <c r="BO68" i="13"/>
  <c r="BM68" i="13"/>
  <c r="BK68" i="13"/>
  <c r="BI68" i="13"/>
  <c r="BG68" i="13"/>
  <c r="BE68" i="13"/>
  <c r="BC68" i="13"/>
  <c r="BA68" i="13"/>
  <c r="AY68" i="13"/>
  <c r="AW68" i="13"/>
  <c r="AU68" i="13"/>
  <c r="AS68" i="13"/>
  <c r="AQ68" i="13"/>
  <c r="AO68" i="13"/>
  <c r="AM68" i="13"/>
  <c r="AK68" i="13"/>
  <c r="AI68" i="13"/>
  <c r="AG68" i="13"/>
  <c r="AE68" i="13"/>
  <c r="AC68" i="13"/>
  <c r="AA68" i="13"/>
  <c r="Y68" i="13"/>
  <c r="W68" i="13"/>
  <c r="U68" i="13"/>
  <c r="S68" i="13"/>
  <c r="Q68" i="13"/>
  <c r="O68" i="13"/>
  <c r="M68" i="13"/>
  <c r="K68" i="13"/>
  <c r="I68" i="13"/>
  <c r="G68" i="13"/>
  <c r="E68" i="13"/>
  <c r="HK67" i="13"/>
  <c r="HI67" i="13"/>
  <c r="HG67" i="13"/>
  <c r="HE67" i="13"/>
  <c r="HC67" i="13"/>
  <c r="HA67" i="13"/>
  <c r="GY67" i="13"/>
  <c r="GW67" i="13"/>
  <c r="GU67" i="13"/>
  <c r="GS67" i="13"/>
  <c r="GQ67" i="13"/>
  <c r="GO67" i="13"/>
  <c r="GM67" i="13"/>
  <c r="GK67" i="13"/>
  <c r="GI67" i="13"/>
  <c r="GG67" i="13"/>
  <c r="GE67" i="13"/>
  <c r="GC67" i="13"/>
  <c r="GA67" i="13"/>
  <c r="FY67" i="13"/>
  <c r="FW67" i="13"/>
  <c r="FU67" i="13"/>
  <c r="FS67" i="13"/>
  <c r="FQ67" i="13"/>
  <c r="FO67" i="13"/>
  <c r="FM67" i="13"/>
  <c r="FK67" i="13"/>
  <c r="FI67" i="13"/>
  <c r="FG67" i="13"/>
  <c r="FE67" i="13"/>
  <c r="FC67" i="13"/>
  <c r="FA67" i="13"/>
  <c r="EY67" i="13"/>
  <c r="EW67" i="13"/>
  <c r="EU67" i="13"/>
  <c r="ES67" i="13"/>
  <c r="EQ67" i="13"/>
  <c r="EO67" i="13"/>
  <c r="EM67" i="13"/>
  <c r="EK67" i="13"/>
  <c r="EI67" i="13"/>
  <c r="EG67" i="13"/>
  <c r="EE67" i="13"/>
  <c r="EC67" i="13"/>
  <c r="EA67" i="13"/>
  <c r="DY67" i="13"/>
  <c r="DW67" i="13"/>
  <c r="DU67" i="13"/>
  <c r="DS67" i="13"/>
  <c r="DQ67" i="13"/>
  <c r="DO67" i="13"/>
  <c r="DM67" i="13"/>
  <c r="DK67" i="13"/>
  <c r="DI67" i="13"/>
  <c r="DG67" i="13"/>
  <c r="DE67" i="13"/>
  <c r="DC67" i="13"/>
  <c r="DA67" i="13"/>
  <c r="CY67" i="13"/>
  <c r="CW67" i="13"/>
  <c r="CU67" i="13"/>
  <c r="CS67" i="13"/>
  <c r="CQ67" i="13"/>
  <c r="CO67" i="13"/>
  <c r="CM67" i="13"/>
  <c r="CK67" i="13"/>
  <c r="CI67" i="13"/>
  <c r="CG67" i="13"/>
  <c r="CE67" i="13"/>
  <c r="CC67" i="13"/>
  <c r="CA67" i="13"/>
  <c r="BY67" i="13"/>
  <c r="BW67" i="13"/>
  <c r="BU67" i="13"/>
  <c r="BS67" i="13"/>
  <c r="BQ67" i="13"/>
  <c r="BO67" i="13"/>
  <c r="BM67" i="13"/>
  <c r="BK67" i="13"/>
  <c r="BI67" i="13"/>
  <c r="BG67" i="13"/>
  <c r="BE67" i="13"/>
  <c r="BC67" i="13"/>
  <c r="BA67" i="13"/>
  <c r="AY67" i="13"/>
  <c r="AW67" i="13"/>
  <c r="AU67" i="13"/>
  <c r="AS67" i="13"/>
  <c r="AQ67" i="13"/>
  <c r="AO67" i="13"/>
  <c r="AM67" i="13"/>
  <c r="AK67" i="13"/>
  <c r="AI67" i="13"/>
  <c r="AG67" i="13"/>
  <c r="AE67" i="13"/>
  <c r="AC67" i="13"/>
  <c r="AA67" i="13"/>
  <c r="Y67" i="13"/>
  <c r="W67" i="13"/>
  <c r="U67" i="13"/>
  <c r="S67" i="13"/>
  <c r="Q67" i="13"/>
  <c r="O67" i="13"/>
  <c r="M67" i="13"/>
  <c r="K67" i="13"/>
  <c r="I67" i="13"/>
  <c r="G67" i="13"/>
  <c r="E67" i="13"/>
  <c r="HK66" i="13"/>
  <c r="HI66" i="13"/>
  <c r="HG66" i="13"/>
  <c r="HE66" i="13"/>
  <c r="HC66" i="13"/>
  <c r="HA66" i="13"/>
  <c r="GY66" i="13"/>
  <c r="GW66" i="13"/>
  <c r="GU66" i="13"/>
  <c r="GS66" i="13"/>
  <c r="GQ66" i="13"/>
  <c r="GO66" i="13"/>
  <c r="GM66" i="13"/>
  <c r="GK66" i="13"/>
  <c r="GI66" i="13"/>
  <c r="GG66" i="13"/>
  <c r="GE66" i="13"/>
  <c r="GC66" i="13"/>
  <c r="GA66" i="13"/>
  <c r="FY66" i="13"/>
  <c r="FW66" i="13"/>
  <c r="FU66" i="13"/>
  <c r="FS66" i="13"/>
  <c r="FQ66" i="13"/>
  <c r="FO66" i="13"/>
  <c r="FM66" i="13"/>
  <c r="FK66" i="13"/>
  <c r="FI66" i="13"/>
  <c r="FG66" i="13"/>
  <c r="FE66" i="13"/>
  <c r="FC66" i="13"/>
  <c r="FA66" i="13"/>
  <c r="EY66" i="13"/>
  <c r="EW66" i="13"/>
  <c r="EU66" i="13"/>
  <c r="ES66" i="13"/>
  <c r="EQ66" i="13"/>
  <c r="EO66" i="13"/>
  <c r="EM66" i="13"/>
  <c r="EK66" i="13"/>
  <c r="EI66" i="13"/>
  <c r="EG66" i="13"/>
  <c r="EE66" i="13"/>
  <c r="EC66" i="13"/>
  <c r="EA66" i="13"/>
  <c r="DY66" i="13"/>
  <c r="DW66" i="13"/>
  <c r="DU66" i="13"/>
  <c r="DS66" i="13"/>
  <c r="DQ66" i="13"/>
  <c r="DO66" i="13"/>
  <c r="DM66" i="13"/>
  <c r="DK66" i="13"/>
  <c r="DI66" i="13"/>
  <c r="DG66" i="13"/>
  <c r="DE66" i="13"/>
  <c r="DC66" i="13"/>
  <c r="DA66" i="13"/>
  <c r="CY66" i="13"/>
  <c r="CW66" i="13"/>
  <c r="CU66" i="13"/>
  <c r="CS66" i="13"/>
  <c r="CQ66" i="13"/>
  <c r="CO66" i="13"/>
  <c r="CM66" i="13"/>
  <c r="CK66" i="13"/>
  <c r="CI66" i="13"/>
  <c r="CG66" i="13"/>
  <c r="CE66" i="13"/>
  <c r="CC66" i="13"/>
  <c r="CA66" i="13"/>
  <c r="BY66" i="13"/>
  <c r="BW66" i="13"/>
  <c r="BU66" i="13"/>
  <c r="BS66" i="13"/>
  <c r="BQ66" i="13"/>
  <c r="BO66" i="13"/>
  <c r="BM66" i="13"/>
  <c r="BK66" i="13"/>
  <c r="BI66" i="13"/>
  <c r="BG66" i="13"/>
  <c r="BE66" i="13"/>
  <c r="BC66" i="13"/>
  <c r="BA66" i="13"/>
  <c r="AY66" i="13"/>
  <c r="AW66" i="13"/>
  <c r="AU66" i="13"/>
  <c r="AS66" i="13"/>
  <c r="AQ66" i="13"/>
  <c r="AO66" i="13"/>
  <c r="AM66" i="13"/>
  <c r="AK66" i="13"/>
  <c r="AI66" i="13"/>
  <c r="AG66" i="13"/>
  <c r="AE66" i="13"/>
  <c r="AC66" i="13"/>
  <c r="AA66" i="13"/>
  <c r="Y66" i="13"/>
  <c r="W66" i="13"/>
  <c r="U66" i="13"/>
  <c r="S66" i="13"/>
  <c r="Q66" i="13"/>
  <c r="O66" i="13"/>
  <c r="M66" i="13"/>
  <c r="K66" i="13"/>
  <c r="I66" i="13"/>
  <c r="G66" i="13"/>
  <c r="E66" i="13"/>
  <c r="HK65" i="13"/>
  <c r="HI65" i="13"/>
  <c r="HG65" i="13"/>
  <c r="HE65" i="13"/>
  <c r="HC65" i="13"/>
  <c r="HA65" i="13"/>
  <c r="GY65" i="13"/>
  <c r="GW65" i="13"/>
  <c r="GU65" i="13"/>
  <c r="GS65" i="13"/>
  <c r="GQ65" i="13"/>
  <c r="GO65" i="13"/>
  <c r="GM65" i="13"/>
  <c r="GK65" i="13"/>
  <c r="GI65" i="13"/>
  <c r="GG65" i="13"/>
  <c r="GE65" i="13"/>
  <c r="GC65" i="13"/>
  <c r="GA65" i="13"/>
  <c r="FY65" i="13"/>
  <c r="FW65" i="13"/>
  <c r="FU65" i="13"/>
  <c r="FS65" i="13"/>
  <c r="FQ65" i="13"/>
  <c r="FO65" i="13"/>
  <c r="FM65" i="13"/>
  <c r="FK65" i="13"/>
  <c r="FI65" i="13"/>
  <c r="FG65" i="13"/>
  <c r="FE65" i="13"/>
  <c r="FC65" i="13"/>
  <c r="FA65" i="13"/>
  <c r="EY65" i="13"/>
  <c r="EW65" i="13"/>
  <c r="EU65" i="13"/>
  <c r="ES65" i="13"/>
  <c r="EQ65" i="13"/>
  <c r="EO65" i="13"/>
  <c r="EM65" i="13"/>
  <c r="EK65" i="13"/>
  <c r="EI65" i="13"/>
  <c r="EG65" i="13"/>
  <c r="EE65" i="13"/>
  <c r="EC65" i="13"/>
  <c r="EA65" i="13"/>
  <c r="DY65" i="13"/>
  <c r="DW65" i="13"/>
  <c r="DU65" i="13"/>
  <c r="DS65" i="13"/>
  <c r="DQ65" i="13"/>
  <c r="DO65" i="13"/>
  <c r="DM65" i="13"/>
  <c r="DK65" i="13"/>
  <c r="DI65" i="13"/>
  <c r="DG65" i="13"/>
  <c r="DE65" i="13"/>
  <c r="DC65" i="13"/>
  <c r="DA65" i="13"/>
  <c r="CY65" i="13"/>
  <c r="CW65" i="13"/>
  <c r="CU65" i="13"/>
  <c r="CS65" i="13"/>
  <c r="CQ65" i="13"/>
  <c r="CO65" i="13"/>
  <c r="CM65" i="13"/>
  <c r="CK65" i="13"/>
  <c r="CI65" i="13"/>
  <c r="CG65" i="13"/>
  <c r="CE65" i="13"/>
  <c r="CC65" i="13"/>
  <c r="CA65" i="13"/>
  <c r="BY65" i="13"/>
  <c r="BW65" i="13"/>
  <c r="BU65" i="13"/>
  <c r="BS65" i="13"/>
  <c r="BQ65" i="13"/>
  <c r="BO65" i="13"/>
  <c r="BM65" i="13"/>
  <c r="BK65" i="13"/>
  <c r="BI65" i="13"/>
  <c r="BG65" i="13"/>
  <c r="BE65" i="13"/>
  <c r="BC65" i="13"/>
  <c r="BA65" i="13"/>
  <c r="AY65" i="13"/>
  <c r="AW65" i="13"/>
  <c r="AU65" i="13"/>
  <c r="AS65" i="13"/>
  <c r="AQ65" i="13"/>
  <c r="AO65" i="13"/>
  <c r="AM65" i="13"/>
  <c r="AK65" i="13"/>
  <c r="AI65" i="13"/>
  <c r="AG65" i="13"/>
  <c r="AE65" i="13"/>
  <c r="AC65" i="13"/>
  <c r="AA65" i="13"/>
  <c r="Y65" i="13"/>
  <c r="W65" i="13"/>
  <c r="U65" i="13"/>
  <c r="S65" i="13"/>
  <c r="Q65" i="13"/>
  <c r="O65" i="13"/>
  <c r="M65" i="13"/>
  <c r="K65" i="13"/>
  <c r="I65" i="13"/>
  <c r="G65" i="13"/>
  <c r="E65" i="13"/>
  <c r="HK64" i="13"/>
  <c r="HI64" i="13"/>
  <c r="HG64" i="13"/>
  <c r="HE64" i="13"/>
  <c r="HC64" i="13"/>
  <c r="HA64" i="13"/>
  <c r="GY64" i="13"/>
  <c r="GW64" i="13"/>
  <c r="GU64" i="13"/>
  <c r="GS64" i="13"/>
  <c r="GQ64" i="13"/>
  <c r="GO64" i="13"/>
  <c r="GM64" i="13"/>
  <c r="GK64" i="13"/>
  <c r="GI64" i="13"/>
  <c r="GG64" i="13"/>
  <c r="GE64" i="13"/>
  <c r="GC64" i="13"/>
  <c r="GA64" i="13"/>
  <c r="FY64" i="13"/>
  <c r="FW64" i="13"/>
  <c r="FU64" i="13"/>
  <c r="FS64" i="13"/>
  <c r="FQ64" i="13"/>
  <c r="FO64" i="13"/>
  <c r="FM64" i="13"/>
  <c r="FK64" i="13"/>
  <c r="FI64" i="13"/>
  <c r="FG64" i="13"/>
  <c r="FE64" i="13"/>
  <c r="FC64" i="13"/>
  <c r="FA64" i="13"/>
  <c r="EY64" i="13"/>
  <c r="EW64" i="13"/>
  <c r="EU64" i="13"/>
  <c r="ES64" i="13"/>
  <c r="EQ64" i="13"/>
  <c r="EO64" i="13"/>
  <c r="EM64" i="13"/>
  <c r="EK64" i="13"/>
  <c r="EI64" i="13"/>
  <c r="EG64" i="13"/>
  <c r="EE64" i="13"/>
  <c r="EC64" i="13"/>
  <c r="EA64" i="13"/>
  <c r="DY64" i="13"/>
  <c r="DW64" i="13"/>
  <c r="DU64" i="13"/>
  <c r="DS64" i="13"/>
  <c r="DQ64" i="13"/>
  <c r="DO64" i="13"/>
  <c r="DM64" i="13"/>
  <c r="DK64" i="13"/>
  <c r="DI64" i="13"/>
  <c r="DG64" i="13"/>
  <c r="DE64" i="13"/>
  <c r="DC64" i="13"/>
  <c r="DA64" i="13"/>
  <c r="CY64" i="13"/>
  <c r="CW64" i="13"/>
  <c r="CU64" i="13"/>
  <c r="CS64" i="13"/>
  <c r="CQ64" i="13"/>
  <c r="CO64" i="13"/>
  <c r="CM64" i="13"/>
  <c r="CK64" i="13"/>
  <c r="CI64" i="13"/>
  <c r="CG64" i="13"/>
  <c r="CE64" i="13"/>
  <c r="CC64" i="13"/>
  <c r="CA64" i="13"/>
  <c r="BY64" i="13"/>
  <c r="BW64" i="13"/>
  <c r="BU64" i="13"/>
  <c r="BS64" i="13"/>
  <c r="BQ64" i="13"/>
  <c r="BO64" i="13"/>
  <c r="BM64" i="13"/>
  <c r="BK64" i="13"/>
  <c r="BI64" i="13"/>
  <c r="BG64" i="13"/>
  <c r="BE64" i="13"/>
  <c r="BC64" i="13"/>
  <c r="BA64" i="13"/>
  <c r="AY64" i="13"/>
  <c r="AW64" i="13"/>
  <c r="AU64" i="13"/>
  <c r="AS64" i="13"/>
  <c r="AQ64" i="13"/>
  <c r="AO64" i="13"/>
  <c r="AM64" i="13"/>
  <c r="AK64" i="13"/>
  <c r="AI64" i="13"/>
  <c r="AG64" i="13"/>
  <c r="AE64" i="13"/>
  <c r="AC64" i="13"/>
  <c r="AA64" i="13"/>
  <c r="Y64" i="13"/>
  <c r="W64" i="13"/>
  <c r="U64" i="13"/>
  <c r="S64" i="13"/>
  <c r="Q64" i="13"/>
  <c r="O64" i="13"/>
  <c r="M64" i="13"/>
  <c r="K64" i="13"/>
  <c r="I64" i="13"/>
  <c r="G64" i="13"/>
  <c r="E64" i="13"/>
  <c r="HK63" i="13"/>
  <c r="HI63" i="13"/>
  <c r="HG63" i="13"/>
  <c r="HE63" i="13"/>
  <c r="HC63" i="13"/>
  <c r="HA63" i="13"/>
  <c r="GY63" i="13"/>
  <c r="GW63" i="13"/>
  <c r="GU63" i="13"/>
  <c r="GS63" i="13"/>
  <c r="GQ63" i="13"/>
  <c r="GO63" i="13"/>
  <c r="GM63" i="13"/>
  <c r="GK63" i="13"/>
  <c r="GI63" i="13"/>
  <c r="GG63" i="13"/>
  <c r="GE63" i="13"/>
  <c r="GC63" i="13"/>
  <c r="GA63" i="13"/>
  <c r="FY63" i="13"/>
  <c r="FW63" i="13"/>
  <c r="FU63" i="13"/>
  <c r="FS63" i="13"/>
  <c r="FQ63" i="13"/>
  <c r="FO63" i="13"/>
  <c r="FM63" i="13"/>
  <c r="FK63" i="13"/>
  <c r="FI63" i="13"/>
  <c r="FG63" i="13"/>
  <c r="FE63" i="13"/>
  <c r="FC63" i="13"/>
  <c r="FA63" i="13"/>
  <c r="EY63" i="13"/>
  <c r="EW63" i="13"/>
  <c r="EU63" i="13"/>
  <c r="ES63" i="13"/>
  <c r="EQ63" i="13"/>
  <c r="EO63" i="13"/>
  <c r="EM63" i="13"/>
  <c r="EK63" i="13"/>
  <c r="EI63" i="13"/>
  <c r="EG63" i="13"/>
  <c r="EE63" i="13"/>
  <c r="EC63" i="13"/>
  <c r="EA63" i="13"/>
  <c r="DY63" i="13"/>
  <c r="DW63" i="13"/>
  <c r="DU63" i="13"/>
  <c r="DS63" i="13"/>
  <c r="DQ63" i="13"/>
  <c r="DO63" i="13"/>
  <c r="DM63" i="13"/>
  <c r="DK63" i="13"/>
  <c r="DI63" i="13"/>
  <c r="DG63" i="13"/>
  <c r="DE63" i="13"/>
  <c r="DC63" i="13"/>
  <c r="DA63" i="13"/>
  <c r="CY63" i="13"/>
  <c r="CW63" i="13"/>
  <c r="CU63" i="13"/>
  <c r="CS63" i="13"/>
  <c r="CQ63" i="13"/>
  <c r="CO63" i="13"/>
  <c r="CM63" i="13"/>
  <c r="CK63" i="13"/>
  <c r="CI63" i="13"/>
  <c r="CG63" i="13"/>
  <c r="CE63" i="13"/>
  <c r="CC63" i="13"/>
  <c r="CA63" i="13"/>
  <c r="BY63" i="13"/>
  <c r="BW63" i="13"/>
  <c r="BU63" i="13"/>
  <c r="BS63" i="13"/>
  <c r="BQ63" i="13"/>
  <c r="BO63" i="13"/>
  <c r="BM63" i="13"/>
  <c r="BK63" i="13"/>
  <c r="BI63" i="13"/>
  <c r="BG63" i="13"/>
  <c r="BE63" i="13"/>
  <c r="BC63" i="13"/>
  <c r="BA63" i="13"/>
  <c r="AY63" i="13"/>
  <c r="AW63" i="13"/>
  <c r="AU63" i="13"/>
  <c r="AS63" i="13"/>
  <c r="AQ63" i="13"/>
  <c r="AO63" i="13"/>
  <c r="AM63" i="13"/>
  <c r="AK63" i="13"/>
  <c r="AI63" i="13"/>
  <c r="AG63" i="13"/>
  <c r="AE63" i="13"/>
  <c r="AC63" i="13"/>
  <c r="AA63" i="13"/>
  <c r="Y63" i="13"/>
  <c r="W63" i="13"/>
  <c r="U63" i="13"/>
  <c r="S63" i="13"/>
  <c r="Q63" i="13"/>
  <c r="O63" i="13"/>
  <c r="M63" i="13"/>
  <c r="K63" i="13"/>
  <c r="I63" i="13"/>
  <c r="G63" i="13"/>
  <c r="E63" i="13"/>
  <c r="HK62" i="13"/>
  <c r="HI62" i="13"/>
  <c r="HG62" i="13"/>
  <c r="HE62" i="13"/>
  <c r="HC62" i="13"/>
  <c r="HA62" i="13"/>
  <c r="GY62" i="13"/>
  <c r="GW62" i="13"/>
  <c r="GU62" i="13"/>
  <c r="GS62" i="13"/>
  <c r="GQ62" i="13"/>
  <c r="GO62" i="13"/>
  <c r="GM62" i="13"/>
  <c r="GK62" i="13"/>
  <c r="GI62" i="13"/>
  <c r="GG62" i="13"/>
  <c r="GE62" i="13"/>
  <c r="GC62" i="13"/>
  <c r="GA62" i="13"/>
  <c r="FY62" i="13"/>
  <c r="FW62" i="13"/>
  <c r="FU62" i="13"/>
  <c r="FS62" i="13"/>
  <c r="FQ62" i="13"/>
  <c r="FO62" i="13"/>
  <c r="FM62" i="13"/>
  <c r="FK62" i="13"/>
  <c r="FI62" i="13"/>
  <c r="FG62" i="13"/>
  <c r="FE62" i="13"/>
  <c r="FC62" i="13"/>
  <c r="FA62" i="13"/>
  <c r="EY62" i="13"/>
  <c r="EW62" i="13"/>
  <c r="EU62" i="13"/>
  <c r="ES62" i="13"/>
  <c r="EQ62" i="13"/>
  <c r="EO62" i="13"/>
  <c r="EM62" i="13"/>
  <c r="EK62" i="13"/>
  <c r="EI62" i="13"/>
  <c r="EG62" i="13"/>
  <c r="EE62" i="13"/>
  <c r="EC62" i="13"/>
  <c r="EA62" i="13"/>
  <c r="DY62" i="13"/>
  <c r="DW62" i="13"/>
  <c r="DU62" i="13"/>
  <c r="DS62" i="13"/>
  <c r="DQ62" i="13"/>
  <c r="DO62" i="13"/>
  <c r="DM62" i="13"/>
  <c r="DK62" i="13"/>
  <c r="DI62" i="13"/>
  <c r="DG62" i="13"/>
  <c r="DE62" i="13"/>
  <c r="DC62" i="13"/>
  <c r="DA62" i="13"/>
  <c r="CY62" i="13"/>
  <c r="CW62" i="13"/>
  <c r="CU62" i="13"/>
  <c r="CS62" i="13"/>
  <c r="CQ62" i="13"/>
  <c r="CO62" i="13"/>
  <c r="CM62" i="13"/>
  <c r="CK62" i="13"/>
  <c r="CI62" i="13"/>
  <c r="CG62" i="13"/>
  <c r="CE62" i="13"/>
  <c r="CC62" i="13"/>
  <c r="CA62" i="13"/>
  <c r="BY62" i="13"/>
  <c r="BW62" i="13"/>
  <c r="BU62" i="13"/>
  <c r="BS62" i="13"/>
  <c r="BQ62" i="13"/>
  <c r="BO62" i="13"/>
  <c r="BM62" i="13"/>
  <c r="BK62" i="13"/>
  <c r="BI62" i="13"/>
  <c r="BG62" i="13"/>
  <c r="BE62" i="13"/>
  <c r="BC62" i="13"/>
  <c r="BA62" i="13"/>
  <c r="AY62" i="13"/>
  <c r="AW62" i="13"/>
  <c r="AU62" i="13"/>
  <c r="AS62" i="13"/>
  <c r="AQ62" i="13"/>
  <c r="AO62" i="13"/>
  <c r="AM62" i="13"/>
  <c r="AK62" i="13"/>
  <c r="AI62" i="13"/>
  <c r="AG62" i="13"/>
  <c r="AE62" i="13"/>
  <c r="AC62" i="13"/>
  <c r="AA62" i="13"/>
  <c r="Y62" i="13"/>
  <c r="W62" i="13"/>
  <c r="U62" i="13"/>
  <c r="S62" i="13"/>
  <c r="Q62" i="13"/>
  <c r="O62" i="13"/>
  <c r="M62" i="13"/>
  <c r="K62" i="13"/>
  <c r="I62" i="13"/>
  <c r="G62" i="13"/>
  <c r="E62" i="13"/>
  <c r="HK61" i="13"/>
  <c r="HI61" i="13"/>
  <c r="HG61" i="13"/>
  <c r="HE61" i="13"/>
  <c r="HC61" i="13"/>
  <c r="HA61" i="13"/>
  <c r="GY61" i="13"/>
  <c r="GW61" i="13"/>
  <c r="GU61" i="13"/>
  <c r="GS61" i="13"/>
  <c r="GQ61" i="13"/>
  <c r="GO61" i="13"/>
  <c r="GM61" i="13"/>
  <c r="GK61" i="13"/>
  <c r="GI61" i="13"/>
  <c r="GG61" i="13"/>
  <c r="GE61" i="13"/>
  <c r="GC61" i="13"/>
  <c r="GA61" i="13"/>
  <c r="FY61" i="13"/>
  <c r="FW61" i="13"/>
  <c r="FU61" i="13"/>
  <c r="FS61" i="13"/>
  <c r="FQ61" i="13"/>
  <c r="FO61" i="13"/>
  <c r="FM61" i="13"/>
  <c r="FK61" i="13"/>
  <c r="FI61" i="13"/>
  <c r="FG61" i="13"/>
  <c r="FE61" i="13"/>
  <c r="FC61" i="13"/>
  <c r="FA61" i="13"/>
  <c r="EY61" i="13"/>
  <c r="EW61" i="13"/>
  <c r="EU61" i="13"/>
  <c r="ES61" i="13"/>
  <c r="EQ61" i="13"/>
  <c r="EO61" i="13"/>
  <c r="EM61" i="13"/>
  <c r="EK61" i="13"/>
  <c r="EI61" i="13"/>
  <c r="EG61" i="13"/>
  <c r="EE61" i="13"/>
  <c r="EC61" i="13"/>
  <c r="EA61" i="13"/>
  <c r="DY61" i="13"/>
  <c r="DW61" i="13"/>
  <c r="DU61" i="13"/>
  <c r="DS61" i="13"/>
  <c r="DQ61" i="13"/>
  <c r="DO61" i="13"/>
  <c r="DM61" i="13"/>
  <c r="DK61" i="13"/>
  <c r="DI61" i="13"/>
  <c r="DG61" i="13"/>
  <c r="DE61" i="13"/>
  <c r="DC61" i="13"/>
  <c r="DA61" i="13"/>
  <c r="CY61" i="13"/>
  <c r="CW61" i="13"/>
  <c r="CU61" i="13"/>
  <c r="CS61" i="13"/>
  <c r="CQ61" i="13"/>
  <c r="CO61" i="13"/>
  <c r="CM61" i="13"/>
  <c r="CK61" i="13"/>
  <c r="CI61" i="13"/>
  <c r="CG61" i="13"/>
  <c r="CE61" i="13"/>
  <c r="CC61" i="13"/>
  <c r="CA61" i="13"/>
  <c r="BY61" i="13"/>
  <c r="BW61" i="13"/>
  <c r="BU61" i="13"/>
  <c r="BS61" i="13"/>
  <c r="BQ61" i="13"/>
  <c r="BO61" i="13"/>
  <c r="BM61" i="13"/>
  <c r="BK61" i="13"/>
  <c r="BI61" i="13"/>
  <c r="BG61" i="13"/>
  <c r="BE61" i="13"/>
  <c r="BC61" i="13"/>
  <c r="BA61" i="13"/>
  <c r="AY61" i="13"/>
  <c r="AW61" i="13"/>
  <c r="AU61" i="13"/>
  <c r="AS61" i="13"/>
  <c r="AQ61" i="13"/>
  <c r="AO61" i="13"/>
  <c r="AM61" i="13"/>
  <c r="AK61" i="13"/>
  <c r="AI61" i="13"/>
  <c r="AG61" i="13"/>
  <c r="AE61" i="13"/>
  <c r="AC61" i="13"/>
  <c r="AA61" i="13"/>
  <c r="Y61" i="13"/>
  <c r="W61" i="13"/>
  <c r="U61" i="13"/>
  <c r="S61" i="13"/>
  <c r="Q61" i="13"/>
  <c r="O61" i="13"/>
  <c r="M61" i="13"/>
  <c r="K61" i="13"/>
  <c r="I61" i="13"/>
  <c r="G61" i="13"/>
  <c r="E61" i="13"/>
  <c r="HK60" i="13"/>
  <c r="HI60" i="13"/>
  <c r="HG60" i="13"/>
  <c r="HE60" i="13"/>
  <c r="HC60" i="13"/>
  <c r="HA60" i="13"/>
  <c r="GY60" i="13"/>
  <c r="GW60" i="13"/>
  <c r="GU60" i="13"/>
  <c r="GS60" i="13"/>
  <c r="GQ60" i="13"/>
  <c r="GO60" i="13"/>
  <c r="GM60" i="13"/>
  <c r="GK60" i="13"/>
  <c r="GI60" i="13"/>
  <c r="GG60" i="13"/>
  <c r="GE60" i="13"/>
  <c r="GC60" i="13"/>
  <c r="GA60" i="13"/>
  <c r="FY60" i="13"/>
  <c r="FW60" i="13"/>
  <c r="FU60" i="13"/>
  <c r="FS60" i="13"/>
  <c r="FQ60" i="13"/>
  <c r="FO60" i="13"/>
  <c r="FM60" i="13"/>
  <c r="FK60" i="13"/>
  <c r="FI60" i="13"/>
  <c r="FG60" i="13"/>
  <c r="FE60" i="13"/>
  <c r="FC60" i="13"/>
  <c r="FA60" i="13"/>
  <c r="EY60" i="13"/>
  <c r="EW60" i="13"/>
  <c r="EU60" i="13"/>
  <c r="ES60" i="13"/>
  <c r="EQ60" i="13"/>
  <c r="EO60" i="13"/>
  <c r="EM60" i="13"/>
  <c r="EK60" i="13"/>
  <c r="EI60" i="13"/>
  <c r="EG60" i="13"/>
  <c r="EE60" i="13"/>
  <c r="EC60" i="13"/>
  <c r="EA60" i="13"/>
  <c r="DY60" i="13"/>
  <c r="DW60" i="13"/>
  <c r="DU60" i="13"/>
  <c r="DS60" i="13"/>
  <c r="DQ60" i="13"/>
  <c r="DO60" i="13"/>
  <c r="DM60" i="13"/>
  <c r="DK60" i="13"/>
  <c r="DI60" i="13"/>
  <c r="DG60" i="13"/>
  <c r="DE60" i="13"/>
  <c r="DC60" i="13"/>
  <c r="DA60" i="13"/>
  <c r="CY60" i="13"/>
  <c r="CW60" i="13"/>
  <c r="CU60" i="13"/>
  <c r="CS60" i="13"/>
  <c r="CQ60" i="13"/>
  <c r="CO60" i="13"/>
  <c r="CM60" i="13"/>
  <c r="CK60" i="13"/>
  <c r="CI60" i="13"/>
  <c r="CG60" i="13"/>
  <c r="CE60" i="13"/>
  <c r="CC60" i="13"/>
  <c r="CA60" i="13"/>
  <c r="BY60" i="13"/>
  <c r="BW60" i="13"/>
  <c r="BU60" i="13"/>
  <c r="BS60" i="13"/>
  <c r="BQ60" i="13"/>
  <c r="BO60" i="13"/>
  <c r="BM60" i="13"/>
  <c r="BK60" i="13"/>
  <c r="BI60" i="13"/>
  <c r="BG60" i="13"/>
  <c r="BE60" i="13"/>
  <c r="BC60" i="13"/>
  <c r="BA60" i="13"/>
  <c r="AY60" i="13"/>
  <c r="AW60" i="13"/>
  <c r="AU60" i="13"/>
  <c r="AS60" i="13"/>
  <c r="AQ60" i="13"/>
  <c r="AO60" i="13"/>
  <c r="AM60" i="13"/>
  <c r="AK60" i="13"/>
  <c r="AI60" i="13"/>
  <c r="AG60" i="13"/>
  <c r="AE60" i="13"/>
  <c r="AC60" i="13"/>
  <c r="AA60" i="13"/>
  <c r="Y60" i="13"/>
  <c r="W60" i="13"/>
  <c r="U60" i="13"/>
  <c r="S60" i="13"/>
  <c r="Q60" i="13"/>
  <c r="O60" i="13"/>
  <c r="M60" i="13"/>
  <c r="K60" i="13"/>
  <c r="I60" i="13"/>
  <c r="G60" i="13"/>
  <c r="E60" i="13"/>
  <c r="HK59" i="13"/>
  <c r="HI59" i="13"/>
  <c r="HG59" i="13"/>
  <c r="HE59" i="13"/>
  <c r="HC59" i="13"/>
  <c r="HA59" i="13"/>
  <c r="GY59" i="13"/>
  <c r="GW59" i="13"/>
  <c r="GU59" i="13"/>
  <c r="GS59" i="13"/>
  <c r="GQ59" i="13"/>
  <c r="GO59" i="13"/>
  <c r="GM59" i="13"/>
  <c r="GK59" i="13"/>
  <c r="GI59" i="13"/>
  <c r="GG59" i="13"/>
  <c r="GE59" i="13"/>
  <c r="GC59" i="13"/>
  <c r="GA59" i="13"/>
  <c r="FY59" i="13"/>
  <c r="FW59" i="13"/>
  <c r="FU59" i="13"/>
  <c r="FS59" i="13"/>
  <c r="FQ59" i="13"/>
  <c r="FO59" i="13"/>
  <c r="FM59" i="13"/>
  <c r="FK59" i="13"/>
  <c r="FI59" i="13"/>
  <c r="FG59" i="13"/>
  <c r="FE59" i="13"/>
  <c r="FC59" i="13"/>
  <c r="FA59" i="13"/>
  <c r="EY59" i="13"/>
  <c r="EW59" i="13"/>
  <c r="EU59" i="13"/>
  <c r="ES59" i="13"/>
  <c r="EQ59" i="13"/>
  <c r="EO59" i="13"/>
  <c r="EM59" i="13"/>
  <c r="EK59" i="13"/>
  <c r="EI59" i="13"/>
  <c r="EG59" i="13"/>
  <c r="EE59" i="13"/>
  <c r="EC59" i="13"/>
  <c r="EA59" i="13"/>
  <c r="DY59" i="13"/>
  <c r="DW59" i="13"/>
  <c r="DU59" i="13"/>
  <c r="DS59" i="13"/>
  <c r="DQ59" i="13"/>
  <c r="DO59" i="13"/>
  <c r="DM59" i="13"/>
  <c r="DK59" i="13"/>
  <c r="DI59" i="13"/>
  <c r="DG59" i="13"/>
  <c r="DE59" i="13"/>
  <c r="DC59" i="13"/>
  <c r="DA59" i="13"/>
  <c r="CY59" i="13"/>
  <c r="CW59" i="13"/>
  <c r="CU59" i="13"/>
  <c r="CS59" i="13"/>
  <c r="CQ59" i="13"/>
  <c r="CO59" i="13"/>
  <c r="CM59" i="13"/>
  <c r="CK59" i="13"/>
  <c r="CI59" i="13"/>
  <c r="CG59" i="13"/>
  <c r="CE59" i="13"/>
  <c r="CC59" i="13"/>
  <c r="CA59" i="13"/>
  <c r="BY59" i="13"/>
  <c r="BW59" i="13"/>
  <c r="BU59" i="13"/>
  <c r="BS59" i="13"/>
  <c r="BQ59" i="13"/>
  <c r="BO59" i="13"/>
  <c r="BM59" i="13"/>
  <c r="BK59" i="13"/>
  <c r="BI59" i="13"/>
  <c r="BG59" i="13"/>
  <c r="BE59" i="13"/>
  <c r="BC59" i="13"/>
  <c r="BA59" i="13"/>
  <c r="AY59" i="13"/>
  <c r="AW59" i="13"/>
  <c r="AU59" i="13"/>
  <c r="AS59" i="13"/>
  <c r="AQ59" i="13"/>
  <c r="AO59" i="13"/>
  <c r="AM59" i="13"/>
  <c r="AK59" i="13"/>
  <c r="AI59" i="13"/>
  <c r="AG59" i="13"/>
  <c r="AE59" i="13"/>
  <c r="AC59" i="13"/>
  <c r="AA59" i="13"/>
  <c r="Y59" i="13"/>
  <c r="W59" i="13"/>
  <c r="U59" i="13"/>
  <c r="S59" i="13"/>
  <c r="Q59" i="13"/>
  <c r="O59" i="13"/>
  <c r="M59" i="13"/>
  <c r="K59" i="13"/>
  <c r="I59" i="13"/>
  <c r="G59" i="13"/>
  <c r="E59" i="13"/>
  <c r="HK58" i="13"/>
  <c r="HI58" i="13"/>
  <c r="HG58" i="13"/>
  <c r="HE58" i="13"/>
  <c r="HC58" i="13"/>
  <c r="HA58" i="13"/>
  <c r="GY58" i="13"/>
  <c r="GW58" i="13"/>
  <c r="GU58" i="13"/>
  <c r="GS58" i="13"/>
  <c r="GQ58" i="13"/>
  <c r="GO58" i="13"/>
  <c r="GM58" i="13"/>
  <c r="GK58" i="13"/>
  <c r="GI58" i="13"/>
  <c r="GG58" i="13"/>
  <c r="GE58" i="13"/>
  <c r="GC58" i="13"/>
  <c r="GA58" i="13"/>
  <c r="FY58" i="13"/>
  <c r="FW58" i="13"/>
  <c r="FU58" i="13"/>
  <c r="FS58" i="13"/>
  <c r="FQ58" i="13"/>
  <c r="FO58" i="13"/>
  <c r="FM58" i="13"/>
  <c r="FK58" i="13"/>
  <c r="FI58" i="13"/>
  <c r="FG58" i="13"/>
  <c r="FE58" i="13"/>
  <c r="FC58" i="13"/>
  <c r="FA58" i="13"/>
  <c r="EY58" i="13"/>
  <c r="EW58" i="13"/>
  <c r="EU58" i="13"/>
  <c r="ES58" i="13"/>
  <c r="EQ58" i="13"/>
  <c r="EO58" i="13"/>
  <c r="EM58" i="13"/>
  <c r="EK58" i="13"/>
  <c r="EI58" i="13"/>
  <c r="EG58" i="13"/>
  <c r="EE58" i="13"/>
  <c r="EC58" i="13"/>
  <c r="EA58" i="13"/>
  <c r="DY58" i="13"/>
  <c r="DW58" i="13"/>
  <c r="DU58" i="13"/>
  <c r="DS58" i="13"/>
  <c r="DQ58" i="13"/>
  <c r="DO58" i="13"/>
  <c r="DM58" i="13"/>
  <c r="DK58" i="13"/>
  <c r="DI58" i="13"/>
  <c r="DG58" i="13"/>
  <c r="DE58" i="13"/>
  <c r="DC58" i="13"/>
  <c r="DA58" i="13"/>
  <c r="CY58" i="13"/>
  <c r="CW58" i="13"/>
  <c r="CU58" i="13"/>
  <c r="CS58" i="13"/>
  <c r="CQ58" i="13"/>
  <c r="CO58" i="13"/>
  <c r="CM58" i="13"/>
  <c r="CK58" i="13"/>
  <c r="CI58" i="13"/>
  <c r="CG58" i="13"/>
  <c r="CE58" i="13"/>
  <c r="CC58" i="13"/>
  <c r="CA58" i="13"/>
  <c r="BY58" i="13"/>
  <c r="BW58" i="13"/>
  <c r="BU58" i="13"/>
  <c r="BS58" i="13"/>
  <c r="BQ58" i="13"/>
  <c r="BO58" i="13"/>
  <c r="BM58" i="13"/>
  <c r="BK58" i="13"/>
  <c r="BI58" i="13"/>
  <c r="BG58" i="13"/>
  <c r="BE58" i="13"/>
  <c r="BC58" i="13"/>
  <c r="BA58" i="13"/>
  <c r="AY58" i="13"/>
  <c r="AW58" i="13"/>
  <c r="AU58" i="13"/>
  <c r="AS58" i="13"/>
  <c r="AQ58" i="13"/>
  <c r="AO58" i="13"/>
  <c r="AM58" i="13"/>
  <c r="AK58" i="13"/>
  <c r="AI58" i="13"/>
  <c r="AG58" i="13"/>
  <c r="AE58" i="13"/>
  <c r="AC58" i="13"/>
  <c r="AA58" i="13"/>
  <c r="Y58" i="13"/>
  <c r="W58" i="13"/>
  <c r="U58" i="13"/>
  <c r="S58" i="13"/>
  <c r="Q58" i="13"/>
  <c r="O58" i="13"/>
  <c r="M58" i="13"/>
  <c r="K58" i="13"/>
  <c r="I58" i="13"/>
  <c r="G58" i="13"/>
  <c r="E58" i="13"/>
  <c r="HK57" i="13"/>
  <c r="HI57" i="13"/>
  <c r="HG57" i="13"/>
  <c r="HE57" i="13"/>
  <c r="HC57" i="13"/>
  <c r="HA57" i="13"/>
  <c r="GY57" i="13"/>
  <c r="GW57" i="13"/>
  <c r="GU57" i="13"/>
  <c r="GS57" i="13"/>
  <c r="GQ57" i="13"/>
  <c r="GO57" i="13"/>
  <c r="GM57" i="13"/>
  <c r="GK57" i="13"/>
  <c r="GI57" i="13"/>
  <c r="GG57" i="13"/>
  <c r="GE57" i="13"/>
  <c r="GC57" i="13"/>
  <c r="GA57" i="13"/>
  <c r="FY57" i="13"/>
  <c r="FW57" i="13"/>
  <c r="FU57" i="13"/>
  <c r="FS57" i="13"/>
  <c r="FQ57" i="13"/>
  <c r="FO57" i="13"/>
  <c r="FM57" i="13"/>
  <c r="FK57" i="13"/>
  <c r="FI57" i="13"/>
  <c r="FG57" i="13"/>
  <c r="FE57" i="13"/>
  <c r="FC57" i="13"/>
  <c r="FA57" i="13"/>
  <c r="EY57" i="13"/>
  <c r="EW57" i="13"/>
  <c r="EU57" i="13"/>
  <c r="ES57" i="13"/>
  <c r="EQ57" i="13"/>
  <c r="EO57" i="13"/>
  <c r="EM57" i="13"/>
  <c r="EK57" i="13"/>
  <c r="EI57" i="13"/>
  <c r="EG57" i="13"/>
  <c r="EE57" i="13"/>
  <c r="EC57" i="13"/>
  <c r="EA57" i="13"/>
  <c r="DY57" i="13"/>
  <c r="DW57" i="13"/>
  <c r="DU57" i="13"/>
  <c r="DS57" i="13"/>
  <c r="DQ57" i="13"/>
  <c r="DO57" i="13"/>
  <c r="DM57" i="13"/>
  <c r="DK57" i="13"/>
  <c r="DI57" i="13"/>
  <c r="DG57" i="13"/>
  <c r="DE57" i="13"/>
  <c r="DC57" i="13"/>
  <c r="DA57" i="13"/>
  <c r="CY57" i="13"/>
  <c r="CW57" i="13"/>
  <c r="CU57" i="13"/>
  <c r="CS57" i="13"/>
  <c r="CQ57" i="13"/>
  <c r="CO57" i="13"/>
  <c r="CM57" i="13"/>
  <c r="CK57" i="13"/>
  <c r="CI57" i="13"/>
  <c r="CG57" i="13"/>
  <c r="CE57" i="13"/>
  <c r="CC57" i="13"/>
  <c r="CA57" i="13"/>
  <c r="BY57" i="13"/>
  <c r="BW57" i="13"/>
  <c r="BU57" i="13"/>
  <c r="BS57" i="13"/>
  <c r="BQ57" i="13"/>
  <c r="BO57" i="13"/>
  <c r="BM57" i="13"/>
  <c r="BK57" i="13"/>
  <c r="BI57" i="13"/>
  <c r="BG57" i="13"/>
  <c r="BE57" i="13"/>
  <c r="BC57" i="13"/>
  <c r="BA57" i="13"/>
  <c r="AY57" i="13"/>
  <c r="AW57" i="13"/>
  <c r="AU57" i="13"/>
  <c r="AS57" i="13"/>
  <c r="AQ57" i="13"/>
  <c r="AO57" i="13"/>
  <c r="AM57" i="13"/>
  <c r="AK57" i="13"/>
  <c r="AI57" i="13"/>
  <c r="AG57" i="13"/>
  <c r="AE57" i="13"/>
  <c r="AC57" i="13"/>
  <c r="AA57" i="13"/>
  <c r="Y57" i="13"/>
  <c r="W57" i="13"/>
  <c r="U57" i="13"/>
  <c r="S57" i="13"/>
  <c r="Q57" i="13"/>
  <c r="O57" i="13"/>
  <c r="M57" i="13"/>
  <c r="K57" i="13"/>
  <c r="I57" i="13"/>
  <c r="G57" i="13"/>
  <c r="E57" i="13"/>
  <c r="HK56" i="13"/>
  <c r="HI56" i="13"/>
  <c r="HG56" i="13"/>
  <c r="HE56" i="13"/>
  <c r="HC56" i="13"/>
  <c r="HA56" i="13"/>
  <c r="GY56" i="13"/>
  <c r="GW56" i="13"/>
  <c r="GU56" i="13"/>
  <c r="GS56" i="13"/>
  <c r="GQ56" i="13"/>
  <c r="GO56" i="13"/>
  <c r="GM56" i="13"/>
  <c r="GK56" i="13"/>
  <c r="GI56" i="13"/>
  <c r="GG56" i="13"/>
  <c r="GE56" i="13"/>
  <c r="GC56" i="13"/>
  <c r="GA56" i="13"/>
  <c r="FY56" i="13"/>
  <c r="FW56" i="13"/>
  <c r="FU56" i="13"/>
  <c r="FS56" i="13"/>
  <c r="FQ56" i="13"/>
  <c r="FO56" i="13"/>
  <c r="FM56" i="13"/>
  <c r="FK56" i="13"/>
  <c r="FI56" i="13"/>
  <c r="FG56" i="13"/>
  <c r="FE56" i="13"/>
  <c r="FC56" i="13"/>
  <c r="FA56" i="13"/>
  <c r="EY56" i="13"/>
  <c r="EW56" i="13"/>
  <c r="EU56" i="13"/>
  <c r="ES56" i="13"/>
  <c r="EQ56" i="13"/>
  <c r="EO56" i="13"/>
  <c r="EM56" i="13"/>
  <c r="EK56" i="13"/>
  <c r="EI56" i="13"/>
  <c r="EG56" i="13"/>
  <c r="EE56" i="13"/>
  <c r="EC56" i="13"/>
  <c r="EA56" i="13"/>
  <c r="DY56" i="13"/>
  <c r="DW56" i="13"/>
  <c r="DU56" i="13"/>
  <c r="DS56" i="13"/>
  <c r="DQ56" i="13"/>
  <c r="DO56" i="13"/>
  <c r="DM56" i="13"/>
  <c r="DK56" i="13"/>
  <c r="DI56" i="13"/>
  <c r="DG56" i="13"/>
  <c r="DE56" i="13"/>
  <c r="DC56" i="13"/>
  <c r="DA56" i="13"/>
  <c r="CY56" i="13"/>
  <c r="CW56" i="13"/>
  <c r="CU56" i="13"/>
  <c r="CS56" i="13"/>
  <c r="CQ56" i="13"/>
  <c r="CO56" i="13"/>
  <c r="CM56" i="13"/>
  <c r="CK56" i="13"/>
  <c r="CI56" i="13"/>
  <c r="CG56" i="13"/>
  <c r="CE56" i="13"/>
  <c r="CC56" i="13"/>
  <c r="CA56" i="13"/>
  <c r="BY56" i="13"/>
  <c r="BW56" i="13"/>
  <c r="BU56" i="13"/>
  <c r="BS56" i="13"/>
  <c r="BQ56" i="13"/>
  <c r="BO56" i="13"/>
  <c r="BM56" i="13"/>
  <c r="BK56" i="13"/>
  <c r="BI56" i="13"/>
  <c r="BG56" i="13"/>
  <c r="BE56" i="13"/>
  <c r="BC56" i="13"/>
  <c r="BA56" i="13"/>
  <c r="AY56" i="13"/>
  <c r="AW56" i="13"/>
  <c r="AU56" i="13"/>
  <c r="AS56" i="13"/>
  <c r="AQ56" i="13"/>
  <c r="AO56" i="13"/>
  <c r="AM56" i="13"/>
  <c r="AK56" i="13"/>
  <c r="AI56" i="13"/>
  <c r="AG56" i="13"/>
  <c r="AE56" i="13"/>
  <c r="AC56" i="13"/>
  <c r="AA56" i="13"/>
  <c r="Y56" i="13"/>
  <c r="W56" i="13"/>
  <c r="U56" i="13"/>
  <c r="S56" i="13"/>
  <c r="Q56" i="13"/>
  <c r="O56" i="13"/>
  <c r="M56" i="13"/>
  <c r="K56" i="13"/>
  <c r="I56" i="13"/>
  <c r="G56" i="13"/>
  <c r="E56" i="13"/>
  <c r="HK55" i="13"/>
  <c r="HI55" i="13"/>
  <c r="HG55" i="13"/>
  <c r="HE55" i="13"/>
  <c r="HC55" i="13"/>
  <c r="HA55" i="13"/>
  <c r="GY55" i="13"/>
  <c r="GW55" i="13"/>
  <c r="GU55" i="13"/>
  <c r="GS55" i="13"/>
  <c r="GQ55" i="13"/>
  <c r="GO55" i="13"/>
  <c r="GM55" i="13"/>
  <c r="GK55" i="13"/>
  <c r="GI55" i="13"/>
  <c r="GG55" i="13"/>
  <c r="GE55" i="13"/>
  <c r="GC55" i="13"/>
  <c r="GA55" i="13"/>
  <c r="FY55" i="13"/>
  <c r="FW55" i="13"/>
  <c r="FU55" i="13"/>
  <c r="FS55" i="13"/>
  <c r="FQ55" i="13"/>
  <c r="FO55" i="13"/>
  <c r="FM55" i="13"/>
  <c r="FK55" i="13"/>
  <c r="FI55" i="13"/>
  <c r="FG55" i="13"/>
  <c r="FE55" i="13"/>
  <c r="FC55" i="13"/>
  <c r="FA55" i="13"/>
  <c r="EY55" i="13"/>
  <c r="EW55" i="13"/>
  <c r="EU55" i="13"/>
  <c r="ES55" i="13"/>
  <c r="EQ55" i="13"/>
  <c r="EO55" i="13"/>
  <c r="EM55" i="13"/>
  <c r="EK55" i="13"/>
  <c r="EI55" i="13"/>
  <c r="EG55" i="13"/>
  <c r="EE55" i="13"/>
  <c r="EC55" i="13"/>
  <c r="EA55" i="13"/>
  <c r="DY55" i="13"/>
  <c r="DW55" i="13"/>
  <c r="DU55" i="13"/>
  <c r="DS55" i="13"/>
  <c r="DQ55" i="13"/>
  <c r="DO55" i="13"/>
  <c r="DM55" i="13"/>
  <c r="DK55" i="13"/>
  <c r="DI55" i="13"/>
  <c r="DG55" i="13"/>
  <c r="DE55" i="13"/>
  <c r="DC55" i="13"/>
  <c r="DA55" i="13"/>
  <c r="CY55" i="13"/>
  <c r="CW55" i="13"/>
  <c r="CU55" i="13"/>
  <c r="CS55" i="13"/>
  <c r="CQ55" i="13"/>
  <c r="CO55" i="13"/>
  <c r="CM55" i="13"/>
  <c r="CK55" i="13"/>
  <c r="CI55" i="13"/>
  <c r="CG55" i="13"/>
  <c r="CE55" i="13"/>
  <c r="CC55" i="13"/>
  <c r="CA55" i="13"/>
  <c r="BY55" i="13"/>
  <c r="BW55" i="13"/>
  <c r="BU55" i="13"/>
  <c r="BS55" i="13"/>
  <c r="BQ55" i="13"/>
  <c r="BO55" i="13"/>
  <c r="BM55" i="13"/>
  <c r="BK55" i="13"/>
  <c r="BI55" i="13"/>
  <c r="BG55" i="13"/>
  <c r="BE55" i="13"/>
  <c r="BC55" i="13"/>
  <c r="BA55" i="13"/>
  <c r="AY55" i="13"/>
  <c r="AW55" i="13"/>
  <c r="AU55" i="13"/>
  <c r="AS55" i="13"/>
  <c r="AQ55" i="13"/>
  <c r="AO55" i="13"/>
  <c r="AM55" i="13"/>
  <c r="AK55" i="13"/>
  <c r="AI55" i="13"/>
  <c r="AG55" i="13"/>
  <c r="AE55" i="13"/>
  <c r="AC55" i="13"/>
  <c r="AA55" i="13"/>
  <c r="Y55" i="13"/>
  <c r="W55" i="13"/>
  <c r="U55" i="13"/>
  <c r="S55" i="13"/>
  <c r="Q55" i="13"/>
  <c r="O55" i="13"/>
  <c r="M55" i="13"/>
  <c r="K55" i="13"/>
  <c r="I55" i="13"/>
  <c r="G55" i="13"/>
  <c r="E55" i="13"/>
  <c r="HK54" i="13"/>
  <c r="HI54" i="13"/>
  <c r="HG54" i="13"/>
  <c r="HE54" i="13"/>
  <c r="HC54" i="13"/>
  <c r="HA54" i="13"/>
  <c r="GY54" i="13"/>
  <c r="GW54" i="13"/>
  <c r="GU54" i="13"/>
  <c r="GS54" i="13"/>
  <c r="GQ54" i="13"/>
  <c r="GO54" i="13"/>
  <c r="GM54" i="13"/>
  <c r="GK54" i="13"/>
  <c r="GI54" i="13"/>
  <c r="GG54" i="13"/>
  <c r="GE54" i="13"/>
  <c r="GC54" i="13"/>
  <c r="GA54" i="13"/>
  <c r="FY54" i="13"/>
  <c r="FW54" i="13"/>
  <c r="FU54" i="13"/>
  <c r="FS54" i="13"/>
  <c r="FQ54" i="13"/>
  <c r="FO54" i="13"/>
  <c r="FM54" i="13"/>
  <c r="FK54" i="13"/>
  <c r="FI54" i="13"/>
  <c r="FG54" i="13"/>
  <c r="FE54" i="13"/>
  <c r="FC54" i="13"/>
  <c r="FA54" i="13"/>
  <c r="EY54" i="13"/>
  <c r="EW54" i="13"/>
  <c r="EU54" i="13"/>
  <c r="ES54" i="13"/>
  <c r="EQ54" i="13"/>
  <c r="EO54" i="13"/>
  <c r="EM54" i="13"/>
  <c r="EK54" i="13"/>
  <c r="EI54" i="13"/>
  <c r="EG54" i="13"/>
  <c r="EE54" i="13"/>
  <c r="EC54" i="13"/>
  <c r="EA54" i="13"/>
  <c r="DY54" i="13"/>
  <c r="DW54" i="13"/>
  <c r="DU54" i="13"/>
  <c r="DS54" i="13"/>
  <c r="DQ54" i="13"/>
  <c r="DO54" i="13"/>
  <c r="DM54" i="13"/>
  <c r="DK54" i="13"/>
  <c r="DI54" i="13"/>
  <c r="DG54" i="13"/>
  <c r="DE54" i="13"/>
  <c r="DC54" i="13"/>
  <c r="DA54" i="13"/>
  <c r="CY54" i="13"/>
  <c r="CW54" i="13"/>
  <c r="CU54" i="13"/>
  <c r="CS54" i="13"/>
  <c r="CQ54" i="13"/>
  <c r="CO54" i="13"/>
  <c r="CM54" i="13"/>
  <c r="CK54" i="13"/>
  <c r="CI54" i="13"/>
  <c r="CG54" i="13"/>
  <c r="CE54" i="13"/>
  <c r="CC54" i="13"/>
  <c r="CA54" i="13"/>
  <c r="BY54" i="13"/>
  <c r="BW54" i="13"/>
  <c r="BU54" i="13"/>
  <c r="BS54" i="13"/>
  <c r="BQ54" i="13"/>
  <c r="BO54" i="13"/>
  <c r="BM54" i="13"/>
  <c r="BK54" i="13"/>
  <c r="BI54" i="13"/>
  <c r="BG54" i="13"/>
  <c r="BE54" i="13"/>
  <c r="BC54" i="13"/>
  <c r="BA54" i="13"/>
  <c r="AY54" i="13"/>
  <c r="AW54" i="13"/>
  <c r="AU54" i="13"/>
  <c r="AS54" i="13"/>
  <c r="AQ54" i="13"/>
  <c r="AO54" i="13"/>
  <c r="AM54" i="13"/>
  <c r="AK54" i="13"/>
  <c r="AI54" i="13"/>
  <c r="AG54" i="13"/>
  <c r="AE54" i="13"/>
  <c r="AC54" i="13"/>
  <c r="AA54" i="13"/>
  <c r="Y54" i="13"/>
  <c r="W54" i="13"/>
  <c r="U54" i="13"/>
  <c r="S54" i="13"/>
  <c r="Q54" i="13"/>
  <c r="O54" i="13"/>
  <c r="M54" i="13"/>
  <c r="K54" i="13"/>
  <c r="I54" i="13"/>
  <c r="G54" i="13"/>
  <c r="E54" i="13"/>
  <c r="HK53" i="13"/>
  <c r="HI53" i="13"/>
  <c r="HG53" i="13"/>
  <c r="HE53" i="13"/>
  <c r="HC53" i="13"/>
  <c r="HA53" i="13"/>
  <c r="GY53" i="13"/>
  <c r="GW53" i="13"/>
  <c r="GU53" i="13"/>
  <c r="GS53" i="13"/>
  <c r="GQ53" i="13"/>
  <c r="GO53" i="13"/>
  <c r="GM53" i="13"/>
  <c r="GK53" i="13"/>
  <c r="GI53" i="13"/>
  <c r="GG53" i="13"/>
  <c r="GE53" i="13"/>
  <c r="GC53" i="13"/>
  <c r="GA53" i="13"/>
  <c r="FY53" i="13"/>
  <c r="FW53" i="13"/>
  <c r="FU53" i="13"/>
  <c r="FS53" i="13"/>
  <c r="FQ53" i="13"/>
  <c r="FO53" i="13"/>
  <c r="FM53" i="13"/>
  <c r="FK53" i="13"/>
  <c r="FI53" i="13"/>
  <c r="FG53" i="13"/>
  <c r="FE53" i="13"/>
  <c r="FC53" i="13"/>
  <c r="FA53" i="13"/>
  <c r="EY53" i="13"/>
  <c r="EW53" i="13"/>
  <c r="EU53" i="13"/>
  <c r="ES53" i="13"/>
  <c r="EQ53" i="13"/>
  <c r="EO53" i="13"/>
  <c r="EM53" i="13"/>
  <c r="EK53" i="13"/>
  <c r="EI53" i="13"/>
  <c r="EG53" i="13"/>
  <c r="EE53" i="13"/>
  <c r="EC53" i="13"/>
  <c r="EA53" i="13"/>
  <c r="DY53" i="13"/>
  <c r="DW53" i="13"/>
  <c r="DU53" i="13"/>
  <c r="DS53" i="13"/>
  <c r="DQ53" i="13"/>
  <c r="DO53" i="13"/>
  <c r="DM53" i="13"/>
  <c r="DK53" i="13"/>
  <c r="DI53" i="13"/>
  <c r="DG53" i="13"/>
  <c r="DE53" i="13"/>
  <c r="DC53" i="13"/>
  <c r="DA53" i="13"/>
  <c r="CY53" i="13"/>
  <c r="CW53" i="13"/>
  <c r="CU53" i="13"/>
  <c r="CS53" i="13"/>
  <c r="CQ53" i="13"/>
  <c r="CO53" i="13"/>
  <c r="CM53" i="13"/>
  <c r="CK53" i="13"/>
  <c r="CI53" i="13"/>
  <c r="CG53" i="13"/>
  <c r="CE53" i="13"/>
  <c r="CC53" i="13"/>
  <c r="CA53" i="13"/>
  <c r="BY53" i="13"/>
  <c r="BW53" i="13"/>
  <c r="BU53" i="13"/>
  <c r="BS53" i="13"/>
  <c r="BQ53" i="13"/>
  <c r="BO53" i="13"/>
  <c r="BM53" i="13"/>
  <c r="BK53" i="13"/>
  <c r="BI53" i="13"/>
  <c r="BG53" i="13"/>
  <c r="BE53" i="13"/>
  <c r="BC53" i="13"/>
  <c r="BA53" i="13"/>
  <c r="AY53" i="13"/>
  <c r="AW53" i="13"/>
  <c r="AU53" i="13"/>
  <c r="AS53" i="13"/>
  <c r="AQ53" i="13"/>
  <c r="AO53" i="13"/>
  <c r="AM53" i="13"/>
  <c r="AK53" i="13"/>
  <c r="AI53" i="13"/>
  <c r="AG53" i="13"/>
  <c r="AE53" i="13"/>
  <c r="AC53" i="13"/>
  <c r="AA53" i="13"/>
  <c r="Y53" i="13"/>
  <c r="W53" i="13"/>
  <c r="U53" i="13"/>
  <c r="S53" i="13"/>
  <c r="Q53" i="13"/>
  <c r="O53" i="13"/>
  <c r="M53" i="13"/>
  <c r="K53" i="13"/>
  <c r="I53" i="13"/>
  <c r="G53" i="13"/>
  <c r="E53" i="13"/>
  <c r="HK52" i="13"/>
  <c r="HI52" i="13"/>
  <c r="HG52" i="13"/>
  <c r="HE52" i="13"/>
  <c r="HC52" i="13"/>
  <c r="HA52" i="13"/>
  <c r="GY52" i="13"/>
  <c r="GW52" i="13"/>
  <c r="GU52" i="13"/>
  <c r="GS52" i="13"/>
  <c r="GQ52" i="13"/>
  <c r="GO52" i="13"/>
  <c r="GM52" i="13"/>
  <c r="GK52" i="13"/>
  <c r="GI52" i="13"/>
  <c r="GG52" i="13"/>
  <c r="GE52" i="13"/>
  <c r="GC52" i="13"/>
  <c r="GA52" i="13"/>
  <c r="FY52" i="13"/>
  <c r="FW52" i="13"/>
  <c r="FU52" i="13"/>
  <c r="FS52" i="13"/>
  <c r="FQ52" i="13"/>
  <c r="FO52" i="13"/>
  <c r="FM52" i="13"/>
  <c r="FK52" i="13"/>
  <c r="FI52" i="13"/>
  <c r="FG52" i="13"/>
  <c r="FE52" i="13"/>
  <c r="FC52" i="13"/>
  <c r="FA52" i="13"/>
  <c r="EY52" i="13"/>
  <c r="EW52" i="13"/>
  <c r="EU52" i="13"/>
  <c r="ES52" i="13"/>
  <c r="EQ52" i="13"/>
  <c r="EO52" i="13"/>
  <c r="EM52" i="13"/>
  <c r="EK52" i="13"/>
  <c r="EI52" i="13"/>
  <c r="EG52" i="13"/>
  <c r="EE52" i="13"/>
  <c r="EC52" i="13"/>
  <c r="EA52" i="13"/>
  <c r="DY52" i="13"/>
  <c r="DW52" i="13"/>
  <c r="DU52" i="13"/>
  <c r="DS52" i="13"/>
  <c r="DQ52" i="13"/>
  <c r="DO52" i="13"/>
  <c r="DM52" i="13"/>
  <c r="DK52" i="13"/>
  <c r="DI52" i="13"/>
  <c r="DG52" i="13"/>
  <c r="DE52" i="13"/>
  <c r="DC52" i="13"/>
  <c r="DA52" i="13"/>
  <c r="CY52" i="13"/>
  <c r="CW52" i="13"/>
  <c r="CU52" i="13"/>
  <c r="CS52" i="13"/>
  <c r="CQ52" i="13"/>
  <c r="CO52" i="13"/>
  <c r="CM52" i="13"/>
  <c r="CK52" i="13"/>
  <c r="CI52" i="13"/>
  <c r="CG52" i="13"/>
  <c r="CE52" i="13"/>
  <c r="CC52" i="13"/>
  <c r="CA52" i="13"/>
  <c r="BY52" i="13"/>
  <c r="BW52" i="13"/>
  <c r="BU52" i="13"/>
  <c r="BS52" i="13"/>
  <c r="BQ52" i="13"/>
  <c r="BO52" i="13"/>
  <c r="BM52" i="13"/>
  <c r="BK52" i="13"/>
  <c r="BI52" i="13"/>
  <c r="BG52" i="13"/>
  <c r="BE52" i="13"/>
  <c r="BC52" i="13"/>
  <c r="BA52" i="13"/>
  <c r="AY52" i="13"/>
  <c r="AW52" i="13"/>
  <c r="AU52" i="13"/>
  <c r="AS52" i="13"/>
  <c r="AQ52" i="13"/>
  <c r="AO52" i="13"/>
  <c r="AM52" i="13"/>
  <c r="AK52" i="13"/>
  <c r="AI52" i="13"/>
  <c r="AG52" i="13"/>
  <c r="AE52" i="13"/>
  <c r="AC52" i="13"/>
  <c r="AA52" i="13"/>
  <c r="Y52" i="13"/>
  <c r="W52" i="13"/>
  <c r="U52" i="13"/>
  <c r="S52" i="13"/>
  <c r="Q52" i="13"/>
  <c r="O52" i="13"/>
  <c r="M52" i="13"/>
  <c r="K52" i="13"/>
  <c r="I52" i="13"/>
  <c r="G52" i="13"/>
  <c r="E52" i="13"/>
  <c r="HK51" i="13"/>
  <c r="HI51" i="13"/>
  <c r="HG51" i="13"/>
  <c r="HE51" i="13"/>
  <c r="HC51" i="13"/>
  <c r="HA51" i="13"/>
  <c r="GY51" i="13"/>
  <c r="GW51" i="13"/>
  <c r="GU51" i="13"/>
  <c r="GS51" i="13"/>
  <c r="GQ51" i="13"/>
  <c r="GO51" i="13"/>
  <c r="GM51" i="13"/>
  <c r="GK51" i="13"/>
  <c r="GI51" i="13"/>
  <c r="GG51" i="13"/>
  <c r="GE51" i="13"/>
  <c r="GC51" i="13"/>
  <c r="GA51" i="13"/>
  <c r="FY51" i="13"/>
  <c r="FW51" i="13"/>
  <c r="FU51" i="13"/>
  <c r="FS51" i="13"/>
  <c r="FQ51" i="13"/>
  <c r="FO51" i="13"/>
  <c r="FM51" i="13"/>
  <c r="FK51" i="13"/>
  <c r="FI51" i="13"/>
  <c r="FG51" i="13"/>
  <c r="FE51" i="13"/>
  <c r="FC51" i="13"/>
  <c r="FA51" i="13"/>
  <c r="EY51" i="13"/>
  <c r="EW51" i="13"/>
  <c r="EU51" i="13"/>
  <c r="ES51" i="13"/>
  <c r="EQ51" i="13"/>
  <c r="EO51" i="13"/>
  <c r="EM51" i="13"/>
  <c r="EK51" i="13"/>
  <c r="EI51" i="13"/>
  <c r="EG51" i="13"/>
  <c r="EE51" i="13"/>
  <c r="EC51" i="13"/>
  <c r="EA51" i="13"/>
  <c r="DY51" i="13"/>
  <c r="DW51" i="13"/>
  <c r="DU51" i="13"/>
  <c r="DS51" i="13"/>
  <c r="DQ51" i="13"/>
  <c r="DO51" i="13"/>
  <c r="DM51" i="13"/>
  <c r="DK51" i="13"/>
  <c r="DI51" i="13"/>
  <c r="DG51" i="13"/>
  <c r="DE51" i="13"/>
  <c r="DC51" i="13"/>
  <c r="DA51" i="13"/>
  <c r="CY51" i="13"/>
  <c r="CW51" i="13"/>
  <c r="CU51" i="13"/>
  <c r="CS51" i="13"/>
  <c r="CQ51" i="13"/>
  <c r="CO51" i="13"/>
  <c r="CM51" i="13"/>
  <c r="CK51" i="13"/>
  <c r="CI51" i="13"/>
  <c r="CG51" i="13"/>
  <c r="CE51" i="13"/>
  <c r="CC51" i="13"/>
  <c r="CA51" i="13"/>
  <c r="BY51" i="13"/>
  <c r="BW51" i="13"/>
  <c r="BU51" i="13"/>
  <c r="BS51" i="13"/>
  <c r="BQ51" i="13"/>
  <c r="BO51" i="13"/>
  <c r="BM51" i="13"/>
  <c r="BK51" i="13"/>
  <c r="BI51" i="13"/>
  <c r="BG51" i="13"/>
  <c r="BE51" i="13"/>
  <c r="BC51" i="13"/>
  <c r="BA51" i="13"/>
  <c r="AY51" i="13"/>
  <c r="AW51" i="13"/>
  <c r="AU51" i="13"/>
  <c r="AS51" i="13"/>
  <c r="AQ51" i="13"/>
  <c r="AO51" i="13"/>
  <c r="AM51" i="13"/>
  <c r="AK51" i="13"/>
  <c r="AI51" i="13"/>
  <c r="AG51" i="13"/>
  <c r="AE51" i="13"/>
  <c r="AC51" i="13"/>
  <c r="AA51" i="13"/>
  <c r="Y51" i="13"/>
  <c r="W51" i="13"/>
  <c r="U51" i="13"/>
  <c r="S51" i="13"/>
  <c r="Q51" i="13"/>
  <c r="O51" i="13"/>
  <c r="M51" i="13"/>
  <c r="K51" i="13"/>
  <c r="I51" i="13"/>
  <c r="G51" i="13"/>
  <c r="E51" i="13"/>
  <c r="HK50" i="13"/>
  <c r="HI50" i="13"/>
  <c r="HG50" i="13"/>
  <c r="HE50" i="13"/>
  <c r="HC50" i="13"/>
  <c r="HA50" i="13"/>
  <c r="GY50" i="13"/>
  <c r="GW50" i="13"/>
  <c r="GU50" i="13"/>
  <c r="GS50" i="13"/>
  <c r="GQ50" i="13"/>
  <c r="GO50" i="13"/>
  <c r="GM50" i="13"/>
  <c r="GK50" i="13"/>
  <c r="GI50" i="13"/>
  <c r="GG50" i="13"/>
  <c r="GE50" i="13"/>
  <c r="GC50" i="13"/>
  <c r="GA50" i="13"/>
  <c r="FY50" i="13"/>
  <c r="FW50" i="13"/>
  <c r="FU50" i="13"/>
  <c r="FS50" i="13"/>
  <c r="FQ50" i="13"/>
  <c r="FO50" i="13"/>
  <c r="FM50" i="13"/>
  <c r="FK50" i="13"/>
  <c r="FI50" i="13"/>
  <c r="FG50" i="13"/>
  <c r="FE50" i="13"/>
  <c r="FC50" i="13"/>
  <c r="FA50" i="13"/>
  <c r="EY50" i="13"/>
  <c r="EW50" i="13"/>
  <c r="EU50" i="13"/>
  <c r="ES50" i="13"/>
  <c r="EQ50" i="13"/>
  <c r="EO50" i="13"/>
  <c r="EM50" i="13"/>
  <c r="EK50" i="13"/>
  <c r="EI50" i="13"/>
  <c r="EG50" i="13"/>
  <c r="EE50" i="13"/>
  <c r="EC50" i="13"/>
  <c r="EA50" i="13"/>
  <c r="DY50" i="13"/>
  <c r="DW50" i="13"/>
  <c r="DU50" i="13"/>
  <c r="DS50" i="13"/>
  <c r="DQ50" i="13"/>
  <c r="DO50" i="13"/>
  <c r="DM50" i="13"/>
  <c r="DK50" i="13"/>
  <c r="DI50" i="13"/>
  <c r="DG50" i="13"/>
  <c r="DE50" i="13"/>
  <c r="DC50" i="13"/>
  <c r="DA50" i="13"/>
  <c r="CY50" i="13"/>
  <c r="CW50" i="13"/>
  <c r="CU50" i="13"/>
  <c r="CS50" i="13"/>
  <c r="CQ50" i="13"/>
  <c r="CO50" i="13"/>
  <c r="CM50" i="13"/>
  <c r="CK50" i="13"/>
  <c r="CI50" i="13"/>
  <c r="CG50" i="13"/>
  <c r="CE50" i="13"/>
  <c r="CC50" i="13"/>
  <c r="CA50" i="13"/>
  <c r="BY50" i="13"/>
  <c r="BW50" i="13"/>
  <c r="BU50" i="13"/>
  <c r="BS50" i="13"/>
  <c r="BQ50" i="13"/>
  <c r="BO50" i="13"/>
  <c r="BM50" i="13"/>
  <c r="BK50" i="13"/>
  <c r="BI50" i="13"/>
  <c r="BG50" i="13"/>
  <c r="BE50" i="13"/>
  <c r="BC50" i="13"/>
  <c r="BA50" i="13"/>
  <c r="AY50" i="13"/>
  <c r="AW50" i="13"/>
  <c r="AU50" i="13"/>
  <c r="AS50" i="13"/>
  <c r="AQ50" i="13"/>
  <c r="AO50" i="13"/>
  <c r="AM50" i="13"/>
  <c r="AK50" i="13"/>
  <c r="AI50" i="13"/>
  <c r="AG50" i="13"/>
  <c r="AE50" i="13"/>
  <c r="AC50" i="13"/>
  <c r="AA50" i="13"/>
  <c r="Y50" i="13"/>
  <c r="W50" i="13"/>
  <c r="U50" i="13"/>
  <c r="S50" i="13"/>
  <c r="Q50" i="13"/>
  <c r="O50" i="13"/>
  <c r="M50" i="13"/>
  <c r="K50" i="13"/>
  <c r="I50" i="13"/>
  <c r="G50" i="13"/>
  <c r="E50" i="13"/>
  <c r="HK49" i="13"/>
  <c r="HI49" i="13"/>
  <c r="HG49" i="13"/>
  <c r="HE49" i="13"/>
  <c r="HC49" i="13"/>
  <c r="HA49" i="13"/>
  <c r="GY49" i="13"/>
  <c r="GW49" i="13"/>
  <c r="GU49" i="13"/>
  <c r="GS49" i="13"/>
  <c r="GQ49" i="13"/>
  <c r="GO49" i="13"/>
  <c r="GM49" i="13"/>
  <c r="GK49" i="13"/>
  <c r="GI49" i="13"/>
  <c r="GG49" i="13"/>
  <c r="GE49" i="13"/>
  <c r="GC49" i="13"/>
  <c r="GA49" i="13"/>
  <c r="FY49" i="13"/>
  <c r="FW49" i="13"/>
  <c r="FU49" i="13"/>
  <c r="FS49" i="13"/>
  <c r="FQ49" i="13"/>
  <c r="FO49" i="13"/>
  <c r="FM49" i="13"/>
  <c r="FK49" i="13"/>
  <c r="FI49" i="13"/>
  <c r="FG49" i="13"/>
  <c r="FE49" i="13"/>
  <c r="FC49" i="13"/>
  <c r="FA49" i="13"/>
  <c r="EY49" i="13"/>
  <c r="EW49" i="13"/>
  <c r="EU49" i="13"/>
  <c r="ES49" i="13"/>
  <c r="EQ49" i="13"/>
  <c r="EO49" i="13"/>
  <c r="EM49" i="13"/>
  <c r="EK49" i="13"/>
  <c r="EI49" i="13"/>
  <c r="EG49" i="13"/>
  <c r="EE49" i="13"/>
  <c r="EC49" i="13"/>
  <c r="EA49" i="13"/>
  <c r="DY49" i="13"/>
  <c r="DW49" i="13"/>
  <c r="DU49" i="13"/>
  <c r="DS49" i="13"/>
  <c r="DQ49" i="13"/>
  <c r="DO49" i="13"/>
  <c r="DM49" i="13"/>
  <c r="DK49" i="13"/>
  <c r="DI49" i="13"/>
  <c r="DG49" i="13"/>
  <c r="DE49" i="13"/>
  <c r="DC49" i="13"/>
  <c r="DA49" i="13"/>
  <c r="CY49" i="13"/>
  <c r="CW49" i="13"/>
  <c r="CU49" i="13"/>
  <c r="CS49" i="13"/>
  <c r="CQ49" i="13"/>
  <c r="CO49" i="13"/>
  <c r="CM49" i="13"/>
  <c r="CK49" i="13"/>
  <c r="CI49" i="13"/>
  <c r="CG49" i="13"/>
  <c r="CE49" i="13"/>
  <c r="CC49" i="13"/>
  <c r="CA49" i="13"/>
  <c r="BY49" i="13"/>
  <c r="BW49" i="13"/>
  <c r="BU49" i="13"/>
  <c r="BS49" i="13"/>
  <c r="BQ49" i="13"/>
  <c r="BO49" i="13"/>
  <c r="BM49" i="13"/>
  <c r="BK49" i="13"/>
  <c r="BI49" i="13"/>
  <c r="BG49" i="13"/>
  <c r="BE49" i="13"/>
  <c r="BC49" i="13"/>
  <c r="BA49" i="13"/>
  <c r="AY49" i="13"/>
  <c r="AW49" i="13"/>
  <c r="AU49" i="13"/>
  <c r="AS49" i="13"/>
  <c r="AQ49" i="13"/>
  <c r="AO49" i="13"/>
  <c r="AM49" i="13"/>
  <c r="AK49" i="13"/>
  <c r="AI49" i="13"/>
  <c r="AG49" i="13"/>
  <c r="AE49" i="13"/>
  <c r="AC49" i="13"/>
  <c r="AA49" i="13"/>
  <c r="Y49" i="13"/>
  <c r="W49" i="13"/>
  <c r="U49" i="13"/>
  <c r="S49" i="13"/>
  <c r="Q49" i="13"/>
  <c r="O49" i="13"/>
  <c r="M49" i="13"/>
  <c r="K49" i="13"/>
  <c r="I49" i="13"/>
  <c r="G49" i="13"/>
  <c r="E49" i="13"/>
  <c r="HK48" i="13"/>
  <c r="HI48" i="13"/>
  <c r="HG48" i="13"/>
  <c r="HE48" i="13"/>
  <c r="HC48" i="13"/>
  <c r="HA48" i="13"/>
  <c r="GY48" i="13"/>
  <c r="GW48" i="13"/>
  <c r="GU48" i="13"/>
  <c r="GS48" i="13"/>
  <c r="GQ48" i="13"/>
  <c r="GO48" i="13"/>
  <c r="GM48" i="13"/>
  <c r="GK48" i="13"/>
  <c r="GI48" i="13"/>
  <c r="GG48" i="13"/>
  <c r="GE48" i="13"/>
  <c r="GC48" i="13"/>
  <c r="GA48" i="13"/>
  <c r="FY48" i="13"/>
  <c r="FW48" i="13"/>
  <c r="FU48" i="13"/>
  <c r="FS48" i="13"/>
  <c r="FQ48" i="13"/>
  <c r="FO48" i="13"/>
  <c r="FM48" i="13"/>
  <c r="FK48" i="13"/>
  <c r="FI48" i="13"/>
  <c r="FG48" i="13"/>
  <c r="FE48" i="13"/>
  <c r="FC48" i="13"/>
  <c r="FA48" i="13"/>
  <c r="EY48" i="13"/>
  <c r="EW48" i="13"/>
  <c r="EU48" i="13"/>
  <c r="ES48" i="13"/>
  <c r="EQ48" i="13"/>
  <c r="EO48" i="13"/>
  <c r="EM48" i="13"/>
  <c r="EK48" i="13"/>
  <c r="EI48" i="13"/>
  <c r="EG48" i="13"/>
  <c r="EE48" i="13"/>
  <c r="EC48" i="13"/>
  <c r="EA48" i="13"/>
  <c r="DY48" i="13"/>
  <c r="DW48" i="13"/>
  <c r="DU48" i="13"/>
  <c r="DS48" i="13"/>
  <c r="DQ48" i="13"/>
  <c r="DO48" i="13"/>
  <c r="DM48" i="13"/>
  <c r="DK48" i="13"/>
  <c r="DI48" i="13"/>
  <c r="DG48" i="13"/>
  <c r="DE48" i="13"/>
  <c r="DC48" i="13"/>
  <c r="DA48" i="13"/>
  <c r="CY48" i="13"/>
  <c r="CW48" i="13"/>
  <c r="CU48" i="13"/>
  <c r="CS48" i="13"/>
  <c r="CQ48" i="13"/>
  <c r="CO48" i="13"/>
  <c r="CM48" i="13"/>
  <c r="CK48" i="13"/>
  <c r="CI48" i="13"/>
  <c r="CG48" i="13"/>
  <c r="CE48" i="13"/>
  <c r="CC48" i="13"/>
  <c r="CA48" i="13"/>
  <c r="BY48" i="13"/>
  <c r="BW48" i="13"/>
  <c r="BU48" i="13"/>
  <c r="BS48" i="13"/>
  <c r="BQ48" i="13"/>
  <c r="BO48" i="13"/>
  <c r="BM48" i="13"/>
  <c r="BK48" i="13"/>
  <c r="BI48" i="13"/>
  <c r="BG48" i="13"/>
  <c r="BE48" i="13"/>
  <c r="BC48" i="13"/>
  <c r="BA48" i="13"/>
  <c r="AY48" i="13"/>
  <c r="AW48" i="13"/>
  <c r="AU48" i="13"/>
  <c r="AS48" i="13"/>
  <c r="AQ48" i="13"/>
  <c r="AO48" i="13"/>
  <c r="AM48" i="13"/>
  <c r="AK48" i="13"/>
  <c r="AI48" i="13"/>
  <c r="AG48" i="13"/>
  <c r="AE48" i="13"/>
  <c r="AC48" i="13"/>
  <c r="AA48" i="13"/>
  <c r="Y48" i="13"/>
  <c r="W48" i="13"/>
  <c r="U48" i="13"/>
  <c r="S48" i="13"/>
  <c r="Q48" i="13"/>
  <c r="O48" i="13"/>
  <c r="M48" i="13"/>
  <c r="K48" i="13"/>
  <c r="I48" i="13"/>
  <c r="G48" i="13"/>
  <c r="E48" i="13"/>
  <c r="HK47" i="13"/>
  <c r="HI47" i="13"/>
  <c r="HG47" i="13"/>
  <c r="HE47" i="13"/>
  <c r="HC47" i="13"/>
  <c r="HA47" i="13"/>
  <c r="GY47" i="13"/>
  <c r="GW47" i="13"/>
  <c r="GU47" i="13"/>
  <c r="GS47" i="13"/>
  <c r="GQ47" i="13"/>
  <c r="GO47" i="13"/>
  <c r="GM47" i="13"/>
  <c r="GK47" i="13"/>
  <c r="GI47" i="13"/>
  <c r="GG47" i="13"/>
  <c r="GE47" i="13"/>
  <c r="GC47" i="13"/>
  <c r="GA47" i="13"/>
  <c r="FY47" i="13"/>
  <c r="FW47" i="13"/>
  <c r="FU47" i="13"/>
  <c r="FS47" i="13"/>
  <c r="FQ47" i="13"/>
  <c r="FO47" i="13"/>
  <c r="FM47" i="13"/>
  <c r="FK47" i="13"/>
  <c r="FI47" i="13"/>
  <c r="FG47" i="13"/>
  <c r="FE47" i="13"/>
  <c r="FC47" i="13"/>
  <c r="FA47" i="13"/>
  <c r="EY47" i="13"/>
  <c r="EW47" i="13"/>
  <c r="EU47" i="13"/>
  <c r="ES47" i="13"/>
  <c r="EQ47" i="13"/>
  <c r="EO47" i="13"/>
  <c r="EM47" i="13"/>
  <c r="EK47" i="13"/>
  <c r="EI47" i="13"/>
  <c r="EG47" i="13"/>
  <c r="EE47" i="13"/>
  <c r="EC47" i="13"/>
  <c r="EA47" i="13"/>
  <c r="DY47" i="13"/>
  <c r="DW47" i="13"/>
  <c r="DU47" i="13"/>
  <c r="DS47" i="13"/>
  <c r="DQ47" i="13"/>
  <c r="DO47" i="13"/>
  <c r="DM47" i="13"/>
  <c r="DK47" i="13"/>
  <c r="DI47" i="13"/>
  <c r="DG47" i="13"/>
  <c r="DE47" i="13"/>
  <c r="DC47" i="13"/>
  <c r="DA47" i="13"/>
  <c r="CY47" i="13"/>
  <c r="CW47" i="13"/>
  <c r="CU47" i="13"/>
  <c r="CS47" i="13"/>
  <c r="CQ47" i="13"/>
  <c r="CO47" i="13"/>
  <c r="CM47" i="13"/>
  <c r="CK47" i="13"/>
  <c r="CI47" i="13"/>
  <c r="CG47" i="13"/>
  <c r="CE47" i="13"/>
  <c r="CC47" i="13"/>
  <c r="CA47" i="13"/>
  <c r="BY47" i="13"/>
  <c r="BW47" i="13"/>
  <c r="BU47" i="13"/>
  <c r="BS47" i="13"/>
  <c r="BQ47" i="13"/>
  <c r="BO47" i="13"/>
  <c r="BM47" i="13"/>
  <c r="BK47" i="13"/>
  <c r="BI47" i="13"/>
  <c r="BG47" i="13"/>
  <c r="BE47" i="13"/>
  <c r="BC47" i="13"/>
  <c r="BA47" i="13"/>
  <c r="AY47" i="13"/>
  <c r="AW47" i="13"/>
  <c r="AU47" i="13"/>
  <c r="AS47" i="13"/>
  <c r="AQ47" i="13"/>
  <c r="AO47" i="13"/>
  <c r="AM47" i="13"/>
  <c r="AK47" i="13"/>
  <c r="AI47" i="13"/>
  <c r="AG47" i="13"/>
  <c r="AE47" i="13"/>
  <c r="AC47" i="13"/>
  <c r="AA47" i="13"/>
  <c r="Y47" i="13"/>
  <c r="W47" i="13"/>
  <c r="U47" i="13"/>
  <c r="S47" i="13"/>
  <c r="Q47" i="13"/>
  <c r="O47" i="13"/>
  <c r="M47" i="13"/>
  <c r="K47" i="13"/>
  <c r="I47" i="13"/>
  <c r="G47" i="13"/>
  <c r="E47" i="13"/>
  <c r="HK46" i="13"/>
  <c r="HI46" i="13"/>
  <c r="HG46" i="13"/>
  <c r="HE46" i="13"/>
  <c r="HC46" i="13"/>
  <c r="HA46" i="13"/>
  <c r="GY46" i="13"/>
  <c r="GW46" i="13"/>
  <c r="GU46" i="13"/>
  <c r="GS46" i="13"/>
  <c r="GQ46" i="13"/>
  <c r="GO46" i="13"/>
  <c r="GM46" i="13"/>
  <c r="GK46" i="13"/>
  <c r="GI46" i="13"/>
  <c r="GG46" i="13"/>
  <c r="GE46" i="13"/>
  <c r="GC46" i="13"/>
  <c r="GA46" i="13"/>
  <c r="FY46" i="13"/>
  <c r="FW46" i="13"/>
  <c r="FU46" i="13"/>
  <c r="FS46" i="13"/>
  <c r="FQ46" i="13"/>
  <c r="FO46" i="13"/>
  <c r="FM46" i="13"/>
  <c r="FK46" i="13"/>
  <c r="FI46" i="13"/>
  <c r="FG46" i="13"/>
  <c r="FE46" i="13"/>
  <c r="FC46" i="13"/>
  <c r="FA46" i="13"/>
  <c r="EY46" i="13"/>
  <c r="EW46" i="13"/>
  <c r="EU46" i="13"/>
  <c r="ES46" i="13"/>
  <c r="EQ46" i="13"/>
  <c r="EO46" i="13"/>
  <c r="EM46" i="13"/>
  <c r="EK46" i="13"/>
  <c r="EI46" i="13"/>
  <c r="EG46" i="13"/>
  <c r="EE46" i="13"/>
  <c r="EC46" i="13"/>
  <c r="EA46" i="13"/>
  <c r="DY46" i="13"/>
  <c r="DW46" i="13"/>
  <c r="DU46" i="13"/>
  <c r="DS46" i="13"/>
  <c r="DQ46" i="13"/>
  <c r="DO46" i="13"/>
  <c r="DM46" i="13"/>
  <c r="DK46" i="13"/>
  <c r="DI46" i="13"/>
  <c r="DG46" i="13"/>
  <c r="DE46" i="13"/>
  <c r="DC46" i="13"/>
  <c r="DA46" i="13"/>
  <c r="CY46" i="13"/>
  <c r="CW46" i="13"/>
  <c r="CU46" i="13"/>
  <c r="CS46" i="13"/>
  <c r="CQ46" i="13"/>
  <c r="CO46" i="13"/>
  <c r="CM46" i="13"/>
  <c r="CK46" i="13"/>
  <c r="CI46" i="13"/>
  <c r="CG46" i="13"/>
  <c r="CE46" i="13"/>
  <c r="CC46" i="13"/>
  <c r="CA46" i="13"/>
  <c r="BY46" i="13"/>
  <c r="BW46" i="13"/>
  <c r="BU46" i="13"/>
  <c r="BS46" i="13"/>
  <c r="BQ46" i="13"/>
  <c r="BO46" i="13"/>
  <c r="BM46" i="13"/>
  <c r="BK46" i="13"/>
  <c r="BI46" i="13"/>
  <c r="BG46" i="13"/>
  <c r="BE46" i="13"/>
  <c r="BC46" i="13"/>
  <c r="BA46" i="13"/>
  <c r="AY46" i="13"/>
  <c r="AW46" i="13"/>
  <c r="AU46" i="13"/>
  <c r="AS46" i="13"/>
  <c r="AQ46" i="13"/>
  <c r="AO46" i="13"/>
  <c r="AM46" i="13"/>
  <c r="AK46" i="13"/>
  <c r="AI46" i="13"/>
  <c r="AG46" i="13"/>
  <c r="AE46" i="13"/>
  <c r="AC46" i="13"/>
  <c r="AA46" i="13"/>
  <c r="Y46" i="13"/>
  <c r="W46" i="13"/>
  <c r="U46" i="13"/>
  <c r="S46" i="13"/>
  <c r="Q46" i="13"/>
  <c r="O46" i="13"/>
  <c r="M46" i="13"/>
  <c r="K46" i="13"/>
  <c r="I46" i="13"/>
  <c r="G46" i="13"/>
  <c r="E46" i="13"/>
  <c r="HK45" i="13"/>
  <c r="HI45" i="13"/>
  <c r="HG45" i="13"/>
  <c r="HE45" i="13"/>
  <c r="HC45" i="13"/>
  <c r="HA45" i="13"/>
  <c r="GY45" i="13"/>
  <c r="GW45" i="13"/>
  <c r="GU45" i="13"/>
  <c r="GS45" i="13"/>
  <c r="GQ45" i="13"/>
  <c r="GO45" i="13"/>
  <c r="GM45" i="13"/>
  <c r="GK45" i="13"/>
  <c r="GI45" i="13"/>
  <c r="GG45" i="13"/>
  <c r="GE45" i="13"/>
  <c r="GC45" i="13"/>
  <c r="GA45" i="13"/>
  <c r="FY45" i="13"/>
  <c r="FW45" i="13"/>
  <c r="FU45" i="13"/>
  <c r="FS45" i="13"/>
  <c r="FQ45" i="13"/>
  <c r="FO45" i="13"/>
  <c r="FM45" i="13"/>
  <c r="FK45" i="13"/>
  <c r="FI45" i="13"/>
  <c r="FG45" i="13"/>
  <c r="FE45" i="13"/>
  <c r="FC45" i="13"/>
  <c r="FA45" i="13"/>
  <c r="EY45" i="13"/>
  <c r="EW45" i="13"/>
  <c r="EU45" i="13"/>
  <c r="ES45" i="13"/>
  <c r="EQ45" i="13"/>
  <c r="EO45" i="13"/>
  <c r="EM45" i="13"/>
  <c r="EK45" i="13"/>
  <c r="EI45" i="13"/>
  <c r="EG45" i="13"/>
  <c r="EE45" i="13"/>
  <c r="EC45" i="13"/>
  <c r="EA45" i="13"/>
  <c r="DY45" i="13"/>
  <c r="DW45" i="13"/>
  <c r="DU45" i="13"/>
  <c r="DS45" i="13"/>
  <c r="DQ45" i="13"/>
  <c r="DO45" i="13"/>
  <c r="DM45" i="13"/>
  <c r="DK45" i="13"/>
  <c r="DI45" i="13"/>
  <c r="DG45" i="13"/>
  <c r="DE45" i="13"/>
  <c r="DC45" i="13"/>
  <c r="DA45" i="13"/>
  <c r="CY45" i="13"/>
  <c r="CW45" i="13"/>
  <c r="CU45" i="13"/>
  <c r="CS45" i="13"/>
  <c r="CQ45" i="13"/>
  <c r="CO45" i="13"/>
  <c r="CM45" i="13"/>
  <c r="CK45" i="13"/>
  <c r="CI45" i="13"/>
  <c r="CG45" i="13"/>
  <c r="CE45" i="13"/>
  <c r="CC45" i="13"/>
  <c r="CA45" i="13"/>
  <c r="BY45" i="13"/>
  <c r="BW45" i="13"/>
  <c r="BU45" i="13"/>
  <c r="BS45" i="13"/>
  <c r="BQ45" i="13"/>
  <c r="BO45" i="13"/>
  <c r="BM45" i="13"/>
  <c r="BK45" i="13"/>
  <c r="BI45" i="13"/>
  <c r="BG45" i="13"/>
  <c r="BE45" i="13"/>
  <c r="BC45" i="13"/>
  <c r="BA45" i="13"/>
  <c r="AY45" i="13"/>
  <c r="AW45" i="13"/>
  <c r="AU45" i="13"/>
  <c r="AS45" i="13"/>
  <c r="AQ45" i="13"/>
  <c r="AO45" i="13"/>
  <c r="AM45" i="13"/>
  <c r="AK45" i="13"/>
  <c r="AI45" i="13"/>
  <c r="AG45" i="13"/>
  <c r="AE45" i="13"/>
  <c r="AC45" i="13"/>
  <c r="AA45" i="13"/>
  <c r="Y45" i="13"/>
  <c r="W45" i="13"/>
  <c r="U45" i="13"/>
  <c r="S45" i="13"/>
  <c r="Q45" i="13"/>
  <c r="O45" i="13"/>
  <c r="M45" i="13"/>
  <c r="K45" i="13"/>
  <c r="I45" i="13"/>
  <c r="G45" i="13"/>
  <c r="E45" i="13"/>
  <c r="HK44" i="13"/>
  <c r="HI44" i="13"/>
  <c r="HG44" i="13"/>
  <c r="HE44" i="13"/>
  <c r="HC44" i="13"/>
  <c r="HA44" i="13"/>
  <c r="GY44" i="13"/>
  <c r="GW44" i="13"/>
  <c r="GU44" i="13"/>
  <c r="GS44" i="13"/>
  <c r="GQ44" i="13"/>
  <c r="GO44" i="13"/>
  <c r="GM44" i="13"/>
  <c r="GK44" i="13"/>
  <c r="GI44" i="13"/>
  <c r="GG44" i="13"/>
  <c r="GE44" i="13"/>
  <c r="GC44" i="13"/>
  <c r="GA44" i="13"/>
  <c r="FY44" i="13"/>
  <c r="FW44" i="13"/>
  <c r="FU44" i="13"/>
  <c r="FS44" i="13"/>
  <c r="FQ44" i="13"/>
  <c r="FO44" i="13"/>
  <c r="FM44" i="13"/>
  <c r="FK44" i="13"/>
  <c r="FI44" i="13"/>
  <c r="FG44" i="13"/>
  <c r="FE44" i="13"/>
  <c r="FC44" i="13"/>
  <c r="FA44" i="13"/>
  <c r="EY44" i="13"/>
  <c r="EW44" i="13"/>
  <c r="EU44" i="13"/>
  <c r="ES44" i="13"/>
  <c r="EQ44" i="13"/>
  <c r="EO44" i="13"/>
  <c r="EM44" i="13"/>
  <c r="EK44" i="13"/>
  <c r="EI44" i="13"/>
  <c r="EG44" i="13"/>
  <c r="EE44" i="13"/>
  <c r="EC44" i="13"/>
  <c r="EA44" i="13"/>
  <c r="DY44" i="13"/>
  <c r="DW44" i="13"/>
  <c r="DU44" i="13"/>
  <c r="DS44" i="13"/>
  <c r="DQ44" i="13"/>
  <c r="DO44" i="13"/>
  <c r="DM44" i="13"/>
  <c r="DK44" i="13"/>
  <c r="DI44" i="13"/>
  <c r="DG44" i="13"/>
  <c r="DE44" i="13"/>
  <c r="DC44" i="13"/>
  <c r="DA44" i="13"/>
  <c r="CY44" i="13"/>
  <c r="CW44" i="13"/>
  <c r="CU44" i="13"/>
  <c r="CS44" i="13"/>
  <c r="CQ44" i="13"/>
  <c r="CO44" i="13"/>
  <c r="CM44" i="13"/>
  <c r="CK44" i="13"/>
  <c r="CI44" i="13"/>
  <c r="CG44" i="13"/>
  <c r="CE44" i="13"/>
  <c r="CC44" i="13"/>
  <c r="CA44" i="13"/>
  <c r="BY44" i="13"/>
  <c r="BW44" i="13"/>
  <c r="BU44" i="13"/>
  <c r="BS44" i="13"/>
  <c r="BQ44" i="13"/>
  <c r="BO44" i="13"/>
  <c r="BM44" i="13"/>
  <c r="BK44" i="13"/>
  <c r="BI44" i="13"/>
  <c r="BG44" i="13"/>
  <c r="BE44" i="13"/>
  <c r="BC44" i="13"/>
  <c r="BA44" i="13"/>
  <c r="AY44" i="13"/>
  <c r="AW44" i="13"/>
  <c r="AU44" i="13"/>
  <c r="AS44" i="13"/>
  <c r="AQ44" i="13"/>
  <c r="AO44" i="13"/>
  <c r="AM44" i="13"/>
  <c r="AK44" i="13"/>
  <c r="AI44" i="13"/>
  <c r="AG44" i="13"/>
  <c r="AE44" i="13"/>
  <c r="AC44" i="13"/>
  <c r="AA44" i="13"/>
  <c r="Y44" i="13"/>
  <c r="W44" i="13"/>
  <c r="U44" i="13"/>
  <c r="S44" i="13"/>
  <c r="Q44" i="13"/>
  <c r="O44" i="13"/>
  <c r="M44" i="13"/>
  <c r="K44" i="13"/>
  <c r="I44" i="13"/>
  <c r="G44" i="13"/>
  <c r="E44" i="13"/>
  <c r="HK43" i="13"/>
  <c r="HI43" i="13"/>
  <c r="HG43" i="13"/>
  <c r="HE43" i="13"/>
  <c r="HC43" i="13"/>
  <c r="HA43" i="13"/>
  <c r="GY43" i="13"/>
  <c r="GW43" i="13"/>
  <c r="GU43" i="13"/>
  <c r="GS43" i="13"/>
  <c r="GQ43" i="13"/>
  <c r="GO43" i="13"/>
  <c r="GM43" i="13"/>
  <c r="GK43" i="13"/>
  <c r="GI43" i="13"/>
  <c r="GG43" i="13"/>
  <c r="GE43" i="13"/>
  <c r="GC43" i="13"/>
  <c r="GA43" i="13"/>
  <c r="FY43" i="13"/>
  <c r="FW43" i="13"/>
  <c r="FU43" i="13"/>
  <c r="FS43" i="13"/>
  <c r="FQ43" i="13"/>
  <c r="FO43" i="13"/>
  <c r="FM43" i="13"/>
  <c r="FK43" i="13"/>
  <c r="FI43" i="13"/>
  <c r="FG43" i="13"/>
  <c r="FE43" i="13"/>
  <c r="FC43" i="13"/>
  <c r="FA43" i="13"/>
  <c r="EY43" i="13"/>
  <c r="EW43" i="13"/>
  <c r="EU43" i="13"/>
  <c r="ES43" i="13"/>
  <c r="EQ43" i="13"/>
  <c r="EO43" i="13"/>
  <c r="EM43" i="13"/>
  <c r="EK43" i="13"/>
  <c r="EI43" i="13"/>
  <c r="EG43" i="13"/>
  <c r="EE43" i="13"/>
  <c r="EC43" i="13"/>
  <c r="EA43" i="13"/>
  <c r="DY43" i="13"/>
  <c r="DW43" i="13"/>
  <c r="DU43" i="13"/>
  <c r="DS43" i="13"/>
  <c r="DQ43" i="13"/>
  <c r="DO43" i="13"/>
  <c r="DM43" i="13"/>
  <c r="DK43" i="13"/>
  <c r="DI43" i="13"/>
  <c r="DG43" i="13"/>
  <c r="DE43" i="13"/>
  <c r="DC43" i="13"/>
  <c r="DA43" i="13"/>
  <c r="CY43" i="13"/>
  <c r="CW43" i="13"/>
  <c r="CU43" i="13"/>
  <c r="CS43" i="13"/>
  <c r="CQ43" i="13"/>
  <c r="CO43" i="13"/>
  <c r="CM43" i="13"/>
  <c r="CK43" i="13"/>
  <c r="CI43" i="13"/>
  <c r="CG43" i="13"/>
  <c r="CE43" i="13"/>
  <c r="CC43" i="13"/>
  <c r="CA43" i="13"/>
  <c r="BY43" i="13"/>
  <c r="BW43" i="13"/>
  <c r="BU43" i="13"/>
  <c r="BS43" i="13"/>
  <c r="BQ43" i="13"/>
  <c r="BO43" i="13"/>
  <c r="BM43" i="13"/>
  <c r="BK43" i="13"/>
  <c r="BI43" i="13"/>
  <c r="BG43" i="13"/>
  <c r="BE43" i="13"/>
  <c r="BC43" i="13"/>
  <c r="BA43" i="13"/>
  <c r="AY43" i="13"/>
  <c r="AW43" i="13"/>
  <c r="AU43" i="13"/>
  <c r="AS43" i="13"/>
  <c r="AQ43" i="13"/>
  <c r="AO43" i="13"/>
  <c r="AM43" i="13"/>
  <c r="AK43" i="13"/>
  <c r="AI43" i="13"/>
  <c r="AG43" i="13"/>
  <c r="AE43" i="13"/>
  <c r="AC43" i="13"/>
  <c r="AA43" i="13"/>
  <c r="Y43" i="13"/>
  <c r="W43" i="13"/>
  <c r="U43" i="13"/>
  <c r="S43" i="13"/>
  <c r="Q43" i="13"/>
  <c r="O43" i="13"/>
  <c r="M43" i="13"/>
  <c r="K43" i="13"/>
  <c r="I43" i="13"/>
  <c r="G43" i="13"/>
  <c r="E43" i="13"/>
  <c r="HK42" i="13"/>
  <c r="HI42" i="13"/>
  <c r="HG42" i="13"/>
  <c r="HE42" i="13"/>
  <c r="HC42" i="13"/>
  <c r="HA42" i="13"/>
  <c r="GY42" i="13"/>
  <c r="GW42" i="13"/>
  <c r="GU42" i="13"/>
  <c r="GS42" i="13"/>
  <c r="GQ42" i="13"/>
  <c r="GO42" i="13"/>
  <c r="GM42" i="13"/>
  <c r="GK42" i="13"/>
  <c r="GI42" i="13"/>
  <c r="GG42" i="13"/>
  <c r="GE42" i="13"/>
  <c r="GC42" i="13"/>
  <c r="GA42" i="13"/>
  <c r="FY42" i="13"/>
  <c r="FW42" i="13"/>
  <c r="FU42" i="13"/>
  <c r="FS42" i="13"/>
  <c r="FQ42" i="13"/>
  <c r="FO42" i="13"/>
  <c r="FM42" i="13"/>
  <c r="FK42" i="13"/>
  <c r="FI42" i="13"/>
  <c r="FG42" i="13"/>
  <c r="FE42" i="13"/>
  <c r="FC42" i="13"/>
  <c r="FA42" i="13"/>
  <c r="EY42" i="13"/>
  <c r="EW42" i="13"/>
  <c r="EU42" i="13"/>
  <c r="ES42" i="13"/>
  <c r="EQ42" i="13"/>
  <c r="EO42" i="13"/>
  <c r="EM42" i="13"/>
  <c r="EK42" i="13"/>
  <c r="EI42" i="13"/>
  <c r="EG42" i="13"/>
  <c r="EE42" i="13"/>
  <c r="EC42" i="13"/>
  <c r="EA42" i="13"/>
  <c r="DY42" i="13"/>
  <c r="DW42" i="13"/>
  <c r="DU42" i="13"/>
  <c r="DS42" i="13"/>
  <c r="DQ42" i="13"/>
  <c r="DO42" i="13"/>
  <c r="DM42" i="13"/>
  <c r="DK42" i="13"/>
  <c r="DI42" i="13"/>
  <c r="DG42" i="13"/>
  <c r="DE42" i="13"/>
  <c r="DC42" i="13"/>
  <c r="DA42" i="13"/>
  <c r="CY42" i="13"/>
  <c r="CW42" i="13"/>
  <c r="CU42" i="13"/>
  <c r="CS42" i="13"/>
  <c r="CQ42" i="13"/>
  <c r="CO42" i="13"/>
  <c r="CM42" i="13"/>
  <c r="CK42" i="13"/>
  <c r="CI42" i="13"/>
  <c r="CG42" i="13"/>
  <c r="CE42" i="13"/>
  <c r="CC42" i="13"/>
  <c r="CA42" i="13"/>
  <c r="BY42" i="13"/>
  <c r="BW42" i="13"/>
  <c r="BU42" i="13"/>
  <c r="BS42" i="13"/>
  <c r="BQ42" i="13"/>
  <c r="BO42" i="13"/>
  <c r="BM42" i="13"/>
  <c r="BK42" i="13"/>
  <c r="BI42" i="13"/>
  <c r="BG42" i="13"/>
  <c r="BE42" i="13"/>
  <c r="BC42" i="13"/>
  <c r="BA42" i="13"/>
  <c r="AY42" i="13"/>
  <c r="AW42" i="13"/>
  <c r="AU42" i="13"/>
  <c r="AS42" i="13"/>
  <c r="AQ42" i="13"/>
  <c r="AO42" i="13"/>
  <c r="AM42" i="13"/>
  <c r="AK42" i="13"/>
  <c r="AI42" i="13"/>
  <c r="AG42" i="13"/>
  <c r="AE42" i="13"/>
  <c r="AC42" i="13"/>
  <c r="AA42" i="13"/>
  <c r="Y42" i="13"/>
  <c r="W42" i="13"/>
  <c r="U42" i="13"/>
  <c r="S42" i="13"/>
  <c r="Q42" i="13"/>
  <c r="O42" i="13"/>
  <c r="M42" i="13"/>
  <c r="K42" i="13"/>
  <c r="I42" i="13"/>
  <c r="G42" i="13"/>
  <c r="E42" i="13"/>
  <c r="HK41" i="13"/>
  <c r="HI41" i="13"/>
  <c r="HG41" i="13"/>
  <c r="HE41" i="13"/>
  <c r="HC41" i="13"/>
  <c r="HA41" i="13"/>
  <c r="GY41" i="13"/>
  <c r="GW41" i="13"/>
  <c r="GU41" i="13"/>
  <c r="GS41" i="13"/>
  <c r="GQ41" i="13"/>
  <c r="GO41" i="13"/>
  <c r="GM41" i="13"/>
  <c r="GK41" i="13"/>
  <c r="GI41" i="13"/>
  <c r="GG41" i="13"/>
  <c r="GE41" i="13"/>
  <c r="GC41" i="13"/>
  <c r="GA41" i="13"/>
  <c r="FY41" i="13"/>
  <c r="FW41" i="13"/>
  <c r="FU41" i="13"/>
  <c r="FS41" i="13"/>
  <c r="FQ41" i="13"/>
  <c r="FO41" i="13"/>
  <c r="FM41" i="13"/>
  <c r="FK41" i="13"/>
  <c r="FI41" i="13"/>
  <c r="FG41" i="13"/>
  <c r="FE41" i="13"/>
  <c r="FC41" i="13"/>
  <c r="FA41" i="13"/>
  <c r="EY41" i="13"/>
  <c r="EW41" i="13"/>
  <c r="EU41" i="13"/>
  <c r="ES41" i="13"/>
  <c r="EQ41" i="13"/>
  <c r="EO41" i="13"/>
  <c r="EM41" i="13"/>
  <c r="EK41" i="13"/>
  <c r="EI41" i="13"/>
  <c r="EG41" i="13"/>
  <c r="EE41" i="13"/>
  <c r="EC41" i="13"/>
  <c r="EA41" i="13"/>
  <c r="DY41" i="13"/>
  <c r="DW41" i="13"/>
  <c r="DU41" i="13"/>
  <c r="DS41" i="13"/>
  <c r="DQ41" i="13"/>
  <c r="DO41" i="13"/>
  <c r="DM41" i="13"/>
  <c r="DK41" i="13"/>
  <c r="DI41" i="13"/>
  <c r="DG41" i="13"/>
  <c r="DE41" i="13"/>
  <c r="DC41" i="13"/>
  <c r="DA41" i="13"/>
  <c r="CY41" i="13"/>
  <c r="CW41" i="13"/>
  <c r="CU41" i="13"/>
  <c r="CS41" i="13"/>
  <c r="CQ41" i="13"/>
  <c r="CO41" i="13"/>
  <c r="CM41" i="13"/>
  <c r="CK41" i="13"/>
  <c r="CI41" i="13"/>
  <c r="CG41" i="13"/>
  <c r="CE41" i="13"/>
  <c r="CC41" i="13"/>
  <c r="CA41" i="13"/>
  <c r="BY41" i="13"/>
  <c r="BW41" i="13"/>
  <c r="BU41" i="13"/>
  <c r="BS41" i="13"/>
  <c r="BQ41" i="13"/>
  <c r="BO41" i="13"/>
  <c r="BM41" i="13"/>
  <c r="BK41" i="13"/>
  <c r="BI41" i="13"/>
  <c r="BG41" i="13"/>
  <c r="BE41" i="13"/>
  <c r="BC41" i="13"/>
  <c r="BA41" i="13"/>
  <c r="AY41" i="13"/>
  <c r="AW41" i="13"/>
  <c r="AU41" i="13"/>
  <c r="AS41" i="13"/>
  <c r="AQ41" i="13"/>
  <c r="AO41" i="13"/>
  <c r="AM41" i="13"/>
  <c r="AK41" i="13"/>
  <c r="AI41" i="13"/>
  <c r="AG41" i="13"/>
  <c r="AE41" i="13"/>
  <c r="AC41" i="13"/>
  <c r="AA41" i="13"/>
  <c r="Y41" i="13"/>
  <c r="W41" i="13"/>
  <c r="U41" i="13"/>
  <c r="S41" i="13"/>
  <c r="Q41" i="13"/>
  <c r="O41" i="13"/>
  <c r="M41" i="13"/>
  <c r="K41" i="13"/>
  <c r="I41" i="13"/>
  <c r="G41" i="13"/>
  <c r="E41" i="13"/>
  <c r="HK40" i="13"/>
  <c r="HI40" i="13"/>
  <c r="HG40" i="13"/>
  <c r="HE40" i="13"/>
  <c r="HC40" i="13"/>
  <c r="HA40" i="13"/>
  <c r="GY40" i="13"/>
  <c r="GW40" i="13"/>
  <c r="GU40" i="13"/>
  <c r="GS40" i="13"/>
  <c r="GQ40" i="13"/>
  <c r="GO40" i="13"/>
  <c r="GM40" i="13"/>
  <c r="GK40" i="13"/>
  <c r="GI40" i="13"/>
  <c r="GG40" i="13"/>
  <c r="GE40" i="13"/>
  <c r="GC40" i="13"/>
  <c r="GA40" i="13"/>
  <c r="FY40" i="13"/>
  <c r="FW40" i="13"/>
  <c r="FU40" i="13"/>
  <c r="FS40" i="13"/>
  <c r="FQ40" i="13"/>
  <c r="FO40" i="13"/>
  <c r="FM40" i="13"/>
  <c r="FK40" i="13"/>
  <c r="FI40" i="13"/>
  <c r="FG40" i="13"/>
  <c r="FE40" i="13"/>
  <c r="FC40" i="13"/>
  <c r="FA40" i="13"/>
  <c r="EY40" i="13"/>
  <c r="EW40" i="13"/>
  <c r="EU40" i="13"/>
  <c r="ES40" i="13"/>
  <c r="EQ40" i="13"/>
  <c r="EO40" i="13"/>
  <c r="EM40" i="13"/>
  <c r="EK40" i="13"/>
  <c r="EI40" i="13"/>
  <c r="EG40" i="13"/>
  <c r="EE40" i="13"/>
  <c r="EC40" i="13"/>
  <c r="EA40" i="13"/>
  <c r="DY40" i="13"/>
  <c r="DW40" i="13"/>
  <c r="DU40" i="13"/>
  <c r="DS40" i="13"/>
  <c r="DQ40" i="13"/>
  <c r="DO40" i="13"/>
  <c r="DM40" i="13"/>
  <c r="DK40" i="13"/>
  <c r="DI40" i="13"/>
  <c r="DG40" i="13"/>
  <c r="DE40" i="13"/>
  <c r="DC40" i="13"/>
  <c r="DA40" i="13"/>
  <c r="CY40" i="13"/>
  <c r="CW40" i="13"/>
  <c r="CU40" i="13"/>
  <c r="CS40" i="13"/>
  <c r="CQ40" i="13"/>
  <c r="CO40" i="13"/>
  <c r="CM40" i="13"/>
  <c r="CK40" i="13"/>
  <c r="CI40" i="13"/>
  <c r="CG40" i="13"/>
  <c r="CE40" i="13"/>
  <c r="CC40" i="13"/>
  <c r="CA40" i="13"/>
  <c r="BY40" i="13"/>
  <c r="BW40" i="13"/>
  <c r="BU40" i="13"/>
  <c r="BS40" i="13"/>
  <c r="BQ40" i="13"/>
  <c r="BO40" i="13"/>
  <c r="BM40" i="13"/>
  <c r="BK40" i="13"/>
  <c r="BI40" i="13"/>
  <c r="BG40" i="13"/>
  <c r="BE40" i="13"/>
  <c r="BC40" i="13"/>
  <c r="BA40" i="13"/>
  <c r="AY40" i="13"/>
  <c r="AW40" i="13"/>
  <c r="AU40" i="13"/>
  <c r="AS40" i="13"/>
  <c r="AQ40" i="13"/>
  <c r="AO40" i="13"/>
  <c r="AM40" i="13"/>
  <c r="AK40" i="13"/>
  <c r="AI40" i="13"/>
  <c r="AG40" i="13"/>
  <c r="AE40" i="13"/>
  <c r="AC40" i="13"/>
  <c r="AA40" i="13"/>
  <c r="Y40" i="13"/>
  <c r="W40" i="13"/>
  <c r="U40" i="13"/>
  <c r="S40" i="13"/>
  <c r="Q40" i="13"/>
  <c r="O40" i="13"/>
  <c r="M40" i="13"/>
  <c r="K40" i="13"/>
  <c r="I40" i="13"/>
  <c r="G40" i="13"/>
  <c r="E40" i="13"/>
  <c r="HK39" i="13"/>
  <c r="HI39" i="13"/>
  <c r="HG39" i="13"/>
  <c r="HE39" i="13"/>
  <c r="HC39" i="13"/>
  <c r="HA39" i="13"/>
  <c r="GY39" i="13"/>
  <c r="GW39" i="13"/>
  <c r="GU39" i="13"/>
  <c r="GS39" i="13"/>
  <c r="GQ39" i="13"/>
  <c r="GO39" i="13"/>
  <c r="GM39" i="13"/>
  <c r="GK39" i="13"/>
  <c r="GI39" i="13"/>
  <c r="GG39" i="13"/>
  <c r="GE39" i="13"/>
  <c r="GC39" i="13"/>
  <c r="GA39" i="13"/>
  <c r="FY39" i="13"/>
  <c r="FW39" i="13"/>
  <c r="FU39" i="13"/>
  <c r="FS39" i="13"/>
  <c r="FQ39" i="13"/>
  <c r="FO39" i="13"/>
  <c r="FM39" i="13"/>
  <c r="FK39" i="13"/>
  <c r="FI39" i="13"/>
  <c r="FG39" i="13"/>
  <c r="FE39" i="13"/>
  <c r="FC39" i="13"/>
  <c r="FA39" i="13"/>
  <c r="EY39" i="13"/>
  <c r="EW39" i="13"/>
  <c r="EU39" i="13"/>
  <c r="ES39" i="13"/>
  <c r="EQ39" i="13"/>
  <c r="EO39" i="13"/>
  <c r="EM39" i="13"/>
  <c r="EK39" i="13"/>
  <c r="EI39" i="13"/>
  <c r="EG39" i="13"/>
  <c r="EE39" i="13"/>
  <c r="EC39" i="13"/>
  <c r="EA39" i="13"/>
  <c r="DY39" i="13"/>
  <c r="DW39" i="13"/>
  <c r="DU39" i="13"/>
  <c r="DS39" i="13"/>
  <c r="DQ39" i="13"/>
  <c r="DO39" i="13"/>
  <c r="DM39" i="13"/>
  <c r="DK39" i="13"/>
  <c r="DI39" i="13"/>
  <c r="DG39" i="13"/>
  <c r="DE39" i="13"/>
  <c r="DC39" i="13"/>
  <c r="DA39" i="13"/>
  <c r="CY39" i="13"/>
  <c r="CW39" i="13"/>
  <c r="CU39" i="13"/>
  <c r="CS39" i="13"/>
  <c r="CQ39" i="13"/>
  <c r="CO39" i="13"/>
  <c r="CM39" i="13"/>
  <c r="CK39" i="13"/>
  <c r="CI39" i="13"/>
  <c r="CG39" i="13"/>
  <c r="CE39" i="13"/>
  <c r="CC39" i="13"/>
  <c r="CA39" i="13"/>
  <c r="BY39" i="13"/>
  <c r="BW39" i="13"/>
  <c r="BU39" i="13"/>
  <c r="BS39" i="13"/>
  <c r="BQ39" i="13"/>
  <c r="BO39" i="13"/>
  <c r="BM39" i="13"/>
  <c r="BK39" i="13"/>
  <c r="BI39" i="13"/>
  <c r="BG39" i="13"/>
  <c r="BE39" i="13"/>
  <c r="BC39" i="13"/>
  <c r="BA39" i="13"/>
  <c r="AY39" i="13"/>
  <c r="AW39" i="13"/>
  <c r="AU39" i="13"/>
  <c r="AS39" i="13"/>
  <c r="AQ39" i="13"/>
  <c r="AO39" i="13"/>
  <c r="AM39" i="13"/>
  <c r="AK39" i="13"/>
  <c r="AI39" i="13"/>
  <c r="AG39" i="13"/>
  <c r="AE39" i="13"/>
  <c r="AC39" i="13"/>
  <c r="AA39" i="13"/>
  <c r="Y39" i="13"/>
  <c r="W39" i="13"/>
  <c r="U39" i="13"/>
  <c r="S39" i="13"/>
  <c r="Q39" i="13"/>
  <c r="O39" i="13"/>
  <c r="M39" i="13"/>
  <c r="K39" i="13"/>
  <c r="I39" i="13"/>
  <c r="G39" i="13"/>
  <c r="E39" i="13"/>
  <c r="HK38" i="13"/>
  <c r="HI38" i="13"/>
  <c r="HG38" i="13"/>
  <c r="HE38" i="13"/>
  <c r="HC38" i="13"/>
  <c r="HA38" i="13"/>
  <c r="GY38" i="13"/>
  <c r="GW38" i="13"/>
  <c r="GU38" i="13"/>
  <c r="GS38" i="13"/>
  <c r="GQ38" i="13"/>
  <c r="GO38" i="13"/>
  <c r="GM38" i="13"/>
  <c r="GK38" i="13"/>
  <c r="GI38" i="13"/>
  <c r="GG38" i="13"/>
  <c r="GE38" i="13"/>
  <c r="GC38" i="13"/>
  <c r="GA38" i="13"/>
  <c r="FY38" i="13"/>
  <c r="FW38" i="13"/>
  <c r="FU38" i="13"/>
  <c r="FS38" i="13"/>
  <c r="FQ38" i="13"/>
  <c r="FO38" i="13"/>
  <c r="FM38" i="13"/>
  <c r="FK38" i="13"/>
  <c r="FI38" i="13"/>
  <c r="FG38" i="13"/>
  <c r="FE38" i="13"/>
  <c r="FC38" i="13"/>
  <c r="FA38" i="13"/>
  <c r="EY38" i="13"/>
  <c r="EW38" i="13"/>
  <c r="EU38" i="13"/>
  <c r="ES38" i="13"/>
  <c r="EQ38" i="13"/>
  <c r="EO38" i="13"/>
  <c r="EM38" i="13"/>
  <c r="EK38" i="13"/>
  <c r="EI38" i="13"/>
  <c r="EG38" i="13"/>
  <c r="EE38" i="13"/>
  <c r="EC38" i="13"/>
  <c r="EA38" i="13"/>
  <c r="DY38" i="13"/>
  <c r="DW38" i="13"/>
  <c r="DU38" i="13"/>
  <c r="DS38" i="13"/>
  <c r="DQ38" i="13"/>
  <c r="DO38" i="13"/>
  <c r="DM38" i="13"/>
  <c r="DK38" i="13"/>
  <c r="DI38" i="13"/>
  <c r="DG38" i="13"/>
  <c r="DE38" i="13"/>
  <c r="DC38" i="13"/>
  <c r="DA38" i="13"/>
  <c r="CY38" i="13"/>
  <c r="CW38" i="13"/>
  <c r="CU38" i="13"/>
  <c r="CS38" i="13"/>
  <c r="CQ38" i="13"/>
  <c r="CO38" i="13"/>
  <c r="CM38" i="13"/>
  <c r="CK38" i="13"/>
  <c r="CI38" i="13"/>
  <c r="CG38" i="13"/>
  <c r="CE38" i="13"/>
  <c r="CC38" i="13"/>
  <c r="CA38" i="13"/>
  <c r="BY38" i="13"/>
  <c r="BW38" i="13"/>
  <c r="BU38" i="13"/>
  <c r="BS38" i="13"/>
  <c r="BQ38" i="13"/>
  <c r="BO38" i="13"/>
  <c r="BM38" i="13"/>
  <c r="BK38" i="13"/>
  <c r="BI38" i="13"/>
  <c r="BG38" i="13"/>
  <c r="BE38" i="13"/>
  <c r="BC38" i="13"/>
  <c r="BA38" i="13"/>
  <c r="AY38" i="13"/>
  <c r="AW38" i="13"/>
  <c r="AU38" i="13"/>
  <c r="AS38" i="13"/>
  <c r="AQ38" i="13"/>
  <c r="AO38" i="13"/>
  <c r="AM38" i="13"/>
  <c r="AK38" i="13"/>
  <c r="AI38" i="13"/>
  <c r="AG38" i="13"/>
  <c r="AE38" i="13"/>
  <c r="AC38" i="13"/>
  <c r="AA38" i="13"/>
  <c r="Y38" i="13"/>
  <c r="W38" i="13"/>
  <c r="U38" i="13"/>
  <c r="S38" i="13"/>
  <c r="Q38" i="13"/>
  <c r="O38" i="13"/>
  <c r="M38" i="13"/>
  <c r="K38" i="13"/>
  <c r="I38" i="13"/>
  <c r="G38" i="13"/>
  <c r="E38" i="13"/>
  <c r="HK37" i="13"/>
  <c r="HI37" i="13"/>
  <c r="HG37" i="13"/>
  <c r="HE37" i="13"/>
  <c r="HC37" i="13"/>
  <c r="HA37" i="13"/>
  <c r="GY37" i="13"/>
  <c r="GW37" i="13"/>
  <c r="GU37" i="13"/>
  <c r="GS37" i="13"/>
  <c r="GQ37" i="13"/>
  <c r="GO37" i="13"/>
  <c r="GM37" i="13"/>
  <c r="GK37" i="13"/>
  <c r="GI37" i="13"/>
  <c r="GG37" i="13"/>
  <c r="GE37" i="13"/>
  <c r="GC37" i="13"/>
  <c r="GA37" i="13"/>
  <c r="FY37" i="13"/>
  <c r="FW37" i="13"/>
  <c r="FU37" i="13"/>
  <c r="FS37" i="13"/>
  <c r="FQ37" i="13"/>
  <c r="FO37" i="13"/>
  <c r="FM37" i="13"/>
  <c r="FK37" i="13"/>
  <c r="FI37" i="13"/>
  <c r="FG37" i="13"/>
  <c r="FE37" i="13"/>
  <c r="FC37" i="13"/>
  <c r="FA37" i="13"/>
  <c r="EY37" i="13"/>
  <c r="EW37" i="13"/>
  <c r="EU37" i="13"/>
  <c r="ES37" i="13"/>
  <c r="EQ37" i="13"/>
  <c r="EO37" i="13"/>
  <c r="EM37" i="13"/>
  <c r="EK37" i="13"/>
  <c r="EI37" i="13"/>
  <c r="EG37" i="13"/>
  <c r="EE37" i="13"/>
  <c r="EC37" i="13"/>
  <c r="EA37" i="13"/>
  <c r="DY37" i="13"/>
  <c r="DW37" i="13"/>
  <c r="DU37" i="13"/>
  <c r="DS37" i="13"/>
  <c r="DQ37" i="13"/>
  <c r="DO37" i="13"/>
  <c r="DM37" i="13"/>
  <c r="DK37" i="13"/>
  <c r="DI37" i="13"/>
  <c r="DG37" i="13"/>
  <c r="DE37" i="13"/>
  <c r="DC37" i="13"/>
  <c r="DA37" i="13"/>
  <c r="CY37" i="13"/>
  <c r="CW37" i="13"/>
  <c r="CU37" i="13"/>
  <c r="CS37" i="13"/>
  <c r="CQ37" i="13"/>
  <c r="CO37" i="13"/>
  <c r="CM37" i="13"/>
  <c r="CK37" i="13"/>
  <c r="CI37" i="13"/>
  <c r="CG37" i="13"/>
  <c r="CE37" i="13"/>
  <c r="CC37" i="13"/>
  <c r="CA37" i="13"/>
  <c r="BY37" i="13"/>
  <c r="BW37" i="13"/>
  <c r="BU37" i="13"/>
  <c r="BS37" i="13"/>
  <c r="BQ37" i="13"/>
  <c r="BO37" i="13"/>
  <c r="BM37" i="13"/>
  <c r="BK37" i="13"/>
  <c r="BI37" i="13"/>
  <c r="BG37" i="13"/>
  <c r="BE37" i="13"/>
  <c r="BC37" i="13"/>
  <c r="BA37" i="13"/>
  <c r="AY37" i="13"/>
  <c r="AW37" i="13"/>
  <c r="AU37" i="13"/>
  <c r="AS37" i="13"/>
  <c r="AQ37" i="13"/>
  <c r="AO37" i="13"/>
  <c r="AM37" i="13"/>
  <c r="AK37" i="13"/>
  <c r="AI37" i="13"/>
  <c r="AG37" i="13"/>
  <c r="AE37" i="13"/>
  <c r="AC37" i="13"/>
  <c r="AA37" i="13"/>
  <c r="Y37" i="13"/>
  <c r="W37" i="13"/>
  <c r="U37" i="13"/>
  <c r="S37" i="13"/>
  <c r="Q37" i="13"/>
  <c r="O37" i="13"/>
  <c r="M37" i="13"/>
  <c r="K37" i="13"/>
  <c r="I37" i="13"/>
  <c r="G37" i="13"/>
  <c r="E37" i="13"/>
  <c r="HK36" i="13"/>
  <c r="HI36" i="13"/>
  <c r="HG36" i="13"/>
  <c r="HE36" i="13"/>
  <c r="HC36" i="13"/>
  <c r="HA36" i="13"/>
  <c r="GY36" i="13"/>
  <c r="GW36" i="13"/>
  <c r="GU36" i="13"/>
  <c r="GS36" i="13"/>
  <c r="GQ36" i="13"/>
  <c r="GO36" i="13"/>
  <c r="GM36" i="13"/>
  <c r="GK36" i="13"/>
  <c r="GI36" i="13"/>
  <c r="GG36" i="13"/>
  <c r="GE36" i="13"/>
  <c r="GC36" i="13"/>
  <c r="GA36" i="13"/>
  <c r="FY36" i="13"/>
  <c r="FW36" i="13"/>
  <c r="FU36" i="13"/>
  <c r="FS36" i="13"/>
  <c r="FQ36" i="13"/>
  <c r="FO36" i="13"/>
  <c r="FM36" i="13"/>
  <c r="FK36" i="13"/>
  <c r="FI36" i="13"/>
  <c r="FG36" i="13"/>
  <c r="FE36" i="13"/>
  <c r="FC36" i="13"/>
  <c r="FA36" i="13"/>
  <c r="EY36" i="13"/>
  <c r="EW36" i="13"/>
  <c r="EU36" i="13"/>
  <c r="ES36" i="13"/>
  <c r="EQ36" i="13"/>
  <c r="EO36" i="13"/>
  <c r="EM36" i="13"/>
  <c r="EK36" i="13"/>
  <c r="EI36" i="13"/>
  <c r="EG36" i="13"/>
  <c r="EE36" i="13"/>
  <c r="EC36" i="13"/>
  <c r="EA36" i="13"/>
  <c r="DY36" i="13"/>
  <c r="DW36" i="13"/>
  <c r="DU36" i="13"/>
  <c r="DS36" i="13"/>
  <c r="DQ36" i="13"/>
  <c r="DO36" i="13"/>
  <c r="DM36" i="13"/>
  <c r="DK36" i="13"/>
  <c r="DI36" i="13"/>
  <c r="DG36" i="13"/>
  <c r="DE36" i="13"/>
  <c r="DC36" i="13"/>
  <c r="DA36" i="13"/>
  <c r="CY36" i="13"/>
  <c r="CW36" i="13"/>
  <c r="CU36" i="13"/>
  <c r="CS36" i="13"/>
  <c r="CQ36" i="13"/>
  <c r="CO36" i="13"/>
  <c r="CM36" i="13"/>
  <c r="CK36" i="13"/>
  <c r="CI36" i="13"/>
  <c r="CG36" i="13"/>
  <c r="CE36" i="13"/>
  <c r="CC36" i="13"/>
  <c r="CA36" i="13"/>
  <c r="BY36" i="13"/>
  <c r="BW36" i="13"/>
  <c r="BU36" i="13"/>
  <c r="BS36" i="13"/>
  <c r="BQ36" i="13"/>
  <c r="BO36" i="13"/>
  <c r="BM36" i="13"/>
  <c r="BK36" i="13"/>
  <c r="BI36" i="13"/>
  <c r="BG36" i="13"/>
  <c r="BE36" i="13"/>
  <c r="BC36" i="13"/>
  <c r="BA36" i="13"/>
  <c r="AY36" i="13"/>
  <c r="AW36" i="13"/>
  <c r="AU36" i="13"/>
  <c r="AS36" i="13"/>
  <c r="AQ36" i="13"/>
  <c r="AO36" i="13"/>
  <c r="AM36" i="13"/>
  <c r="AK36" i="13"/>
  <c r="AI36" i="13"/>
  <c r="AG36" i="13"/>
  <c r="AE36" i="13"/>
  <c r="AC36" i="13"/>
  <c r="AA36" i="13"/>
  <c r="Y36" i="13"/>
  <c r="W36" i="13"/>
  <c r="U36" i="13"/>
  <c r="S36" i="13"/>
  <c r="Q36" i="13"/>
  <c r="O36" i="13"/>
  <c r="M36" i="13"/>
  <c r="K36" i="13"/>
  <c r="I36" i="13"/>
  <c r="G36" i="13"/>
  <c r="E36" i="13"/>
  <c r="HK35" i="13"/>
  <c r="HI35" i="13"/>
  <c r="HG35" i="13"/>
  <c r="HE35" i="13"/>
  <c r="HC35" i="13"/>
  <c r="HA35" i="13"/>
  <c r="GY35" i="13"/>
  <c r="GW35" i="13"/>
  <c r="GU35" i="13"/>
  <c r="GS35" i="13"/>
  <c r="GQ35" i="13"/>
  <c r="GO35" i="13"/>
  <c r="GM35" i="13"/>
  <c r="GK35" i="13"/>
  <c r="GI35" i="13"/>
  <c r="GG35" i="13"/>
  <c r="GE35" i="13"/>
  <c r="GC35" i="13"/>
  <c r="GA35" i="13"/>
  <c r="FY35" i="13"/>
  <c r="FW35" i="13"/>
  <c r="FU35" i="13"/>
  <c r="FS35" i="13"/>
  <c r="FQ35" i="13"/>
  <c r="FO35" i="13"/>
  <c r="FM35" i="13"/>
  <c r="FK35" i="13"/>
  <c r="FI35" i="13"/>
  <c r="FG35" i="13"/>
  <c r="FE35" i="13"/>
  <c r="FC35" i="13"/>
  <c r="FA35" i="13"/>
  <c r="EY35" i="13"/>
  <c r="EW35" i="13"/>
  <c r="EU35" i="13"/>
  <c r="ES35" i="13"/>
  <c r="EQ35" i="13"/>
  <c r="EO35" i="13"/>
  <c r="EM35" i="13"/>
  <c r="EK35" i="13"/>
  <c r="EI35" i="13"/>
  <c r="EG35" i="13"/>
  <c r="EE35" i="13"/>
  <c r="EC35" i="13"/>
  <c r="EA35" i="13"/>
  <c r="DY35" i="13"/>
  <c r="DW35" i="13"/>
  <c r="DU35" i="13"/>
  <c r="DS35" i="13"/>
  <c r="DQ35" i="13"/>
  <c r="DO35" i="13"/>
  <c r="DM35" i="13"/>
  <c r="DK35" i="13"/>
  <c r="DI35" i="13"/>
  <c r="DG35" i="13"/>
  <c r="DE35" i="13"/>
  <c r="DC35" i="13"/>
  <c r="DA35" i="13"/>
  <c r="CY35" i="13"/>
  <c r="CW35" i="13"/>
  <c r="CU35" i="13"/>
  <c r="CS35" i="13"/>
  <c r="CQ35" i="13"/>
  <c r="CO35" i="13"/>
  <c r="CM35" i="13"/>
  <c r="CK35" i="13"/>
  <c r="CI35" i="13"/>
  <c r="CG35" i="13"/>
  <c r="CE35" i="13"/>
  <c r="CC35" i="13"/>
  <c r="CA35" i="13"/>
  <c r="BY35" i="13"/>
  <c r="BW35" i="13"/>
  <c r="BU35" i="13"/>
  <c r="BS35" i="13"/>
  <c r="BQ35" i="13"/>
  <c r="BO35" i="13"/>
  <c r="BM35" i="13"/>
  <c r="BK35" i="13"/>
  <c r="BI35" i="13"/>
  <c r="BG35" i="13"/>
  <c r="BE35" i="13"/>
  <c r="BC35" i="13"/>
  <c r="BA35" i="13"/>
  <c r="AY35" i="13"/>
  <c r="AW35" i="13"/>
  <c r="AU35" i="13"/>
  <c r="AS35" i="13"/>
  <c r="AQ35" i="13"/>
  <c r="AO35" i="13"/>
  <c r="AM35" i="13"/>
  <c r="AK35" i="13"/>
  <c r="AI35" i="13"/>
  <c r="AG35" i="13"/>
  <c r="AE35" i="13"/>
  <c r="AC35" i="13"/>
  <c r="AA35" i="13"/>
  <c r="Y35" i="13"/>
  <c r="W35" i="13"/>
  <c r="U35" i="13"/>
  <c r="S35" i="13"/>
  <c r="Q35" i="13"/>
  <c r="O35" i="13"/>
  <c r="M35" i="13"/>
  <c r="K35" i="13"/>
  <c r="I35" i="13"/>
  <c r="G35" i="13"/>
  <c r="E35" i="13"/>
  <c r="HK34" i="13"/>
  <c r="HI34" i="13"/>
  <c r="HG34" i="13"/>
  <c r="HE34" i="13"/>
  <c r="HC34" i="13"/>
  <c r="HA34" i="13"/>
  <c r="GY34" i="13"/>
  <c r="GW34" i="13"/>
  <c r="GU34" i="13"/>
  <c r="GS34" i="13"/>
  <c r="GQ34" i="13"/>
  <c r="GO34" i="13"/>
  <c r="GM34" i="13"/>
  <c r="GK34" i="13"/>
  <c r="GI34" i="13"/>
  <c r="GG34" i="13"/>
  <c r="GE34" i="13"/>
  <c r="GC34" i="13"/>
  <c r="GA34" i="13"/>
  <c r="FY34" i="13"/>
  <c r="FW34" i="13"/>
  <c r="FU34" i="13"/>
  <c r="FS34" i="13"/>
  <c r="FQ34" i="13"/>
  <c r="FO34" i="13"/>
  <c r="FM34" i="13"/>
  <c r="FK34" i="13"/>
  <c r="FI34" i="13"/>
  <c r="FG34" i="13"/>
  <c r="FE34" i="13"/>
  <c r="FC34" i="13"/>
  <c r="FA34" i="13"/>
  <c r="EY34" i="13"/>
  <c r="EW34" i="13"/>
  <c r="EU34" i="13"/>
  <c r="ES34" i="13"/>
  <c r="EQ34" i="13"/>
  <c r="EO34" i="13"/>
  <c r="EM34" i="13"/>
  <c r="EK34" i="13"/>
  <c r="EI34" i="13"/>
  <c r="EG34" i="13"/>
  <c r="EE34" i="13"/>
  <c r="EC34" i="13"/>
  <c r="EA34" i="13"/>
  <c r="DY34" i="13"/>
  <c r="DW34" i="13"/>
  <c r="DU34" i="13"/>
  <c r="DS34" i="13"/>
  <c r="DQ34" i="13"/>
  <c r="DO34" i="13"/>
  <c r="DM34" i="13"/>
  <c r="DK34" i="13"/>
  <c r="DI34" i="13"/>
  <c r="DG34" i="13"/>
  <c r="DE34" i="13"/>
  <c r="DC34" i="13"/>
  <c r="DA34" i="13"/>
  <c r="CY34" i="13"/>
  <c r="CW34" i="13"/>
  <c r="CU34" i="13"/>
  <c r="CS34" i="13"/>
  <c r="CQ34" i="13"/>
  <c r="CO34" i="13"/>
  <c r="CM34" i="13"/>
  <c r="CK34" i="13"/>
  <c r="CI34" i="13"/>
  <c r="CG34" i="13"/>
  <c r="CE34" i="13"/>
  <c r="CC34" i="13"/>
  <c r="CA34" i="13"/>
  <c r="BY34" i="13"/>
  <c r="BW34" i="13"/>
  <c r="BU34" i="13"/>
  <c r="BS34" i="13"/>
  <c r="BQ34" i="13"/>
  <c r="BO34" i="13"/>
  <c r="BM34" i="13"/>
  <c r="BK34" i="13"/>
  <c r="BI34" i="13"/>
  <c r="BG34" i="13"/>
  <c r="BE34" i="13"/>
  <c r="BC34" i="13"/>
  <c r="BA34" i="13"/>
  <c r="AY34" i="13"/>
  <c r="AW34" i="13"/>
  <c r="AU34" i="13"/>
  <c r="AS34" i="13"/>
  <c r="AQ34" i="13"/>
  <c r="AO34" i="13"/>
  <c r="AM34" i="13"/>
  <c r="AK34" i="13"/>
  <c r="AI34" i="13"/>
  <c r="AG34" i="13"/>
  <c r="AE34" i="13"/>
  <c r="AC34" i="13"/>
  <c r="AA34" i="13"/>
  <c r="Y34" i="13"/>
  <c r="W34" i="13"/>
  <c r="U34" i="13"/>
  <c r="S34" i="13"/>
  <c r="Q34" i="13"/>
  <c r="O34" i="13"/>
  <c r="M34" i="13"/>
  <c r="K34" i="13"/>
  <c r="I34" i="13"/>
  <c r="G34" i="13"/>
  <c r="E34" i="13"/>
  <c r="HK33" i="13"/>
  <c r="HI33" i="13"/>
  <c r="HG33" i="13"/>
  <c r="HE33" i="13"/>
  <c r="HC33" i="13"/>
  <c r="HA33" i="13"/>
  <c r="GY33" i="13"/>
  <c r="GW33" i="13"/>
  <c r="GU33" i="13"/>
  <c r="GS33" i="13"/>
  <c r="GQ33" i="13"/>
  <c r="GO33" i="13"/>
  <c r="GM33" i="13"/>
  <c r="GK33" i="13"/>
  <c r="GI33" i="13"/>
  <c r="GG33" i="13"/>
  <c r="GE33" i="13"/>
  <c r="GC33" i="13"/>
  <c r="GA33" i="13"/>
  <c r="FY33" i="13"/>
  <c r="FW33" i="13"/>
  <c r="FU33" i="13"/>
  <c r="FS33" i="13"/>
  <c r="FQ33" i="13"/>
  <c r="FO33" i="13"/>
  <c r="FM33" i="13"/>
  <c r="FK33" i="13"/>
  <c r="FI33" i="13"/>
  <c r="FG33" i="13"/>
  <c r="FE33" i="13"/>
  <c r="FC33" i="13"/>
  <c r="FA33" i="13"/>
  <c r="EY33" i="13"/>
  <c r="EW33" i="13"/>
  <c r="EU33" i="13"/>
  <c r="ES33" i="13"/>
  <c r="EQ33" i="13"/>
  <c r="EO33" i="13"/>
  <c r="EM33" i="13"/>
  <c r="EK33" i="13"/>
  <c r="EI33" i="13"/>
  <c r="EG33" i="13"/>
  <c r="EE33" i="13"/>
  <c r="EC33" i="13"/>
  <c r="EA33" i="13"/>
  <c r="DY33" i="13"/>
  <c r="DW33" i="13"/>
  <c r="DU33" i="13"/>
  <c r="DS33" i="13"/>
  <c r="DQ33" i="13"/>
  <c r="DO33" i="13"/>
  <c r="DM33" i="13"/>
  <c r="DK33" i="13"/>
  <c r="DI33" i="13"/>
  <c r="DG33" i="13"/>
  <c r="DE33" i="13"/>
  <c r="DC33" i="13"/>
  <c r="DA33" i="13"/>
  <c r="CY33" i="13"/>
  <c r="CW33" i="13"/>
  <c r="CU33" i="13"/>
  <c r="CS33" i="13"/>
  <c r="CQ33" i="13"/>
  <c r="CO33" i="13"/>
  <c r="CM33" i="13"/>
  <c r="CK33" i="13"/>
  <c r="CI33" i="13"/>
  <c r="CG33" i="13"/>
  <c r="CE33" i="13"/>
  <c r="CC33" i="13"/>
  <c r="CA33" i="13"/>
  <c r="BY33" i="13"/>
  <c r="BW33" i="13"/>
  <c r="BU33" i="13"/>
  <c r="BS33" i="13"/>
  <c r="BQ33" i="13"/>
  <c r="BO33" i="13"/>
  <c r="BM33" i="13"/>
  <c r="BK33" i="13"/>
  <c r="BI33" i="13"/>
  <c r="BG33" i="13"/>
  <c r="BE33" i="13"/>
  <c r="BC33" i="13"/>
  <c r="BA33" i="13"/>
  <c r="AY33" i="13"/>
  <c r="AW33" i="13"/>
  <c r="AU33" i="13"/>
  <c r="AS33" i="13"/>
  <c r="AQ33" i="13"/>
  <c r="AO33" i="13"/>
  <c r="AM33" i="13"/>
  <c r="AK33" i="13"/>
  <c r="AI33" i="13"/>
  <c r="AG33" i="13"/>
  <c r="AE33" i="13"/>
  <c r="AC33" i="13"/>
  <c r="AA33" i="13"/>
  <c r="Y33" i="13"/>
  <c r="W33" i="13"/>
  <c r="U33" i="13"/>
  <c r="S33" i="13"/>
  <c r="Q33" i="13"/>
  <c r="O33" i="13"/>
  <c r="M33" i="13"/>
  <c r="K33" i="13"/>
  <c r="I33" i="13"/>
  <c r="G33" i="13"/>
  <c r="E33" i="13"/>
  <c r="HK32" i="13"/>
  <c r="HI32" i="13"/>
  <c r="HG32" i="13"/>
  <c r="HE32" i="13"/>
  <c r="HC32" i="13"/>
  <c r="HA32" i="13"/>
  <c r="GY32" i="13"/>
  <c r="GW32" i="13"/>
  <c r="GU32" i="13"/>
  <c r="GS32" i="13"/>
  <c r="GQ32" i="13"/>
  <c r="GO32" i="13"/>
  <c r="GM32" i="13"/>
  <c r="GK32" i="13"/>
  <c r="GI32" i="13"/>
  <c r="GG32" i="13"/>
  <c r="GE32" i="13"/>
  <c r="GC32" i="13"/>
  <c r="GA32" i="13"/>
  <c r="FY32" i="13"/>
  <c r="FW32" i="13"/>
  <c r="FU32" i="13"/>
  <c r="FS32" i="13"/>
  <c r="FQ32" i="13"/>
  <c r="FO32" i="13"/>
  <c r="FM32" i="13"/>
  <c r="FK32" i="13"/>
  <c r="FI32" i="13"/>
  <c r="FG32" i="13"/>
  <c r="FE32" i="13"/>
  <c r="FC32" i="13"/>
  <c r="FA32" i="13"/>
  <c r="EY32" i="13"/>
  <c r="EW32" i="13"/>
  <c r="EU32" i="13"/>
  <c r="ES32" i="13"/>
  <c r="EQ32" i="13"/>
  <c r="EO32" i="13"/>
  <c r="EM32" i="13"/>
  <c r="EK32" i="13"/>
  <c r="EI32" i="13"/>
  <c r="EG32" i="13"/>
  <c r="EE32" i="13"/>
  <c r="EC32" i="13"/>
  <c r="EA32" i="13"/>
  <c r="DY32" i="13"/>
  <c r="DW32" i="13"/>
  <c r="DU32" i="13"/>
  <c r="DS32" i="13"/>
  <c r="DQ32" i="13"/>
  <c r="DO32" i="13"/>
  <c r="DM32" i="13"/>
  <c r="DK32" i="13"/>
  <c r="DI32" i="13"/>
  <c r="DG32" i="13"/>
  <c r="DE32" i="13"/>
  <c r="DC32" i="13"/>
  <c r="DA32" i="13"/>
  <c r="CY32" i="13"/>
  <c r="CW32" i="13"/>
  <c r="CU32" i="13"/>
  <c r="CS32" i="13"/>
  <c r="CQ32" i="13"/>
  <c r="CO32" i="13"/>
  <c r="CM32" i="13"/>
  <c r="CK32" i="13"/>
  <c r="CI32" i="13"/>
  <c r="CG32" i="13"/>
  <c r="CE32" i="13"/>
  <c r="CC32" i="13"/>
  <c r="CA32" i="13"/>
  <c r="BY32" i="13"/>
  <c r="BW32" i="13"/>
  <c r="BU32" i="13"/>
  <c r="BS32" i="13"/>
  <c r="BQ32" i="13"/>
  <c r="BO32" i="13"/>
  <c r="BM32" i="13"/>
  <c r="BK32" i="13"/>
  <c r="BI32" i="13"/>
  <c r="BG32" i="13"/>
  <c r="BE32" i="13"/>
  <c r="BC32" i="13"/>
  <c r="BA32" i="13"/>
  <c r="AY32" i="13"/>
  <c r="AW32" i="13"/>
  <c r="AU32" i="13"/>
  <c r="AS32" i="13"/>
  <c r="AQ32" i="13"/>
  <c r="AO32" i="13"/>
  <c r="AM32" i="13"/>
  <c r="AK32" i="13"/>
  <c r="AI32" i="13"/>
  <c r="AG32" i="13"/>
  <c r="AE32" i="13"/>
  <c r="AC32" i="13"/>
  <c r="AA32" i="13"/>
  <c r="Y32" i="13"/>
  <c r="W32" i="13"/>
  <c r="U32" i="13"/>
  <c r="S32" i="13"/>
  <c r="Q32" i="13"/>
  <c r="O32" i="13"/>
  <c r="M32" i="13"/>
  <c r="K32" i="13"/>
  <c r="I32" i="13"/>
  <c r="G32" i="13"/>
  <c r="E32" i="13"/>
  <c r="HK31" i="13"/>
  <c r="HI31" i="13"/>
  <c r="HG31" i="13"/>
  <c r="HE31" i="13"/>
  <c r="HC31" i="13"/>
  <c r="HA31" i="13"/>
  <c r="GY31" i="13"/>
  <c r="GW31" i="13"/>
  <c r="GU31" i="13"/>
  <c r="GS31" i="13"/>
  <c r="GQ31" i="13"/>
  <c r="GO31" i="13"/>
  <c r="GM31" i="13"/>
  <c r="GK31" i="13"/>
  <c r="GI31" i="13"/>
  <c r="GG31" i="13"/>
  <c r="GE31" i="13"/>
  <c r="GC31" i="13"/>
  <c r="GA31" i="13"/>
  <c r="FY31" i="13"/>
  <c r="FW31" i="13"/>
  <c r="FU31" i="13"/>
  <c r="FS31" i="13"/>
  <c r="FQ31" i="13"/>
  <c r="FO31" i="13"/>
  <c r="FM31" i="13"/>
  <c r="FK31" i="13"/>
  <c r="FI31" i="13"/>
  <c r="FG31" i="13"/>
  <c r="FE31" i="13"/>
  <c r="FC31" i="13"/>
  <c r="FA31" i="13"/>
  <c r="EY31" i="13"/>
  <c r="EW31" i="13"/>
  <c r="EU31" i="13"/>
  <c r="ES31" i="13"/>
  <c r="EQ31" i="13"/>
  <c r="EO31" i="13"/>
  <c r="EM31" i="13"/>
  <c r="EK31" i="13"/>
  <c r="EI31" i="13"/>
  <c r="EG31" i="13"/>
  <c r="EE31" i="13"/>
  <c r="EC31" i="13"/>
  <c r="EA31" i="13"/>
  <c r="DY31" i="13"/>
  <c r="DW31" i="13"/>
  <c r="DU31" i="13"/>
  <c r="DS31" i="13"/>
  <c r="DQ31" i="13"/>
  <c r="DO31" i="13"/>
  <c r="DM31" i="13"/>
  <c r="DK31" i="13"/>
  <c r="DI31" i="13"/>
  <c r="DG31" i="13"/>
  <c r="DE31" i="13"/>
  <c r="DC31" i="13"/>
  <c r="DA31" i="13"/>
  <c r="CY31" i="13"/>
  <c r="CW31" i="13"/>
  <c r="CU31" i="13"/>
  <c r="CS31" i="13"/>
  <c r="CQ31" i="13"/>
  <c r="CO31" i="13"/>
  <c r="CM31" i="13"/>
  <c r="CK31" i="13"/>
  <c r="CI31" i="13"/>
  <c r="CG31" i="13"/>
  <c r="CE31" i="13"/>
  <c r="CC31" i="13"/>
  <c r="CA31" i="13"/>
  <c r="BY31" i="13"/>
  <c r="BW31" i="13"/>
  <c r="BU31" i="13"/>
  <c r="BS31" i="13"/>
  <c r="BQ31" i="13"/>
  <c r="BO31" i="13"/>
  <c r="BM31" i="13"/>
  <c r="BK31" i="13"/>
  <c r="BI31" i="13"/>
  <c r="BG31" i="13"/>
  <c r="BE31" i="13"/>
  <c r="BC31" i="13"/>
  <c r="BA31" i="13"/>
  <c r="AY31" i="13"/>
  <c r="AW31" i="13"/>
  <c r="AU31" i="13"/>
  <c r="AS31" i="13"/>
  <c r="AQ31" i="13"/>
  <c r="AO31" i="13"/>
  <c r="AM31" i="13"/>
  <c r="AK31" i="13"/>
  <c r="AI31" i="13"/>
  <c r="AG31" i="13"/>
  <c r="AE31" i="13"/>
  <c r="AC31" i="13"/>
  <c r="AA31" i="13"/>
  <c r="Y31" i="13"/>
  <c r="W31" i="13"/>
  <c r="U31" i="13"/>
  <c r="S31" i="13"/>
  <c r="Q31" i="13"/>
  <c r="O31" i="13"/>
  <c r="M31" i="13"/>
  <c r="K31" i="13"/>
  <c r="I31" i="13"/>
  <c r="G31" i="13"/>
  <c r="E31" i="13"/>
  <c r="HK30" i="13"/>
  <c r="HI30" i="13"/>
  <c r="HG30" i="13"/>
  <c r="HE30" i="13"/>
  <c r="HC30" i="13"/>
  <c r="HA30" i="13"/>
  <c r="GY30" i="13"/>
  <c r="GW30" i="13"/>
  <c r="GU30" i="13"/>
  <c r="GS30" i="13"/>
  <c r="GQ30" i="13"/>
  <c r="GO30" i="13"/>
  <c r="GM30" i="13"/>
  <c r="GK30" i="13"/>
  <c r="GI30" i="13"/>
  <c r="GG30" i="13"/>
  <c r="GE30" i="13"/>
  <c r="GC30" i="13"/>
  <c r="GA30" i="13"/>
  <c r="FY30" i="13"/>
  <c r="FW30" i="13"/>
  <c r="FU30" i="13"/>
  <c r="FS30" i="13"/>
  <c r="FQ30" i="13"/>
  <c r="FO30" i="13"/>
  <c r="FM30" i="13"/>
  <c r="FK30" i="13"/>
  <c r="FI30" i="13"/>
  <c r="FG30" i="13"/>
  <c r="FE30" i="13"/>
  <c r="FC30" i="13"/>
  <c r="FA30" i="13"/>
  <c r="EY30" i="13"/>
  <c r="EW30" i="13"/>
  <c r="EU30" i="13"/>
  <c r="ES30" i="13"/>
  <c r="EQ30" i="13"/>
  <c r="EO30" i="13"/>
  <c r="EM30" i="13"/>
  <c r="EK30" i="13"/>
  <c r="EI30" i="13"/>
  <c r="EG30" i="13"/>
  <c r="EE30" i="13"/>
  <c r="EC30" i="13"/>
  <c r="EA30" i="13"/>
  <c r="DY30" i="13"/>
  <c r="DW30" i="13"/>
  <c r="DU30" i="13"/>
  <c r="DS30" i="13"/>
  <c r="DQ30" i="13"/>
  <c r="DO30" i="13"/>
  <c r="DM30" i="13"/>
  <c r="DK30" i="13"/>
  <c r="DI30" i="13"/>
  <c r="DG30" i="13"/>
  <c r="DE30" i="13"/>
  <c r="DC30" i="13"/>
  <c r="DA30" i="13"/>
  <c r="CY30" i="13"/>
  <c r="CW30" i="13"/>
  <c r="CU30" i="13"/>
  <c r="CS30" i="13"/>
  <c r="CQ30" i="13"/>
  <c r="CO30" i="13"/>
  <c r="CM30" i="13"/>
  <c r="CK30" i="13"/>
  <c r="CI30" i="13"/>
  <c r="CG30" i="13"/>
  <c r="CE30" i="13"/>
  <c r="CC30" i="13"/>
  <c r="CA30" i="13"/>
  <c r="BY30" i="13"/>
  <c r="BW30" i="13"/>
  <c r="BU30" i="13"/>
  <c r="BS30" i="13"/>
  <c r="BQ30" i="13"/>
  <c r="BO30" i="13"/>
  <c r="BM30" i="13"/>
  <c r="BK30" i="13"/>
  <c r="BI30" i="13"/>
  <c r="BG30" i="13"/>
  <c r="BE30" i="13"/>
  <c r="BC30" i="13"/>
  <c r="BA30" i="13"/>
  <c r="AY30" i="13"/>
  <c r="AW30" i="13"/>
  <c r="AU30" i="13"/>
  <c r="AS30" i="13"/>
  <c r="AQ30" i="13"/>
  <c r="AO30" i="13"/>
  <c r="AM30" i="13"/>
  <c r="AK30" i="13"/>
  <c r="AI30" i="13"/>
  <c r="AG30" i="13"/>
  <c r="AE30" i="13"/>
  <c r="AC30" i="13"/>
  <c r="AA30" i="13"/>
  <c r="Y30" i="13"/>
  <c r="W30" i="13"/>
  <c r="U30" i="13"/>
  <c r="S30" i="13"/>
  <c r="Q30" i="13"/>
  <c r="O30" i="13"/>
  <c r="M30" i="13"/>
  <c r="K30" i="13"/>
  <c r="I30" i="13"/>
  <c r="G30" i="13"/>
  <c r="E30" i="13"/>
  <c r="HK29" i="13"/>
  <c r="HI29" i="13"/>
  <c r="HG29" i="13"/>
  <c r="HE29" i="13"/>
  <c r="HC29" i="13"/>
  <c r="HA29" i="13"/>
  <c r="GY29" i="13"/>
  <c r="GW29" i="13"/>
  <c r="GU29" i="13"/>
  <c r="GS29" i="13"/>
  <c r="GQ29" i="13"/>
  <c r="GO29" i="13"/>
  <c r="GM29" i="13"/>
  <c r="GK29" i="13"/>
  <c r="GI29" i="13"/>
  <c r="GG29" i="13"/>
  <c r="GE29" i="13"/>
  <c r="GC29" i="13"/>
  <c r="GA29" i="13"/>
  <c r="FY29" i="13"/>
  <c r="FW29" i="13"/>
  <c r="FU29" i="13"/>
  <c r="FS29" i="13"/>
  <c r="FQ29" i="13"/>
  <c r="FO29" i="13"/>
  <c r="FM29" i="13"/>
  <c r="FK29" i="13"/>
  <c r="FI29" i="13"/>
  <c r="FG29" i="13"/>
  <c r="FE29" i="13"/>
  <c r="FC29" i="13"/>
  <c r="FA29" i="13"/>
  <c r="EY29" i="13"/>
  <c r="EW29" i="13"/>
  <c r="EU29" i="13"/>
  <c r="ES29" i="13"/>
  <c r="EQ29" i="13"/>
  <c r="EO29" i="13"/>
  <c r="EM29" i="13"/>
  <c r="EK29" i="13"/>
  <c r="EI29" i="13"/>
  <c r="EG29" i="13"/>
  <c r="EE29" i="13"/>
  <c r="EC29" i="13"/>
  <c r="EA29" i="13"/>
  <c r="DY29" i="13"/>
  <c r="DW29" i="13"/>
  <c r="DU29" i="13"/>
  <c r="DS29" i="13"/>
  <c r="DQ29" i="13"/>
  <c r="DO29" i="13"/>
  <c r="DM29" i="13"/>
  <c r="DK29" i="13"/>
  <c r="DI29" i="13"/>
  <c r="DG29" i="13"/>
  <c r="DE29" i="13"/>
  <c r="DC29" i="13"/>
  <c r="DA29" i="13"/>
  <c r="CY29" i="13"/>
  <c r="CW29" i="13"/>
  <c r="CU29" i="13"/>
  <c r="CS29" i="13"/>
  <c r="CQ29" i="13"/>
  <c r="CO29" i="13"/>
  <c r="CM29" i="13"/>
  <c r="CK29" i="13"/>
  <c r="CI29" i="13"/>
  <c r="CG29" i="13"/>
  <c r="CE29" i="13"/>
  <c r="CC29" i="13"/>
  <c r="CA29" i="13"/>
  <c r="BY29" i="13"/>
  <c r="BW29" i="13"/>
  <c r="BU29" i="13"/>
  <c r="BS29" i="13"/>
  <c r="BQ29" i="13"/>
  <c r="BO29" i="13"/>
  <c r="BM29" i="13"/>
  <c r="BK29" i="13"/>
  <c r="BI29" i="13"/>
  <c r="BG29" i="13"/>
  <c r="BE29" i="13"/>
  <c r="BC29" i="13"/>
  <c r="BA29" i="13"/>
  <c r="AY29" i="13"/>
  <c r="AW29" i="13"/>
  <c r="AU29" i="13"/>
  <c r="AS29" i="13"/>
  <c r="AQ29" i="13"/>
  <c r="AO29" i="13"/>
  <c r="AM29" i="13"/>
  <c r="AK29" i="13"/>
  <c r="AI29" i="13"/>
  <c r="AG29" i="13"/>
  <c r="AE29" i="13"/>
  <c r="AC29" i="13"/>
  <c r="AA29" i="13"/>
  <c r="Y29" i="13"/>
  <c r="W29" i="13"/>
  <c r="U29" i="13"/>
  <c r="S29" i="13"/>
  <c r="Q29" i="13"/>
  <c r="O29" i="13"/>
  <c r="M29" i="13"/>
  <c r="K29" i="13"/>
  <c r="I29" i="13"/>
  <c r="G29" i="13"/>
  <c r="E29" i="13"/>
  <c r="HK28" i="13"/>
  <c r="HI28" i="13"/>
  <c r="HG28" i="13"/>
  <c r="HE28" i="13"/>
  <c r="HC28" i="13"/>
  <c r="HA28" i="13"/>
  <c r="GY28" i="13"/>
  <c r="GW28" i="13"/>
  <c r="GU28" i="13"/>
  <c r="GS28" i="13"/>
  <c r="GQ28" i="13"/>
  <c r="GO28" i="13"/>
  <c r="GM28" i="13"/>
  <c r="GK28" i="13"/>
  <c r="GI28" i="13"/>
  <c r="GG28" i="13"/>
  <c r="GE28" i="13"/>
  <c r="GC28" i="13"/>
  <c r="GA28" i="13"/>
  <c r="FY28" i="13"/>
  <c r="FW28" i="13"/>
  <c r="FU28" i="13"/>
  <c r="FS28" i="13"/>
  <c r="FQ28" i="13"/>
  <c r="FO28" i="13"/>
  <c r="FM28" i="13"/>
  <c r="FK28" i="13"/>
  <c r="FI28" i="13"/>
  <c r="FG28" i="13"/>
  <c r="FE28" i="13"/>
  <c r="FC28" i="13"/>
  <c r="FA28" i="13"/>
  <c r="EY28" i="13"/>
  <c r="EW28" i="13"/>
  <c r="EU28" i="13"/>
  <c r="ES28" i="13"/>
  <c r="EQ28" i="13"/>
  <c r="EO28" i="13"/>
  <c r="EM28" i="13"/>
  <c r="EK28" i="13"/>
  <c r="EI28" i="13"/>
  <c r="EG28" i="13"/>
  <c r="EE28" i="13"/>
  <c r="EC28" i="13"/>
  <c r="EA28" i="13"/>
  <c r="DY28" i="13"/>
  <c r="DW28" i="13"/>
  <c r="DU28" i="13"/>
  <c r="DS28" i="13"/>
  <c r="DQ28" i="13"/>
  <c r="DO28" i="13"/>
  <c r="DM28" i="13"/>
  <c r="DK28" i="13"/>
  <c r="DI28" i="13"/>
  <c r="DG28" i="13"/>
  <c r="DE28" i="13"/>
  <c r="DC28" i="13"/>
  <c r="DA28" i="13"/>
  <c r="CY28" i="13"/>
  <c r="CW28" i="13"/>
  <c r="CU28" i="13"/>
  <c r="CS28" i="13"/>
  <c r="CQ28" i="13"/>
  <c r="CO28" i="13"/>
  <c r="CM28" i="13"/>
  <c r="CK28" i="13"/>
  <c r="CI28" i="13"/>
  <c r="CG28" i="13"/>
  <c r="CE28" i="13"/>
  <c r="CC28" i="13"/>
  <c r="CA28" i="13"/>
  <c r="BY28" i="13"/>
  <c r="BW28" i="13"/>
  <c r="BU28" i="13"/>
  <c r="BS28" i="13"/>
  <c r="BQ28" i="13"/>
  <c r="BO28" i="13"/>
  <c r="BM28" i="13"/>
  <c r="BK28" i="13"/>
  <c r="BI28" i="13"/>
  <c r="BG28" i="13"/>
  <c r="BE28" i="13"/>
  <c r="BC28" i="13"/>
  <c r="BA28" i="13"/>
  <c r="AY28" i="13"/>
  <c r="AW28" i="13"/>
  <c r="AU28" i="13"/>
  <c r="AS28" i="13"/>
  <c r="AQ28" i="13"/>
  <c r="AO28" i="13"/>
  <c r="AM28" i="13"/>
  <c r="AK28" i="13"/>
  <c r="AI28" i="13"/>
  <c r="AG28" i="13"/>
  <c r="AE28" i="13"/>
  <c r="AC28" i="13"/>
  <c r="AA28" i="13"/>
  <c r="Y28" i="13"/>
  <c r="W28" i="13"/>
  <c r="U28" i="13"/>
  <c r="S28" i="13"/>
  <c r="Q28" i="13"/>
  <c r="O28" i="13"/>
  <c r="M28" i="13"/>
  <c r="K28" i="13"/>
  <c r="I28" i="13"/>
  <c r="G28" i="13"/>
  <c r="E28" i="13"/>
  <c r="HK27" i="13"/>
  <c r="HI27" i="13"/>
  <c r="HG27" i="13"/>
  <c r="HE27" i="13"/>
  <c r="HC27" i="13"/>
  <c r="HA27" i="13"/>
  <c r="GY27" i="13"/>
  <c r="GW27" i="13"/>
  <c r="GU27" i="13"/>
  <c r="GS27" i="13"/>
  <c r="GQ27" i="13"/>
  <c r="GO27" i="13"/>
  <c r="GM27" i="13"/>
  <c r="GK27" i="13"/>
  <c r="GI27" i="13"/>
  <c r="GG27" i="13"/>
  <c r="GE27" i="13"/>
  <c r="GC27" i="13"/>
  <c r="GA27" i="13"/>
  <c r="FY27" i="13"/>
  <c r="FW27" i="13"/>
  <c r="FU27" i="13"/>
  <c r="FS27" i="13"/>
  <c r="FQ27" i="13"/>
  <c r="FO27" i="13"/>
  <c r="FM27" i="13"/>
  <c r="FK27" i="13"/>
  <c r="FI27" i="13"/>
  <c r="FG27" i="13"/>
  <c r="FE27" i="13"/>
  <c r="FC27" i="13"/>
  <c r="FA27" i="13"/>
  <c r="EY27" i="13"/>
  <c r="EW27" i="13"/>
  <c r="EU27" i="13"/>
  <c r="ES27" i="13"/>
  <c r="EQ27" i="13"/>
  <c r="EO27" i="13"/>
  <c r="EM27" i="13"/>
  <c r="EK27" i="13"/>
  <c r="EI27" i="13"/>
  <c r="EG27" i="13"/>
  <c r="EE27" i="13"/>
  <c r="EC27" i="13"/>
  <c r="EA27" i="13"/>
  <c r="DY27" i="13"/>
  <c r="DW27" i="13"/>
  <c r="DU27" i="13"/>
  <c r="DS27" i="13"/>
  <c r="DQ27" i="13"/>
  <c r="DO27" i="13"/>
  <c r="DM27" i="13"/>
  <c r="DK27" i="13"/>
  <c r="DI27" i="13"/>
  <c r="DG27" i="13"/>
  <c r="DE27" i="13"/>
  <c r="DC27" i="13"/>
  <c r="DA27" i="13"/>
  <c r="CY27" i="13"/>
  <c r="CW27" i="13"/>
  <c r="CU27" i="13"/>
  <c r="CS27" i="13"/>
  <c r="CQ27" i="13"/>
  <c r="CO27" i="13"/>
  <c r="CM27" i="13"/>
  <c r="CK27" i="13"/>
  <c r="CI27" i="13"/>
  <c r="CG27" i="13"/>
  <c r="CE27" i="13"/>
  <c r="CC27" i="13"/>
  <c r="CA27" i="13"/>
  <c r="BY27" i="13"/>
  <c r="BW27" i="13"/>
  <c r="BU27" i="13"/>
  <c r="BS27" i="13"/>
  <c r="BQ27" i="13"/>
  <c r="BO27" i="13"/>
  <c r="BM27" i="13"/>
  <c r="BK27" i="13"/>
  <c r="BI27" i="13"/>
  <c r="BG27" i="13"/>
  <c r="BE27" i="13"/>
  <c r="BC27" i="13"/>
  <c r="BA27" i="13"/>
  <c r="AY27" i="13"/>
  <c r="AW27" i="13"/>
  <c r="AU27" i="13"/>
  <c r="AS27" i="13"/>
  <c r="AQ27" i="13"/>
  <c r="AO27" i="13"/>
  <c r="AM27" i="13"/>
  <c r="AK27" i="13"/>
  <c r="AI27" i="13"/>
  <c r="AG27" i="13"/>
  <c r="AE27" i="13"/>
  <c r="AC27" i="13"/>
  <c r="AA27" i="13"/>
  <c r="Y27" i="13"/>
  <c r="W27" i="13"/>
  <c r="U27" i="13"/>
  <c r="S27" i="13"/>
  <c r="Q27" i="13"/>
  <c r="O27" i="13"/>
  <c r="M27" i="13"/>
  <c r="K27" i="13"/>
  <c r="I27" i="13"/>
  <c r="G27" i="13"/>
  <c r="E27" i="13"/>
  <c r="HK26" i="13"/>
  <c r="HI26" i="13"/>
  <c r="HG26" i="13"/>
  <c r="HE26" i="13"/>
  <c r="HC26" i="13"/>
  <c r="HA26" i="13"/>
  <c r="GY26" i="13"/>
  <c r="GW26" i="13"/>
  <c r="GU26" i="13"/>
  <c r="GS26" i="13"/>
  <c r="GQ26" i="13"/>
  <c r="GO26" i="13"/>
  <c r="GM26" i="13"/>
  <c r="GK26" i="13"/>
  <c r="GI26" i="13"/>
  <c r="GG26" i="13"/>
  <c r="GE26" i="13"/>
  <c r="GC26" i="13"/>
  <c r="GA26" i="13"/>
  <c r="FY26" i="13"/>
  <c r="FW26" i="13"/>
  <c r="FU26" i="13"/>
  <c r="FS26" i="13"/>
  <c r="FQ26" i="13"/>
  <c r="FO26" i="13"/>
  <c r="FM26" i="13"/>
  <c r="FK26" i="13"/>
  <c r="FI26" i="13"/>
  <c r="FG26" i="13"/>
  <c r="FE26" i="13"/>
  <c r="FC26" i="13"/>
  <c r="FA26" i="13"/>
  <c r="EY26" i="13"/>
  <c r="EW26" i="13"/>
  <c r="EU26" i="13"/>
  <c r="ES26" i="13"/>
  <c r="EQ26" i="13"/>
  <c r="EO26" i="13"/>
  <c r="EM26" i="13"/>
  <c r="EK26" i="13"/>
  <c r="EI26" i="13"/>
  <c r="EG26" i="13"/>
  <c r="EE26" i="13"/>
  <c r="EC26" i="13"/>
  <c r="EA26" i="13"/>
  <c r="DY26" i="13"/>
  <c r="DW26" i="13"/>
  <c r="DU26" i="13"/>
  <c r="DS26" i="13"/>
  <c r="DQ26" i="13"/>
  <c r="DO26" i="13"/>
  <c r="DM26" i="13"/>
  <c r="DK26" i="13"/>
  <c r="DI26" i="13"/>
  <c r="DG26" i="13"/>
  <c r="DE26" i="13"/>
  <c r="DC26" i="13"/>
  <c r="DA26" i="13"/>
  <c r="CY26" i="13"/>
  <c r="CW26" i="13"/>
  <c r="CU26" i="13"/>
  <c r="CS26" i="13"/>
  <c r="CQ26" i="13"/>
  <c r="CO26" i="13"/>
  <c r="CM26" i="13"/>
  <c r="CK26" i="13"/>
  <c r="CI26" i="13"/>
  <c r="CG26" i="13"/>
  <c r="CE26" i="13"/>
  <c r="CC26" i="13"/>
  <c r="CA26" i="13"/>
  <c r="BY26" i="13"/>
  <c r="BW26" i="13"/>
  <c r="BU26" i="13"/>
  <c r="BS26" i="13"/>
  <c r="BQ26" i="13"/>
  <c r="BO26" i="13"/>
  <c r="BM26" i="13"/>
  <c r="BK26" i="13"/>
  <c r="BI26" i="13"/>
  <c r="BG26" i="13"/>
  <c r="BE26" i="13"/>
  <c r="BC26" i="13"/>
  <c r="BA26" i="13"/>
  <c r="AY26" i="13"/>
  <c r="AW26" i="13"/>
  <c r="AU26" i="13"/>
  <c r="AS26" i="13"/>
  <c r="AQ26" i="13"/>
  <c r="AO26" i="13"/>
  <c r="AM26" i="13"/>
  <c r="AK26" i="13"/>
  <c r="AI26" i="13"/>
  <c r="AG26" i="13"/>
  <c r="AE26" i="13"/>
  <c r="AC26" i="13"/>
  <c r="AA26" i="13"/>
  <c r="Y26" i="13"/>
  <c r="W26" i="13"/>
  <c r="U26" i="13"/>
  <c r="S26" i="13"/>
  <c r="Q26" i="13"/>
  <c r="O26" i="13"/>
  <c r="M26" i="13"/>
  <c r="K26" i="13"/>
  <c r="I26" i="13"/>
  <c r="G26" i="13"/>
  <c r="E26" i="13"/>
  <c r="HK25" i="13"/>
  <c r="HI25" i="13"/>
  <c r="HG25" i="13"/>
  <c r="HE25" i="13"/>
  <c r="HC25" i="13"/>
  <c r="HA25" i="13"/>
  <c r="GY25" i="13"/>
  <c r="GW25" i="13"/>
  <c r="GU25" i="13"/>
  <c r="GS25" i="13"/>
  <c r="GQ25" i="13"/>
  <c r="GO25" i="13"/>
  <c r="GM25" i="13"/>
  <c r="GK25" i="13"/>
  <c r="GI25" i="13"/>
  <c r="GG25" i="13"/>
  <c r="GE25" i="13"/>
  <c r="GC25" i="13"/>
  <c r="GA25" i="13"/>
  <c r="FY25" i="13"/>
  <c r="FW25" i="13"/>
  <c r="FU25" i="13"/>
  <c r="FS25" i="13"/>
  <c r="FQ25" i="13"/>
  <c r="FO25" i="13"/>
  <c r="FM25" i="13"/>
  <c r="FK25" i="13"/>
  <c r="FI25" i="13"/>
  <c r="FG25" i="13"/>
  <c r="FE25" i="13"/>
  <c r="FC25" i="13"/>
  <c r="FA25" i="13"/>
  <c r="EY25" i="13"/>
  <c r="EW25" i="13"/>
  <c r="EU25" i="13"/>
  <c r="ES25" i="13"/>
  <c r="EQ25" i="13"/>
  <c r="EO25" i="13"/>
  <c r="EM25" i="13"/>
  <c r="EK25" i="13"/>
  <c r="EI25" i="13"/>
  <c r="EG25" i="13"/>
  <c r="EE25" i="13"/>
  <c r="EC25" i="13"/>
  <c r="EA25" i="13"/>
  <c r="DY25" i="13"/>
  <c r="DW25" i="13"/>
  <c r="DU25" i="13"/>
  <c r="DS25" i="13"/>
  <c r="DQ25" i="13"/>
  <c r="DO25" i="13"/>
  <c r="DM25" i="13"/>
  <c r="DK25" i="13"/>
  <c r="DI25" i="13"/>
  <c r="DG25" i="13"/>
  <c r="DE25" i="13"/>
  <c r="DC25" i="13"/>
  <c r="DA25" i="13"/>
  <c r="CY25" i="13"/>
  <c r="CW25" i="13"/>
  <c r="CU25" i="13"/>
  <c r="CS25" i="13"/>
  <c r="CQ25" i="13"/>
  <c r="CO25" i="13"/>
  <c r="CM25" i="13"/>
  <c r="CK25" i="13"/>
  <c r="CI25" i="13"/>
  <c r="CG25" i="13"/>
  <c r="CE25" i="13"/>
  <c r="CC25" i="13"/>
  <c r="CA25" i="13"/>
  <c r="BY25" i="13"/>
  <c r="BW25" i="13"/>
  <c r="BU25" i="13"/>
  <c r="BS25" i="13"/>
  <c r="BQ25" i="13"/>
  <c r="BO25" i="13"/>
  <c r="BM25" i="13"/>
  <c r="BK25" i="13"/>
  <c r="BI25" i="13"/>
  <c r="BG25" i="13"/>
  <c r="BE25" i="13"/>
  <c r="BC25" i="13"/>
  <c r="BA25" i="13"/>
  <c r="AY25" i="13"/>
  <c r="AW25" i="13"/>
  <c r="AU25" i="13"/>
  <c r="AS25" i="13"/>
  <c r="AQ25" i="13"/>
  <c r="AO25" i="13"/>
  <c r="AM25" i="13"/>
  <c r="AK25" i="13"/>
  <c r="AI25" i="13"/>
  <c r="AG25" i="13"/>
  <c r="AE25" i="13"/>
  <c r="AC25" i="13"/>
  <c r="AA25" i="13"/>
  <c r="Y25" i="13"/>
  <c r="W25" i="13"/>
  <c r="U25" i="13"/>
  <c r="S25" i="13"/>
  <c r="Q25" i="13"/>
  <c r="O25" i="13"/>
  <c r="M25" i="13"/>
  <c r="K25" i="13"/>
  <c r="I25" i="13"/>
  <c r="G25" i="13"/>
  <c r="E25" i="13"/>
  <c r="HK24" i="13"/>
  <c r="HI24" i="13"/>
  <c r="HG24" i="13"/>
  <c r="HE24" i="13"/>
  <c r="HC24" i="13"/>
  <c r="HA24" i="13"/>
  <c r="GY24" i="13"/>
  <c r="GW24" i="13"/>
  <c r="GU24" i="13"/>
  <c r="GS24" i="13"/>
  <c r="GQ24" i="13"/>
  <c r="GO24" i="13"/>
  <c r="GM24" i="13"/>
  <c r="GK24" i="13"/>
  <c r="GI24" i="13"/>
  <c r="GG24" i="13"/>
  <c r="GE24" i="13"/>
  <c r="GC24" i="13"/>
  <c r="GA24" i="13"/>
  <c r="FY24" i="13"/>
  <c r="FW24" i="13"/>
  <c r="FU24" i="13"/>
  <c r="FS24" i="13"/>
  <c r="FQ24" i="13"/>
  <c r="FO24" i="13"/>
  <c r="FM24" i="13"/>
  <c r="FK24" i="13"/>
  <c r="FI24" i="13"/>
  <c r="FG24" i="13"/>
  <c r="FE24" i="13"/>
  <c r="FC24" i="13"/>
  <c r="FA24" i="13"/>
  <c r="EY24" i="13"/>
  <c r="EW24" i="13"/>
  <c r="EU24" i="13"/>
  <c r="ES24" i="13"/>
  <c r="EQ24" i="13"/>
  <c r="EO24" i="13"/>
  <c r="EM24" i="13"/>
  <c r="EK24" i="13"/>
  <c r="EI24" i="13"/>
  <c r="EG24" i="13"/>
  <c r="EE24" i="13"/>
  <c r="EC24" i="13"/>
  <c r="EA24" i="13"/>
  <c r="DY24" i="13"/>
  <c r="DW24" i="13"/>
  <c r="DU24" i="13"/>
  <c r="DS24" i="13"/>
  <c r="DQ24" i="13"/>
  <c r="DO24" i="13"/>
  <c r="DM24" i="13"/>
  <c r="DK24" i="13"/>
  <c r="DI24" i="13"/>
  <c r="DG24" i="13"/>
  <c r="DE24" i="13"/>
  <c r="DC24" i="13"/>
  <c r="DA24" i="13"/>
  <c r="CY24" i="13"/>
  <c r="CW24" i="13"/>
  <c r="CU24" i="13"/>
  <c r="CS24" i="13"/>
  <c r="CQ24" i="13"/>
  <c r="CO24" i="13"/>
  <c r="CM24" i="13"/>
  <c r="CK24" i="13"/>
  <c r="CI24" i="13"/>
  <c r="CG24" i="13"/>
  <c r="CE24" i="13"/>
  <c r="CC24" i="13"/>
  <c r="CA24" i="13"/>
  <c r="BY24" i="13"/>
  <c r="BW24" i="13"/>
  <c r="BU24" i="13"/>
  <c r="BS24" i="13"/>
  <c r="BQ24" i="13"/>
  <c r="BO24" i="13"/>
  <c r="BM24" i="13"/>
  <c r="BK24" i="13"/>
  <c r="BI24" i="13"/>
  <c r="BG24" i="13"/>
  <c r="BE24" i="13"/>
  <c r="BC24" i="13"/>
  <c r="BA24" i="13"/>
  <c r="AY24" i="13"/>
  <c r="AW24" i="13"/>
  <c r="AU24" i="13"/>
  <c r="AS24" i="13"/>
  <c r="AQ24" i="13"/>
  <c r="AO24" i="13"/>
  <c r="AM24" i="13"/>
  <c r="AK24" i="13"/>
  <c r="AI24" i="13"/>
  <c r="AG24" i="13"/>
  <c r="AE24" i="13"/>
  <c r="AC24" i="13"/>
  <c r="AA24" i="13"/>
  <c r="Y24" i="13"/>
  <c r="W24" i="13"/>
  <c r="U24" i="13"/>
  <c r="S24" i="13"/>
  <c r="Q24" i="13"/>
  <c r="O24" i="13"/>
  <c r="M24" i="13"/>
  <c r="K24" i="13"/>
  <c r="I24" i="13"/>
  <c r="G24" i="13"/>
  <c r="E24" i="13"/>
  <c r="HK23" i="13"/>
  <c r="HI23" i="13"/>
  <c r="HG23" i="13"/>
  <c r="HE23" i="13"/>
  <c r="HC23" i="13"/>
  <c r="HA23" i="13"/>
  <c r="GY23" i="13"/>
  <c r="GW23" i="13"/>
  <c r="GU23" i="13"/>
  <c r="GS23" i="13"/>
  <c r="GQ23" i="13"/>
  <c r="GO23" i="13"/>
  <c r="GM23" i="13"/>
  <c r="GK23" i="13"/>
  <c r="GI23" i="13"/>
  <c r="GG23" i="13"/>
  <c r="GE23" i="13"/>
  <c r="GC23" i="13"/>
  <c r="GA23" i="13"/>
  <c r="FY23" i="13"/>
  <c r="FW23" i="13"/>
  <c r="FU23" i="13"/>
  <c r="FS23" i="13"/>
  <c r="FQ23" i="13"/>
  <c r="FO23" i="13"/>
  <c r="FM23" i="13"/>
  <c r="FK23" i="13"/>
  <c r="FI23" i="13"/>
  <c r="FG23" i="13"/>
  <c r="FE23" i="13"/>
  <c r="FC23" i="13"/>
  <c r="FA23" i="13"/>
  <c r="EY23" i="13"/>
  <c r="EW23" i="13"/>
  <c r="EU23" i="13"/>
  <c r="ES23" i="13"/>
  <c r="EQ23" i="13"/>
  <c r="EO23" i="13"/>
  <c r="EM23" i="13"/>
  <c r="EK23" i="13"/>
  <c r="EI23" i="13"/>
  <c r="EG23" i="13"/>
  <c r="EE23" i="13"/>
  <c r="EC23" i="13"/>
  <c r="EA23" i="13"/>
  <c r="DY23" i="13"/>
  <c r="DW23" i="13"/>
  <c r="DU23" i="13"/>
  <c r="DS23" i="13"/>
  <c r="DQ23" i="13"/>
  <c r="DO23" i="13"/>
  <c r="DM23" i="13"/>
  <c r="DK23" i="13"/>
  <c r="DI23" i="13"/>
  <c r="DG23" i="13"/>
  <c r="DE23" i="13"/>
  <c r="DC23" i="13"/>
  <c r="DA23" i="13"/>
  <c r="CY23" i="13"/>
  <c r="CW23" i="13"/>
  <c r="CU23" i="13"/>
  <c r="CS23" i="13"/>
  <c r="CQ23" i="13"/>
  <c r="CO23" i="13"/>
  <c r="CM23" i="13"/>
  <c r="CK23" i="13"/>
  <c r="CI23" i="13"/>
  <c r="CG23" i="13"/>
  <c r="CE23" i="13"/>
  <c r="CC23" i="13"/>
  <c r="CA23" i="13"/>
  <c r="BY23" i="13"/>
  <c r="BW23" i="13"/>
  <c r="BU23" i="13"/>
  <c r="BS23" i="13"/>
  <c r="BQ23" i="13"/>
  <c r="BO23" i="13"/>
  <c r="BM23" i="13"/>
  <c r="BK23" i="13"/>
  <c r="BI23" i="13"/>
  <c r="BG23" i="13"/>
  <c r="BE23" i="13"/>
  <c r="BC23" i="13"/>
  <c r="BA23" i="13"/>
  <c r="AY23" i="13"/>
  <c r="AW23" i="13"/>
  <c r="AU23" i="13"/>
  <c r="AS23" i="13"/>
  <c r="AQ23" i="13"/>
  <c r="AO23" i="13"/>
  <c r="AM23" i="13"/>
  <c r="AK23" i="13"/>
  <c r="AI23" i="13"/>
  <c r="AG23" i="13"/>
  <c r="AE23" i="13"/>
  <c r="AC23" i="13"/>
  <c r="AA23" i="13"/>
  <c r="Y23" i="13"/>
  <c r="W23" i="13"/>
  <c r="U23" i="13"/>
  <c r="S23" i="13"/>
  <c r="Q23" i="13"/>
  <c r="O23" i="13"/>
  <c r="M23" i="13"/>
  <c r="K23" i="13"/>
  <c r="I23" i="13"/>
  <c r="G23" i="13"/>
  <c r="E23" i="13"/>
  <c r="HK22" i="13"/>
  <c r="HI22" i="13"/>
  <c r="HG22" i="13"/>
  <c r="HE22" i="13"/>
  <c r="HC22" i="13"/>
  <c r="HA22" i="13"/>
  <c r="GY22" i="13"/>
  <c r="GW22" i="13"/>
  <c r="GU22" i="13"/>
  <c r="GS22" i="13"/>
  <c r="GQ22" i="13"/>
  <c r="GO22" i="13"/>
  <c r="GM22" i="13"/>
  <c r="GK22" i="13"/>
  <c r="GI22" i="13"/>
  <c r="GG22" i="13"/>
  <c r="GE22" i="13"/>
  <c r="GC22" i="13"/>
  <c r="GA22" i="13"/>
  <c r="FY22" i="13"/>
  <c r="FW22" i="13"/>
  <c r="FU22" i="13"/>
  <c r="FS22" i="13"/>
  <c r="FQ22" i="13"/>
  <c r="FO22" i="13"/>
  <c r="FM22" i="13"/>
  <c r="FK22" i="13"/>
  <c r="FI22" i="13"/>
  <c r="FG22" i="13"/>
  <c r="FE22" i="13"/>
  <c r="FC22" i="13"/>
  <c r="FA22" i="13"/>
  <c r="EY22" i="13"/>
  <c r="EW22" i="13"/>
  <c r="EU22" i="13"/>
  <c r="ES22" i="13"/>
  <c r="EQ22" i="13"/>
  <c r="EO22" i="13"/>
  <c r="EM22" i="13"/>
  <c r="EK22" i="13"/>
  <c r="EI22" i="13"/>
  <c r="EG22" i="13"/>
  <c r="EE22" i="13"/>
  <c r="EC22" i="13"/>
  <c r="EA22" i="13"/>
  <c r="DY22" i="13"/>
  <c r="DW22" i="13"/>
  <c r="DU22" i="13"/>
  <c r="DS22" i="13"/>
  <c r="DQ22" i="13"/>
  <c r="DO22" i="13"/>
  <c r="DM22" i="13"/>
  <c r="DK22" i="13"/>
  <c r="DI22" i="13"/>
  <c r="DG22" i="13"/>
  <c r="DE22" i="13"/>
  <c r="DC22" i="13"/>
  <c r="DA22" i="13"/>
  <c r="CY22" i="13"/>
  <c r="CW22" i="13"/>
  <c r="CU22" i="13"/>
  <c r="CS22" i="13"/>
  <c r="CQ22" i="13"/>
  <c r="CO22" i="13"/>
  <c r="CM22" i="13"/>
  <c r="CK22" i="13"/>
  <c r="CI22" i="13"/>
  <c r="CG22" i="13"/>
  <c r="CE22" i="13"/>
  <c r="CC22" i="13"/>
  <c r="CA22" i="13"/>
  <c r="BY22" i="13"/>
  <c r="BW22" i="13"/>
  <c r="BU22" i="13"/>
  <c r="BS22" i="13"/>
  <c r="BQ22" i="13"/>
  <c r="BO22" i="13"/>
  <c r="BM22" i="13"/>
  <c r="BK22" i="13"/>
  <c r="BI22" i="13"/>
  <c r="BG22" i="13"/>
  <c r="BE22" i="13"/>
  <c r="BC22" i="13"/>
  <c r="BA22" i="13"/>
  <c r="AY22" i="13"/>
  <c r="AW22" i="13"/>
  <c r="AU22" i="13"/>
  <c r="AS22" i="13"/>
  <c r="AQ22" i="13"/>
  <c r="AO22" i="13"/>
  <c r="AM22" i="13"/>
  <c r="AK22" i="13"/>
  <c r="AI22" i="13"/>
  <c r="AG22" i="13"/>
  <c r="AE22" i="13"/>
  <c r="AC22" i="13"/>
  <c r="AA22" i="13"/>
  <c r="Y22" i="13"/>
  <c r="W22" i="13"/>
  <c r="U22" i="13"/>
  <c r="S22" i="13"/>
  <c r="Q22" i="13"/>
  <c r="O22" i="13"/>
  <c r="M22" i="13"/>
  <c r="K22" i="13"/>
  <c r="I22" i="13"/>
  <c r="G22" i="13"/>
  <c r="E22" i="13"/>
  <c r="HK21" i="13"/>
  <c r="HI21" i="13"/>
  <c r="HG21" i="13"/>
  <c r="HE21" i="13"/>
  <c r="HC21" i="13"/>
  <c r="HA21" i="13"/>
  <c r="GY21" i="13"/>
  <c r="GW21" i="13"/>
  <c r="GU21" i="13"/>
  <c r="GS21" i="13"/>
  <c r="GQ21" i="13"/>
  <c r="GO21" i="13"/>
  <c r="GM21" i="13"/>
  <c r="GK21" i="13"/>
  <c r="GI21" i="13"/>
  <c r="GG21" i="13"/>
  <c r="GE21" i="13"/>
  <c r="GC21" i="13"/>
  <c r="GA21" i="13"/>
  <c r="FY21" i="13"/>
  <c r="FW21" i="13"/>
  <c r="FU21" i="13"/>
  <c r="FS21" i="13"/>
  <c r="FQ21" i="13"/>
  <c r="FO21" i="13"/>
  <c r="FM21" i="13"/>
  <c r="FK21" i="13"/>
  <c r="FI21" i="13"/>
  <c r="FG21" i="13"/>
  <c r="FE21" i="13"/>
  <c r="FC21" i="13"/>
  <c r="FA21" i="13"/>
  <c r="EY21" i="13"/>
  <c r="EW21" i="13"/>
  <c r="EU21" i="13"/>
  <c r="ES21" i="13"/>
  <c r="EQ21" i="13"/>
  <c r="EO21" i="13"/>
  <c r="EM21" i="13"/>
  <c r="EK21" i="13"/>
  <c r="EI21" i="13"/>
  <c r="EG21" i="13"/>
  <c r="EE21" i="13"/>
  <c r="EC21" i="13"/>
  <c r="EA21" i="13"/>
  <c r="DY21" i="13"/>
  <c r="DW21" i="13"/>
  <c r="DU21" i="13"/>
  <c r="DS21" i="13"/>
  <c r="DQ21" i="13"/>
  <c r="DO21" i="13"/>
  <c r="DM21" i="13"/>
  <c r="DK21" i="13"/>
  <c r="DI21" i="13"/>
  <c r="DG21" i="13"/>
  <c r="DE21" i="13"/>
  <c r="DC21" i="13"/>
  <c r="DA21" i="13"/>
  <c r="CY21" i="13"/>
  <c r="CW21" i="13"/>
  <c r="CU21" i="13"/>
  <c r="CS21" i="13"/>
  <c r="CQ21" i="13"/>
  <c r="CO21" i="13"/>
  <c r="CM21" i="13"/>
  <c r="CK21" i="13"/>
  <c r="CI21" i="13"/>
  <c r="CG21" i="13"/>
  <c r="CE21" i="13"/>
  <c r="CC21" i="13"/>
  <c r="CA21" i="13"/>
  <c r="BY21" i="13"/>
  <c r="BW21" i="13"/>
  <c r="BU21" i="13"/>
  <c r="BS21" i="13"/>
  <c r="BQ21" i="13"/>
  <c r="BO21" i="13"/>
  <c r="BM21" i="13"/>
  <c r="BK21" i="13"/>
  <c r="BI21" i="13"/>
  <c r="BG21" i="13"/>
  <c r="BE21" i="13"/>
  <c r="BC21" i="13"/>
  <c r="BA21" i="13"/>
  <c r="AY21" i="13"/>
  <c r="AW21" i="13"/>
  <c r="AU21" i="13"/>
  <c r="AS21" i="13"/>
  <c r="AQ21" i="13"/>
  <c r="AO21" i="13"/>
  <c r="AM21" i="13"/>
  <c r="AK21" i="13"/>
  <c r="AI21" i="13"/>
  <c r="AG21" i="13"/>
  <c r="AE21" i="13"/>
  <c r="AC21" i="13"/>
  <c r="AA21" i="13"/>
  <c r="Y21" i="13"/>
  <c r="W21" i="13"/>
  <c r="U21" i="13"/>
  <c r="S21" i="13"/>
  <c r="Q21" i="13"/>
  <c r="O21" i="13"/>
  <c r="M21" i="13"/>
  <c r="K21" i="13"/>
  <c r="I21" i="13"/>
  <c r="G21" i="13"/>
  <c r="E21" i="13"/>
  <c r="HK20" i="13"/>
  <c r="HI20" i="13"/>
  <c r="HG20" i="13"/>
  <c r="HE20" i="13"/>
  <c r="HC20" i="13"/>
  <c r="HA20" i="13"/>
  <c r="GY20" i="13"/>
  <c r="GW20" i="13"/>
  <c r="GU20" i="13"/>
  <c r="GS20" i="13"/>
  <c r="GQ20" i="13"/>
  <c r="GO20" i="13"/>
  <c r="GM20" i="13"/>
  <c r="GK20" i="13"/>
  <c r="GI20" i="13"/>
  <c r="GG20" i="13"/>
  <c r="GE20" i="13"/>
  <c r="GC20" i="13"/>
  <c r="GA20" i="13"/>
  <c r="FY20" i="13"/>
  <c r="FW20" i="13"/>
  <c r="FU20" i="13"/>
  <c r="FS20" i="13"/>
  <c r="FQ20" i="13"/>
  <c r="FO20" i="13"/>
  <c r="FM20" i="13"/>
  <c r="FK20" i="13"/>
  <c r="FI20" i="13"/>
  <c r="FG20" i="13"/>
  <c r="FE20" i="13"/>
  <c r="FC20" i="13"/>
  <c r="FA20" i="13"/>
  <c r="EY20" i="13"/>
  <c r="EW20" i="13"/>
  <c r="EU20" i="13"/>
  <c r="ES20" i="13"/>
  <c r="EQ20" i="13"/>
  <c r="EO20" i="13"/>
  <c r="EM20" i="13"/>
  <c r="EK20" i="13"/>
  <c r="EI20" i="13"/>
  <c r="EG20" i="13"/>
  <c r="EE20" i="13"/>
  <c r="EC20" i="13"/>
  <c r="EA20" i="13"/>
  <c r="DY20" i="13"/>
  <c r="DW20" i="13"/>
  <c r="DU20" i="13"/>
  <c r="DS20" i="13"/>
  <c r="DQ20" i="13"/>
  <c r="DO20" i="13"/>
  <c r="DM20" i="13"/>
  <c r="DK20" i="13"/>
  <c r="DI20" i="13"/>
  <c r="DG20" i="13"/>
  <c r="DE20" i="13"/>
  <c r="DC20" i="13"/>
  <c r="DA20" i="13"/>
  <c r="CY20" i="13"/>
  <c r="CW20" i="13"/>
  <c r="CU20" i="13"/>
  <c r="CS20" i="13"/>
  <c r="CQ20" i="13"/>
  <c r="CO20" i="13"/>
  <c r="CM20" i="13"/>
  <c r="CK20" i="13"/>
  <c r="CI20" i="13"/>
  <c r="CG20" i="13"/>
  <c r="CE20" i="13"/>
  <c r="CC20" i="13"/>
  <c r="CA20" i="13"/>
  <c r="BY20" i="13"/>
  <c r="BW20" i="13"/>
  <c r="BU20" i="13"/>
  <c r="BS20" i="13"/>
  <c r="BQ20" i="13"/>
  <c r="BO20" i="13"/>
  <c r="BM20" i="13"/>
  <c r="BK20" i="13"/>
  <c r="BI20" i="13"/>
  <c r="BG20" i="13"/>
  <c r="BE20" i="13"/>
  <c r="BC20" i="13"/>
  <c r="BA20" i="13"/>
  <c r="AY20" i="13"/>
  <c r="AW20" i="13"/>
  <c r="AU20" i="13"/>
  <c r="AS20" i="13"/>
  <c r="AQ20" i="13"/>
  <c r="AO20" i="13"/>
  <c r="AM20" i="13"/>
  <c r="AK20" i="13"/>
  <c r="AI20" i="13"/>
  <c r="AG20" i="13"/>
  <c r="AE20" i="13"/>
  <c r="AC20" i="13"/>
  <c r="AA20" i="13"/>
  <c r="Y20" i="13"/>
  <c r="W20" i="13"/>
  <c r="U20" i="13"/>
  <c r="S20" i="13"/>
  <c r="Q20" i="13"/>
  <c r="O20" i="13"/>
  <c r="M20" i="13"/>
  <c r="K20" i="13"/>
  <c r="I20" i="13"/>
  <c r="G20" i="13"/>
  <c r="E20" i="13"/>
  <c r="HK19" i="13"/>
  <c r="HI19" i="13"/>
  <c r="HG19" i="13"/>
  <c r="HE19" i="13"/>
  <c r="HC19" i="13"/>
  <c r="HA19" i="13"/>
  <c r="GY19" i="13"/>
  <c r="GW19" i="13"/>
  <c r="GU19" i="13"/>
  <c r="GS19" i="13"/>
  <c r="GQ19" i="13"/>
  <c r="GO19" i="13"/>
  <c r="GM19" i="13"/>
  <c r="GK19" i="13"/>
  <c r="GI19" i="13"/>
  <c r="GG19" i="13"/>
  <c r="GE19" i="13"/>
  <c r="GC19" i="13"/>
  <c r="GA19" i="13"/>
  <c r="FY19" i="13"/>
  <c r="FW19" i="13"/>
  <c r="FU19" i="13"/>
  <c r="FS19" i="13"/>
  <c r="FQ19" i="13"/>
  <c r="FO19" i="13"/>
  <c r="FM19" i="13"/>
  <c r="FK19" i="13"/>
  <c r="FI19" i="13"/>
  <c r="FG19" i="13"/>
  <c r="FE19" i="13"/>
  <c r="FC19" i="13"/>
  <c r="FA19" i="13"/>
  <c r="EY19" i="13"/>
  <c r="EW19" i="13"/>
  <c r="EU19" i="13"/>
  <c r="ES19" i="13"/>
  <c r="EQ19" i="13"/>
  <c r="EO19" i="13"/>
  <c r="EM19" i="13"/>
  <c r="EK19" i="13"/>
  <c r="EI19" i="13"/>
  <c r="EG19" i="13"/>
  <c r="EE19" i="13"/>
  <c r="EC19" i="13"/>
  <c r="EA19" i="13"/>
  <c r="DY19" i="13"/>
  <c r="DW19" i="13"/>
  <c r="DU19" i="13"/>
  <c r="DS19" i="13"/>
  <c r="DQ19" i="13"/>
  <c r="DO19" i="13"/>
  <c r="DM19" i="13"/>
  <c r="DK19" i="13"/>
  <c r="DI19" i="13"/>
  <c r="DG19" i="13"/>
  <c r="DE19" i="13"/>
  <c r="DC19" i="13"/>
  <c r="DA19" i="13"/>
  <c r="CY19" i="13"/>
  <c r="CW19" i="13"/>
  <c r="CU19" i="13"/>
  <c r="CS19" i="13"/>
  <c r="CQ19" i="13"/>
  <c r="CO19" i="13"/>
  <c r="CM19" i="13"/>
  <c r="CK19" i="13"/>
  <c r="CI19" i="13"/>
  <c r="CG19" i="13"/>
  <c r="CE19" i="13"/>
  <c r="CC19" i="13"/>
  <c r="CA19" i="13"/>
  <c r="BY19" i="13"/>
  <c r="BW19" i="13"/>
  <c r="BU19" i="13"/>
  <c r="BS19" i="13"/>
  <c r="BQ19" i="13"/>
  <c r="BO19" i="13"/>
  <c r="BM19" i="13"/>
  <c r="BK19" i="13"/>
  <c r="BI19" i="13"/>
  <c r="BG19" i="13"/>
  <c r="BE19" i="13"/>
  <c r="BC19" i="13"/>
  <c r="BA19" i="13"/>
  <c r="AY19" i="13"/>
  <c r="AW19" i="13"/>
  <c r="AU19" i="13"/>
  <c r="AS19" i="13"/>
  <c r="AQ19" i="13"/>
  <c r="AO19" i="13"/>
  <c r="AM19" i="13"/>
  <c r="AK19" i="13"/>
  <c r="AI19" i="13"/>
  <c r="AG19" i="13"/>
  <c r="AE19" i="13"/>
  <c r="AC19" i="13"/>
  <c r="AA19" i="13"/>
  <c r="Y19" i="13"/>
  <c r="W19" i="13"/>
  <c r="U19" i="13"/>
  <c r="S19" i="13"/>
  <c r="Q19" i="13"/>
  <c r="O19" i="13"/>
  <c r="M19" i="13"/>
  <c r="K19" i="13"/>
  <c r="I19" i="13"/>
  <c r="G19" i="13"/>
  <c r="E19" i="13"/>
  <c r="HK18" i="13"/>
  <c r="HI18" i="13"/>
  <c r="HG18" i="13"/>
  <c r="HE18" i="13"/>
  <c r="HC18" i="13"/>
  <c r="HA18" i="13"/>
  <c r="GY18" i="13"/>
  <c r="GW18" i="13"/>
  <c r="GU18" i="13"/>
  <c r="GS18" i="13"/>
  <c r="GQ18" i="13"/>
  <c r="GO18" i="13"/>
  <c r="GM18" i="13"/>
  <c r="GK18" i="13"/>
  <c r="GI18" i="13"/>
  <c r="GG18" i="13"/>
  <c r="GE18" i="13"/>
  <c r="GC18" i="13"/>
  <c r="GA18" i="13"/>
  <c r="FY18" i="13"/>
  <c r="FW18" i="13"/>
  <c r="FU18" i="13"/>
  <c r="FS18" i="13"/>
  <c r="FQ18" i="13"/>
  <c r="FO18" i="13"/>
  <c r="FM18" i="13"/>
  <c r="FK18" i="13"/>
  <c r="FI18" i="13"/>
  <c r="FG18" i="13"/>
  <c r="FE18" i="13"/>
  <c r="FC18" i="13"/>
  <c r="FA18" i="13"/>
  <c r="EY18" i="13"/>
  <c r="EW18" i="13"/>
  <c r="EU18" i="13"/>
  <c r="ES18" i="13"/>
  <c r="EQ18" i="13"/>
  <c r="EO18" i="13"/>
  <c r="EM18" i="13"/>
  <c r="EK18" i="13"/>
  <c r="EI18" i="13"/>
  <c r="EG18" i="13"/>
  <c r="EE18" i="13"/>
  <c r="EC18" i="13"/>
  <c r="EA18" i="13"/>
  <c r="DY18" i="13"/>
  <c r="DW18" i="13"/>
  <c r="DU18" i="13"/>
  <c r="DS18" i="13"/>
  <c r="DQ18" i="13"/>
  <c r="DO18" i="13"/>
  <c r="DM18" i="13"/>
  <c r="DK18" i="13"/>
  <c r="DI18" i="13"/>
  <c r="DG18" i="13"/>
  <c r="DE18" i="13"/>
  <c r="DC18" i="13"/>
  <c r="DA18" i="13"/>
  <c r="CY18" i="13"/>
  <c r="CW18" i="13"/>
  <c r="CU18" i="13"/>
  <c r="CS18" i="13"/>
  <c r="CQ18" i="13"/>
  <c r="CO18" i="13"/>
  <c r="CM18" i="13"/>
  <c r="CK18" i="13"/>
  <c r="CI18" i="13"/>
  <c r="CG18" i="13"/>
  <c r="CE18" i="13"/>
  <c r="CC18" i="13"/>
  <c r="CA18" i="13"/>
  <c r="BY18" i="13"/>
  <c r="BW18" i="13"/>
  <c r="BU18" i="13"/>
  <c r="BS18" i="13"/>
  <c r="BQ18" i="13"/>
  <c r="BO18" i="13"/>
  <c r="BM18" i="13"/>
  <c r="BK18" i="13"/>
  <c r="BI18" i="13"/>
  <c r="BG18" i="13"/>
  <c r="BE18" i="13"/>
  <c r="BC18" i="13"/>
  <c r="BA18" i="13"/>
  <c r="AY18" i="13"/>
  <c r="AW18" i="13"/>
  <c r="AU18" i="13"/>
  <c r="AS18" i="13"/>
  <c r="AQ18" i="13"/>
  <c r="AO18" i="13"/>
  <c r="AM18" i="13"/>
  <c r="AK18" i="13"/>
  <c r="AI18" i="13"/>
  <c r="AG18" i="13"/>
  <c r="AE18" i="13"/>
  <c r="AC18" i="13"/>
  <c r="AA18" i="13"/>
  <c r="Y18" i="13"/>
  <c r="W18" i="13"/>
  <c r="U18" i="13"/>
  <c r="S18" i="13"/>
  <c r="Q18" i="13"/>
  <c r="O18" i="13"/>
  <c r="M18" i="13"/>
  <c r="K18" i="13"/>
  <c r="I18" i="13"/>
  <c r="G18" i="13"/>
  <c r="E18" i="13"/>
  <c r="HK17" i="13"/>
  <c r="HI17" i="13"/>
  <c r="HG17" i="13"/>
  <c r="HE17" i="13"/>
  <c r="HC17" i="13"/>
  <c r="HA17" i="13"/>
  <c r="GY17" i="13"/>
  <c r="GW17" i="13"/>
  <c r="GU17" i="13"/>
  <c r="GS17" i="13"/>
  <c r="GQ17" i="13"/>
  <c r="GO17" i="13"/>
  <c r="GM17" i="13"/>
  <c r="GK17" i="13"/>
  <c r="GI17" i="13"/>
  <c r="GG17" i="13"/>
  <c r="GE17" i="13"/>
  <c r="GC17" i="13"/>
  <c r="GA17" i="13"/>
  <c r="FY17" i="13"/>
  <c r="FW17" i="13"/>
  <c r="FU17" i="13"/>
  <c r="FS17" i="13"/>
  <c r="FQ17" i="13"/>
  <c r="FO17" i="13"/>
  <c r="FM17" i="13"/>
  <c r="FK17" i="13"/>
  <c r="FI17" i="13"/>
  <c r="FG17" i="13"/>
  <c r="FE17" i="13"/>
  <c r="FC17" i="13"/>
  <c r="FA17" i="13"/>
  <c r="EY17" i="13"/>
  <c r="EW17" i="13"/>
  <c r="EU17" i="13"/>
  <c r="ES17" i="13"/>
  <c r="EQ17" i="13"/>
  <c r="EO17" i="13"/>
  <c r="EM17" i="13"/>
  <c r="EK17" i="13"/>
  <c r="EI17" i="13"/>
  <c r="EG17" i="13"/>
  <c r="EE17" i="13"/>
  <c r="EC17" i="13"/>
  <c r="EA17" i="13"/>
  <c r="DY17" i="13"/>
  <c r="DW17" i="13"/>
  <c r="DU17" i="13"/>
  <c r="DS17" i="13"/>
  <c r="DQ17" i="13"/>
  <c r="DO17" i="13"/>
  <c r="DM17" i="13"/>
  <c r="DK17" i="13"/>
  <c r="DI17" i="13"/>
  <c r="DG17" i="13"/>
  <c r="DE17" i="13"/>
  <c r="DC17" i="13"/>
  <c r="DA17" i="13"/>
  <c r="CY17" i="13"/>
  <c r="CW17" i="13"/>
  <c r="CU17" i="13"/>
  <c r="CS17" i="13"/>
  <c r="CQ17" i="13"/>
  <c r="CO17" i="13"/>
  <c r="CM17" i="13"/>
  <c r="CK17" i="13"/>
  <c r="CI17" i="13"/>
  <c r="CG17" i="13"/>
  <c r="CE17" i="13"/>
  <c r="CC17" i="13"/>
  <c r="CA17" i="13"/>
  <c r="BY17" i="13"/>
  <c r="BW17" i="13"/>
  <c r="BU17" i="13"/>
  <c r="BS17" i="13"/>
  <c r="BQ17" i="13"/>
  <c r="BO17" i="13"/>
  <c r="BM17" i="13"/>
  <c r="BK17" i="13"/>
  <c r="BI17" i="13"/>
  <c r="BG17" i="13"/>
  <c r="BE17" i="13"/>
  <c r="BC17" i="13"/>
  <c r="BA17" i="13"/>
  <c r="AY17" i="13"/>
  <c r="AW17" i="13"/>
  <c r="AU17" i="13"/>
  <c r="AS17" i="13"/>
  <c r="AQ17" i="13"/>
  <c r="AO17" i="13"/>
  <c r="AM17" i="13"/>
  <c r="AK17" i="13"/>
  <c r="AI17" i="13"/>
  <c r="AG17" i="13"/>
  <c r="AE17" i="13"/>
  <c r="AC17" i="13"/>
  <c r="AA17" i="13"/>
  <c r="Y17" i="13"/>
  <c r="W17" i="13"/>
  <c r="U17" i="13"/>
  <c r="S17" i="13"/>
  <c r="Q17" i="13"/>
  <c r="O17" i="13"/>
  <c r="M17" i="13"/>
  <c r="K17" i="13"/>
  <c r="I17" i="13"/>
  <c r="G17" i="13"/>
  <c r="E17" i="13"/>
  <c r="HK16" i="13"/>
  <c r="HI16" i="13"/>
  <c r="HG16" i="13"/>
  <c r="HE16" i="13"/>
  <c r="HC16" i="13"/>
  <c r="HA16" i="13"/>
  <c r="GY16" i="13"/>
  <c r="GW16" i="13"/>
  <c r="GU16" i="13"/>
  <c r="GS16" i="13"/>
  <c r="GQ16" i="13"/>
  <c r="GO16" i="13"/>
  <c r="GM16" i="13"/>
  <c r="GK16" i="13"/>
  <c r="GI16" i="13"/>
  <c r="GG16" i="13"/>
  <c r="GE16" i="13"/>
  <c r="GC16" i="13"/>
  <c r="GA16" i="13"/>
  <c r="FY16" i="13"/>
  <c r="FW16" i="13"/>
  <c r="FU16" i="13"/>
  <c r="FS16" i="13"/>
  <c r="FQ16" i="13"/>
  <c r="FO16" i="13"/>
  <c r="FM16" i="13"/>
  <c r="FK16" i="13"/>
  <c r="FI16" i="13"/>
  <c r="FG16" i="13"/>
  <c r="FE16" i="13"/>
  <c r="FC16" i="13"/>
  <c r="FA16" i="13"/>
  <c r="EY16" i="13"/>
  <c r="EW16" i="13"/>
  <c r="EU16" i="13"/>
  <c r="ES16" i="13"/>
  <c r="EQ16" i="13"/>
  <c r="EO16" i="13"/>
  <c r="EM16" i="13"/>
  <c r="EK16" i="13"/>
  <c r="EI16" i="13"/>
  <c r="EG16" i="13"/>
  <c r="EE16" i="13"/>
  <c r="EC16" i="13"/>
  <c r="EA16" i="13"/>
  <c r="DY16" i="13"/>
  <c r="DW16" i="13"/>
  <c r="DU16" i="13"/>
  <c r="DS16" i="13"/>
  <c r="DQ16" i="13"/>
  <c r="DO16" i="13"/>
  <c r="DM16" i="13"/>
  <c r="DK16" i="13"/>
  <c r="DI16" i="13"/>
  <c r="DG16" i="13"/>
  <c r="DE16" i="13"/>
  <c r="DC16" i="13"/>
  <c r="DA16" i="13"/>
  <c r="CY16" i="13"/>
  <c r="CW16" i="13"/>
  <c r="CU16" i="13"/>
  <c r="CS16" i="13"/>
  <c r="CQ16" i="13"/>
  <c r="CO16" i="13"/>
  <c r="CM16" i="13"/>
  <c r="CK16" i="13"/>
  <c r="CI16" i="13"/>
  <c r="CG16" i="13"/>
  <c r="CE16" i="13"/>
  <c r="CC16" i="13"/>
  <c r="CA16" i="13"/>
  <c r="BY16" i="13"/>
  <c r="BW16" i="13"/>
  <c r="BU16" i="13"/>
  <c r="BS16" i="13"/>
  <c r="BQ16" i="13"/>
  <c r="BO16" i="13"/>
  <c r="BM16" i="13"/>
  <c r="BK16" i="13"/>
  <c r="BI16" i="13"/>
  <c r="BG16" i="13"/>
  <c r="BE16" i="13"/>
  <c r="BC16" i="13"/>
  <c r="BA16" i="13"/>
  <c r="AY16" i="13"/>
  <c r="AW16" i="13"/>
  <c r="AU16" i="13"/>
  <c r="AS16" i="13"/>
  <c r="AQ16" i="13"/>
  <c r="AO16" i="13"/>
  <c r="AM16" i="13"/>
  <c r="AK16" i="13"/>
  <c r="AI16" i="13"/>
  <c r="AG16" i="13"/>
  <c r="AE16" i="13"/>
  <c r="AC16" i="13"/>
  <c r="AA16" i="13"/>
  <c r="Y16" i="13"/>
  <c r="W16" i="13"/>
  <c r="U16" i="13"/>
  <c r="S16" i="13"/>
  <c r="Q16" i="13"/>
  <c r="O16" i="13"/>
  <c r="M16" i="13"/>
  <c r="K16" i="13"/>
  <c r="I16" i="13"/>
  <c r="G16" i="13"/>
  <c r="E16" i="13"/>
  <c r="HK15" i="13"/>
  <c r="HI15" i="13"/>
  <c r="HG15" i="13"/>
  <c r="HE15" i="13"/>
  <c r="HC15" i="13"/>
  <c r="HA15" i="13"/>
  <c r="GY15" i="13"/>
  <c r="GW15" i="13"/>
  <c r="GU15" i="13"/>
  <c r="GS15" i="13"/>
  <c r="GQ15" i="13"/>
  <c r="GO15" i="13"/>
  <c r="GM15" i="13"/>
  <c r="GK15" i="13"/>
  <c r="GI15" i="13"/>
  <c r="GG15" i="13"/>
  <c r="GE15" i="13"/>
  <c r="GC15" i="13"/>
  <c r="GA15" i="13"/>
  <c r="FY15" i="13"/>
  <c r="FW15" i="13"/>
  <c r="FU15" i="13"/>
  <c r="FS15" i="13"/>
  <c r="FQ15" i="13"/>
  <c r="FO15" i="13"/>
  <c r="FM15" i="13"/>
  <c r="FK15" i="13"/>
  <c r="FI15" i="13"/>
  <c r="FG15" i="13"/>
  <c r="FE15" i="13"/>
  <c r="FC15" i="13"/>
  <c r="FA15" i="13"/>
  <c r="EY15" i="13"/>
  <c r="EW15" i="13"/>
  <c r="EU15" i="13"/>
  <c r="ES15" i="13"/>
  <c r="EQ15" i="13"/>
  <c r="EO15" i="13"/>
  <c r="EM15" i="13"/>
  <c r="EK15" i="13"/>
  <c r="EI15" i="13"/>
  <c r="EG15" i="13"/>
  <c r="EE15" i="13"/>
  <c r="EC15" i="13"/>
  <c r="EA15" i="13"/>
  <c r="DY15" i="13"/>
  <c r="DW15" i="13"/>
  <c r="DU15" i="13"/>
  <c r="DS15" i="13"/>
  <c r="DQ15" i="13"/>
  <c r="DO15" i="13"/>
  <c r="DM15" i="13"/>
  <c r="DK15" i="13"/>
  <c r="DI15" i="13"/>
  <c r="DG15" i="13"/>
  <c r="DE15" i="13"/>
  <c r="DC15" i="13"/>
  <c r="DA15" i="13"/>
  <c r="CY15" i="13"/>
  <c r="CW15" i="13"/>
  <c r="CU15" i="13"/>
  <c r="CS15" i="13"/>
  <c r="CQ15" i="13"/>
  <c r="CO15" i="13"/>
  <c r="CM15" i="13"/>
  <c r="CK15" i="13"/>
  <c r="CI15" i="13"/>
  <c r="CG15" i="13"/>
  <c r="CE15" i="13"/>
  <c r="CC15" i="13"/>
  <c r="CA15" i="13"/>
  <c r="BY15" i="13"/>
  <c r="BW15" i="13"/>
  <c r="BU15" i="13"/>
  <c r="BS15" i="13"/>
  <c r="BQ15" i="13"/>
  <c r="BO15" i="13"/>
  <c r="BM15" i="13"/>
  <c r="BK15" i="13"/>
  <c r="BI15" i="13"/>
  <c r="BG15" i="13"/>
  <c r="BE15" i="13"/>
  <c r="BC15" i="13"/>
  <c r="BA15" i="13"/>
  <c r="AY15" i="13"/>
  <c r="AW15" i="13"/>
  <c r="AU15" i="13"/>
  <c r="AS15" i="13"/>
  <c r="AQ15" i="13"/>
  <c r="AO15" i="13"/>
  <c r="AM15" i="13"/>
  <c r="AK15" i="13"/>
  <c r="AI15" i="13"/>
  <c r="AG15" i="13"/>
  <c r="AE15" i="13"/>
  <c r="AC15" i="13"/>
  <c r="AA15" i="13"/>
  <c r="Y15" i="13"/>
  <c r="W15" i="13"/>
  <c r="U15" i="13"/>
  <c r="S15" i="13"/>
  <c r="Q15" i="13"/>
  <c r="O15" i="13"/>
  <c r="M15" i="13"/>
  <c r="K15" i="13"/>
  <c r="I15" i="13"/>
  <c r="G15" i="13"/>
  <c r="E15" i="13"/>
  <c r="HK14" i="13"/>
  <c r="HI14" i="13"/>
  <c r="HG14" i="13"/>
  <c r="HE14" i="13"/>
  <c r="HC14" i="13"/>
  <c r="HA14" i="13"/>
  <c r="GY14" i="13"/>
  <c r="GW14" i="13"/>
  <c r="GU14" i="13"/>
  <c r="GS14" i="13"/>
  <c r="GQ14" i="13"/>
  <c r="GO14" i="13"/>
  <c r="GM14" i="13"/>
  <c r="GK14" i="13"/>
  <c r="GI14" i="13"/>
  <c r="GG14" i="13"/>
  <c r="GE14" i="13"/>
  <c r="GC14" i="13"/>
  <c r="GA14" i="13"/>
  <c r="FY14" i="13"/>
  <c r="FW14" i="13"/>
  <c r="FU14" i="13"/>
  <c r="FS14" i="13"/>
  <c r="FQ14" i="13"/>
  <c r="FO14" i="13"/>
  <c r="FM14" i="13"/>
  <c r="FK14" i="13"/>
  <c r="FI14" i="13"/>
  <c r="FG14" i="13"/>
  <c r="FE14" i="13"/>
  <c r="FC14" i="13"/>
  <c r="FA14" i="13"/>
  <c r="EY14" i="13"/>
  <c r="EW14" i="13"/>
  <c r="EU14" i="13"/>
  <c r="ES14" i="13"/>
  <c r="EQ14" i="13"/>
  <c r="EO14" i="13"/>
  <c r="EM14" i="13"/>
  <c r="EK14" i="13"/>
  <c r="EI14" i="13"/>
  <c r="EG14" i="13"/>
  <c r="EE14" i="13"/>
  <c r="EC14" i="13"/>
  <c r="EA14" i="13"/>
  <c r="DY14" i="13"/>
  <c r="DW14" i="13"/>
  <c r="DU14" i="13"/>
  <c r="DS14" i="13"/>
  <c r="DQ14" i="13"/>
  <c r="DO14" i="13"/>
  <c r="DM14" i="13"/>
  <c r="DK14" i="13"/>
  <c r="DI14" i="13"/>
  <c r="DG14" i="13"/>
  <c r="DE14" i="13"/>
  <c r="DC14" i="13"/>
  <c r="DA14" i="13"/>
  <c r="CY14" i="13"/>
  <c r="CW14" i="13"/>
  <c r="CU14" i="13"/>
  <c r="CS14" i="13"/>
  <c r="CQ14" i="13"/>
  <c r="CO14" i="13"/>
  <c r="CM14" i="13"/>
  <c r="CK14" i="13"/>
  <c r="CI14" i="13"/>
  <c r="CG14" i="13"/>
  <c r="CE14" i="13"/>
  <c r="CC14" i="13"/>
  <c r="CA14" i="13"/>
  <c r="BY14" i="13"/>
  <c r="BW14" i="13"/>
  <c r="BU14" i="13"/>
  <c r="BS14" i="13"/>
  <c r="BQ14" i="13"/>
  <c r="BO14" i="13"/>
  <c r="BM14" i="13"/>
  <c r="BK14" i="13"/>
  <c r="BI14" i="13"/>
  <c r="BG14" i="13"/>
  <c r="BE14" i="13"/>
  <c r="BC14" i="13"/>
  <c r="BA14" i="13"/>
  <c r="AY14" i="13"/>
  <c r="AW14" i="13"/>
  <c r="AU14" i="13"/>
  <c r="AS14" i="13"/>
  <c r="AQ14" i="13"/>
  <c r="AO14" i="13"/>
  <c r="AM14" i="13"/>
  <c r="AK14" i="13"/>
  <c r="AI14" i="13"/>
  <c r="AG14" i="13"/>
  <c r="AE14" i="13"/>
  <c r="AC14" i="13"/>
  <c r="AA14" i="13"/>
  <c r="Y14" i="13"/>
  <c r="W14" i="13"/>
  <c r="U14" i="13"/>
  <c r="S14" i="13"/>
  <c r="Q14" i="13"/>
  <c r="O14" i="13"/>
  <c r="M14" i="13"/>
  <c r="K14" i="13"/>
  <c r="I14" i="13"/>
  <c r="G14" i="13"/>
  <c r="E14" i="13"/>
  <c r="HK13" i="13"/>
  <c r="HI13" i="13"/>
  <c r="HG13" i="13"/>
  <c r="HE13" i="13"/>
  <c r="HC13" i="13"/>
  <c r="HA13" i="13"/>
  <c r="GY13" i="13"/>
  <c r="GW13" i="13"/>
  <c r="GU13" i="13"/>
  <c r="GS13" i="13"/>
  <c r="GQ13" i="13"/>
  <c r="GO13" i="13"/>
  <c r="GM13" i="13"/>
  <c r="GK13" i="13"/>
  <c r="GI13" i="13"/>
  <c r="GG13" i="13"/>
  <c r="GE13" i="13"/>
  <c r="GC13" i="13"/>
  <c r="GA13" i="13"/>
  <c r="FY13" i="13"/>
  <c r="FW13" i="13"/>
  <c r="FU13" i="13"/>
  <c r="FS13" i="13"/>
  <c r="FQ13" i="13"/>
  <c r="FO13" i="13"/>
  <c r="FM13" i="13"/>
  <c r="FK13" i="13"/>
  <c r="FI13" i="13"/>
  <c r="FG13" i="13"/>
  <c r="FE13" i="13"/>
  <c r="FC13" i="13"/>
  <c r="FA13" i="13"/>
  <c r="EY13" i="13"/>
  <c r="EW13" i="13"/>
  <c r="EU13" i="13"/>
  <c r="ES13" i="13"/>
  <c r="EQ13" i="13"/>
  <c r="EO13" i="13"/>
  <c r="EM13" i="13"/>
  <c r="EK13" i="13"/>
  <c r="EI13" i="13"/>
  <c r="EG13" i="13"/>
  <c r="EE13" i="13"/>
  <c r="EC13" i="13"/>
  <c r="EA13" i="13"/>
  <c r="DY13" i="13"/>
  <c r="DW13" i="13"/>
  <c r="DU13" i="13"/>
  <c r="DS13" i="13"/>
  <c r="DQ13" i="13"/>
  <c r="DO13" i="13"/>
  <c r="DM13" i="13"/>
  <c r="DK13" i="13"/>
  <c r="DI13" i="13"/>
  <c r="DG13" i="13"/>
  <c r="DE13" i="13"/>
  <c r="DC13" i="13"/>
  <c r="DA13" i="13"/>
  <c r="CY13" i="13"/>
  <c r="CW13" i="13"/>
  <c r="CU13" i="13"/>
  <c r="CS13" i="13"/>
  <c r="CQ13" i="13"/>
  <c r="CO13" i="13"/>
  <c r="CM13" i="13"/>
  <c r="CK13" i="13"/>
  <c r="CI13" i="13"/>
  <c r="CG13" i="13"/>
  <c r="CE13" i="13"/>
  <c r="CC13" i="13"/>
  <c r="CA13" i="13"/>
  <c r="BY13" i="13"/>
  <c r="BW13" i="13"/>
  <c r="BU13" i="13"/>
  <c r="BS13" i="13"/>
  <c r="BQ13" i="13"/>
  <c r="BO13" i="13"/>
  <c r="BM13" i="13"/>
  <c r="BK13" i="13"/>
  <c r="BI13" i="13"/>
  <c r="BG13" i="13"/>
  <c r="BE13" i="13"/>
  <c r="BC13" i="13"/>
  <c r="BA13" i="13"/>
  <c r="AY13" i="13"/>
  <c r="AW13" i="13"/>
  <c r="AU13" i="13"/>
  <c r="AS13" i="13"/>
  <c r="AQ13" i="13"/>
  <c r="AO13" i="13"/>
  <c r="AM13" i="13"/>
  <c r="AK13" i="13"/>
  <c r="AI13" i="13"/>
  <c r="AG13" i="13"/>
  <c r="AE13" i="13"/>
  <c r="AC13" i="13"/>
  <c r="AA13" i="13"/>
  <c r="Y13" i="13"/>
  <c r="W13" i="13"/>
  <c r="U13" i="13"/>
  <c r="S13" i="13"/>
  <c r="Q13" i="13"/>
  <c r="O13" i="13"/>
  <c r="M13" i="13"/>
  <c r="K13" i="13"/>
  <c r="I13" i="13"/>
  <c r="G13" i="13"/>
  <c r="E13" i="13"/>
  <c r="HK12" i="13"/>
  <c r="HI12" i="13"/>
  <c r="HG12" i="13"/>
  <c r="HE12" i="13"/>
  <c r="HC12" i="13"/>
  <c r="HA12" i="13"/>
  <c r="GY12" i="13"/>
  <c r="GW12" i="13"/>
  <c r="GU12" i="13"/>
  <c r="GS12" i="13"/>
  <c r="GQ12" i="13"/>
  <c r="GO12" i="13"/>
  <c r="GM12" i="13"/>
  <c r="GK12" i="13"/>
  <c r="GI12" i="13"/>
  <c r="GG12" i="13"/>
  <c r="GE12" i="13"/>
  <c r="GC12" i="13"/>
  <c r="GA12" i="13"/>
  <c r="FY12" i="13"/>
  <c r="FW12" i="13"/>
  <c r="FU12" i="13"/>
  <c r="FS12" i="13"/>
  <c r="FQ12" i="13"/>
  <c r="FO12" i="13"/>
  <c r="FM12" i="13"/>
  <c r="FK12" i="13"/>
  <c r="FI12" i="13"/>
  <c r="FG12" i="13"/>
  <c r="FE12" i="13"/>
  <c r="FC12" i="13"/>
  <c r="FA12" i="13"/>
  <c r="EY12" i="13"/>
  <c r="EW12" i="13"/>
  <c r="EU12" i="13"/>
  <c r="ES12" i="13"/>
  <c r="EQ12" i="13"/>
  <c r="EO12" i="13"/>
  <c r="EM12" i="13"/>
  <c r="EK12" i="13"/>
  <c r="EI12" i="13"/>
  <c r="EG12" i="13"/>
  <c r="EE12" i="13"/>
  <c r="EC12" i="13"/>
  <c r="EA12" i="13"/>
  <c r="DY12" i="13"/>
  <c r="DW12" i="13"/>
  <c r="DU12" i="13"/>
  <c r="DS12" i="13"/>
  <c r="DQ12" i="13"/>
  <c r="DO12" i="13"/>
  <c r="DM12" i="13"/>
  <c r="DK12" i="13"/>
  <c r="DI12" i="13"/>
  <c r="DG12" i="13"/>
  <c r="DE12" i="13"/>
  <c r="DC12" i="13"/>
  <c r="DA12" i="13"/>
  <c r="CY12" i="13"/>
  <c r="CW12" i="13"/>
  <c r="CU12" i="13"/>
  <c r="CS12" i="13"/>
  <c r="CQ12" i="13"/>
  <c r="CO12" i="13"/>
  <c r="CM12" i="13"/>
  <c r="CK12" i="13"/>
  <c r="CI12" i="13"/>
  <c r="CG12" i="13"/>
  <c r="CE12" i="13"/>
  <c r="CC12" i="13"/>
  <c r="CA12" i="13"/>
  <c r="BY12" i="13"/>
  <c r="BW12" i="13"/>
  <c r="BU12" i="13"/>
  <c r="BS12" i="13"/>
  <c r="BQ12" i="13"/>
  <c r="BO12" i="13"/>
  <c r="BM12" i="13"/>
  <c r="BK12" i="13"/>
  <c r="BI12" i="13"/>
  <c r="BG12" i="13"/>
  <c r="BE12" i="13"/>
  <c r="BC12" i="13"/>
  <c r="BA12" i="13"/>
  <c r="AY12" i="13"/>
  <c r="AW12" i="13"/>
  <c r="AU12" i="13"/>
  <c r="AS12" i="13"/>
  <c r="AQ12" i="13"/>
  <c r="AO12" i="13"/>
  <c r="AM12" i="13"/>
  <c r="AK12" i="13"/>
  <c r="AI12" i="13"/>
  <c r="AG12" i="13"/>
  <c r="AE12" i="13"/>
  <c r="AC12" i="13"/>
  <c r="AA12" i="13"/>
  <c r="Y12" i="13"/>
  <c r="W12" i="13"/>
  <c r="U12" i="13"/>
  <c r="S12" i="13"/>
  <c r="Q12" i="13"/>
  <c r="O12" i="13"/>
  <c r="M12" i="13"/>
  <c r="K12" i="13"/>
  <c r="I12" i="13"/>
  <c r="G12" i="13"/>
  <c r="E12" i="13"/>
  <c r="HK11" i="13"/>
  <c r="HI11" i="13"/>
  <c r="HG11" i="13"/>
  <c r="HE11" i="13"/>
  <c r="HC11" i="13"/>
  <c r="HA11" i="13"/>
  <c r="GY11" i="13"/>
  <c r="GW11" i="13"/>
  <c r="GU11" i="13"/>
  <c r="GS11" i="13"/>
  <c r="GQ11" i="13"/>
  <c r="GO11" i="13"/>
  <c r="GM11" i="13"/>
  <c r="GK11" i="13"/>
  <c r="GI11" i="13"/>
  <c r="GG11" i="13"/>
  <c r="GE11" i="13"/>
  <c r="GC11" i="13"/>
  <c r="GA11" i="13"/>
  <c r="FY11" i="13"/>
  <c r="FW11" i="13"/>
  <c r="FU11" i="13"/>
  <c r="FS11" i="13"/>
  <c r="FQ11" i="13"/>
  <c r="FO11" i="13"/>
  <c r="FM11" i="13"/>
  <c r="FK11" i="13"/>
  <c r="FI11" i="13"/>
  <c r="FG11" i="13"/>
  <c r="FE11" i="13"/>
  <c r="FC11" i="13"/>
  <c r="FA11" i="13"/>
  <c r="EY11" i="13"/>
  <c r="EW11" i="13"/>
  <c r="EU11" i="13"/>
  <c r="ES11" i="13"/>
  <c r="EQ11" i="13"/>
  <c r="EO11" i="13"/>
  <c r="EM11" i="13"/>
  <c r="EK11" i="13"/>
  <c r="EI11" i="13"/>
  <c r="EG11" i="13"/>
  <c r="EE11" i="13"/>
  <c r="EC11" i="13"/>
  <c r="EA11" i="13"/>
  <c r="DY11" i="13"/>
  <c r="DW11" i="13"/>
  <c r="DU11" i="13"/>
  <c r="DS11" i="13"/>
  <c r="DQ11" i="13"/>
  <c r="DO11" i="13"/>
  <c r="DM11" i="13"/>
  <c r="DK11" i="13"/>
  <c r="DI11" i="13"/>
  <c r="DG11" i="13"/>
  <c r="DE11" i="13"/>
  <c r="DC11" i="13"/>
  <c r="DA11" i="13"/>
  <c r="CY11" i="13"/>
  <c r="CW11" i="13"/>
  <c r="CU11" i="13"/>
  <c r="CS11" i="13"/>
  <c r="CQ11" i="13"/>
  <c r="CO11" i="13"/>
  <c r="CM11" i="13"/>
  <c r="CK11" i="13"/>
  <c r="CI11" i="13"/>
  <c r="CG11" i="13"/>
  <c r="CE11" i="13"/>
  <c r="CC11" i="13"/>
  <c r="CA11" i="13"/>
  <c r="BY11" i="13"/>
  <c r="BW11" i="13"/>
  <c r="BU11" i="13"/>
  <c r="BS11" i="13"/>
  <c r="BQ11" i="13"/>
  <c r="BO11" i="13"/>
  <c r="BM11" i="13"/>
  <c r="BK11" i="13"/>
  <c r="BI11" i="13"/>
  <c r="BG11" i="13"/>
  <c r="BE11" i="13"/>
  <c r="BC11" i="13"/>
  <c r="BA11" i="13"/>
  <c r="AY11" i="13"/>
  <c r="AW11" i="13"/>
  <c r="AU11" i="13"/>
  <c r="AS11" i="13"/>
  <c r="AQ11" i="13"/>
  <c r="AO11" i="13"/>
  <c r="AM11" i="13"/>
  <c r="AK11" i="13"/>
  <c r="AI11" i="13"/>
  <c r="AG11" i="13"/>
  <c r="AE11" i="13"/>
  <c r="AC11" i="13"/>
  <c r="AA11" i="13"/>
  <c r="Y11" i="13"/>
  <c r="W11" i="13"/>
  <c r="U11" i="13"/>
  <c r="S11" i="13"/>
  <c r="Q11" i="13"/>
  <c r="O11" i="13"/>
  <c r="M11" i="13"/>
  <c r="K11" i="13"/>
  <c r="I11" i="13"/>
  <c r="G11" i="13"/>
  <c r="E11" i="13"/>
  <c r="HK10" i="13"/>
  <c r="HI10" i="13"/>
  <c r="HG10" i="13"/>
  <c r="HE10" i="13"/>
  <c r="HC10" i="13"/>
  <c r="HA10" i="13"/>
  <c r="GY10" i="13"/>
  <c r="GW10" i="13"/>
  <c r="GU10" i="13"/>
  <c r="GS10" i="13"/>
  <c r="GQ10" i="13"/>
  <c r="GO10" i="13"/>
  <c r="GM10" i="13"/>
  <c r="GK10" i="13"/>
  <c r="GI10" i="13"/>
  <c r="GG10" i="13"/>
  <c r="GE10" i="13"/>
  <c r="GC10" i="13"/>
  <c r="GA10" i="13"/>
  <c r="FY10" i="13"/>
  <c r="FW10" i="13"/>
  <c r="FU10" i="13"/>
  <c r="FS10" i="13"/>
  <c r="FQ10" i="13"/>
  <c r="FO10" i="13"/>
  <c r="FM10" i="13"/>
  <c r="FK10" i="13"/>
  <c r="FI10" i="13"/>
  <c r="FG10" i="13"/>
  <c r="FE10" i="13"/>
  <c r="FC10" i="13"/>
  <c r="FA10" i="13"/>
  <c r="EY10" i="13"/>
  <c r="EW10" i="13"/>
  <c r="EU10" i="13"/>
  <c r="ES10" i="13"/>
  <c r="EQ10" i="13"/>
  <c r="EO10" i="13"/>
  <c r="EM10" i="13"/>
  <c r="EK10" i="13"/>
  <c r="EI10" i="13"/>
  <c r="EG10" i="13"/>
  <c r="EE10" i="13"/>
  <c r="EC10" i="13"/>
  <c r="EA10" i="13"/>
  <c r="DY10" i="13"/>
  <c r="DW10" i="13"/>
  <c r="DU10" i="13"/>
  <c r="DS10" i="13"/>
  <c r="DQ10" i="13"/>
  <c r="DO10" i="13"/>
  <c r="DM10" i="13"/>
  <c r="DK10" i="13"/>
  <c r="DI10" i="13"/>
  <c r="DG10" i="13"/>
  <c r="DE10" i="13"/>
  <c r="DC10" i="13"/>
  <c r="DA10" i="13"/>
  <c r="CY10" i="13"/>
  <c r="CW10" i="13"/>
  <c r="CU10" i="13"/>
  <c r="CS10" i="13"/>
  <c r="CQ10" i="13"/>
  <c r="CO10" i="13"/>
  <c r="CM10" i="13"/>
  <c r="CK10" i="13"/>
  <c r="CI10" i="13"/>
  <c r="CG10" i="13"/>
  <c r="CE10" i="13"/>
  <c r="CC10" i="13"/>
  <c r="CA10" i="13"/>
  <c r="BY10" i="13"/>
  <c r="BW10" i="13"/>
  <c r="BU10" i="13"/>
  <c r="BS10" i="13"/>
  <c r="BQ10" i="13"/>
  <c r="BO10" i="13"/>
  <c r="BM10" i="13"/>
  <c r="BK10" i="13"/>
  <c r="BI10" i="13"/>
  <c r="BG10" i="13"/>
  <c r="BE10" i="13"/>
  <c r="BC10" i="13"/>
  <c r="BA10" i="13"/>
  <c r="AY10" i="13"/>
  <c r="AW10" i="13"/>
  <c r="AU10" i="13"/>
  <c r="AS10" i="13"/>
  <c r="AQ10" i="13"/>
  <c r="AO10" i="13"/>
  <c r="AM10" i="13"/>
  <c r="AK10" i="13"/>
  <c r="AI10" i="13"/>
  <c r="AG10" i="13"/>
  <c r="AE10" i="13"/>
  <c r="AC10" i="13"/>
  <c r="AA10" i="13"/>
  <c r="Y10" i="13"/>
  <c r="W10" i="13"/>
  <c r="U10" i="13"/>
  <c r="S10" i="13"/>
  <c r="Q10" i="13"/>
  <c r="O10" i="13"/>
  <c r="M10" i="13"/>
  <c r="K10" i="13"/>
  <c r="I10" i="13"/>
  <c r="G10" i="13"/>
  <c r="E10" i="13"/>
  <c r="HK9" i="13"/>
  <c r="HI9" i="13"/>
  <c r="HG9" i="13"/>
  <c r="HE9" i="13"/>
  <c r="HC9" i="13"/>
  <c r="HA9" i="13"/>
  <c r="GY9" i="13"/>
  <c r="GW9" i="13"/>
  <c r="GU9" i="13"/>
  <c r="GS9" i="13"/>
  <c r="GQ9" i="13"/>
  <c r="GO9" i="13"/>
  <c r="GM9" i="13"/>
  <c r="GK9" i="13"/>
  <c r="GI9" i="13"/>
  <c r="GG9" i="13"/>
  <c r="GE9" i="13"/>
  <c r="GC9" i="13"/>
  <c r="GA9" i="13"/>
  <c r="FY9" i="13"/>
  <c r="FW9" i="13"/>
  <c r="FU9" i="13"/>
  <c r="FS9" i="13"/>
  <c r="FQ9" i="13"/>
  <c r="FO9" i="13"/>
  <c r="FM9" i="13"/>
  <c r="FK9" i="13"/>
  <c r="FI9" i="13"/>
  <c r="FG9" i="13"/>
  <c r="FE9" i="13"/>
  <c r="FC9" i="13"/>
  <c r="FA9" i="13"/>
  <c r="EY9" i="13"/>
  <c r="EW9" i="13"/>
  <c r="EU9" i="13"/>
  <c r="ES9" i="13"/>
  <c r="EQ9" i="13"/>
  <c r="EO9" i="13"/>
  <c r="EM9" i="13"/>
  <c r="EK9" i="13"/>
  <c r="EI9" i="13"/>
  <c r="EG9" i="13"/>
  <c r="EE9" i="13"/>
  <c r="EC9" i="13"/>
  <c r="EA9" i="13"/>
  <c r="DY9" i="13"/>
  <c r="DW9" i="13"/>
  <c r="DU9" i="13"/>
  <c r="DS9" i="13"/>
  <c r="DQ9" i="13"/>
  <c r="DO9" i="13"/>
  <c r="DM9" i="13"/>
  <c r="DK9" i="13"/>
  <c r="DI9" i="13"/>
  <c r="DG9" i="13"/>
  <c r="DE9" i="13"/>
  <c r="DC9" i="13"/>
  <c r="DA9" i="13"/>
  <c r="CY9" i="13"/>
  <c r="CW9" i="13"/>
  <c r="CU9" i="13"/>
  <c r="CS9" i="13"/>
  <c r="CQ9" i="13"/>
  <c r="CO9" i="13"/>
  <c r="CM9" i="13"/>
  <c r="CK9" i="13"/>
  <c r="CI9" i="13"/>
  <c r="CG9" i="13"/>
  <c r="CE9" i="13"/>
  <c r="CC9" i="13"/>
  <c r="CA9" i="13"/>
  <c r="BY9" i="13"/>
  <c r="BW9" i="13"/>
  <c r="BU9" i="13"/>
  <c r="BS9" i="13"/>
  <c r="BQ9" i="13"/>
  <c r="BO9" i="13"/>
  <c r="BM9" i="13"/>
  <c r="BK9" i="13"/>
  <c r="BI9" i="13"/>
  <c r="BG9" i="13"/>
  <c r="BE9" i="13"/>
  <c r="BC9" i="13"/>
  <c r="BA9" i="13"/>
  <c r="AY9" i="13"/>
  <c r="AW9" i="13"/>
  <c r="AU9" i="13"/>
  <c r="AS9" i="13"/>
  <c r="AQ9" i="13"/>
  <c r="AO9" i="13"/>
  <c r="AM9" i="13"/>
  <c r="AK9" i="13"/>
  <c r="AI9" i="13"/>
  <c r="AG9" i="13"/>
  <c r="AE9" i="13"/>
  <c r="AC9" i="13"/>
  <c r="AA9" i="13"/>
  <c r="Y9" i="13"/>
  <c r="W9" i="13"/>
  <c r="U9" i="13"/>
  <c r="S9" i="13"/>
  <c r="Q9" i="13"/>
  <c r="O9" i="13"/>
  <c r="M9" i="13"/>
  <c r="K9" i="13"/>
  <c r="I9" i="13"/>
  <c r="G9" i="13"/>
  <c r="E9" i="13"/>
  <c r="HK8" i="13"/>
  <c r="HI8" i="13"/>
  <c r="HG8" i="13"/>
  <c r="HE8" i="13"/>
  <c r="HC8" i="13"/>
  <c r="HA8" i="13"/>
  <c r="GY8" i="13"/>
  <c r="GW8" i="13"/>
  <c r="GU8" i="13"/>
  <c r="GS8" i="13"/>
  <c r="GQ8" i="13"/>
  <c r="GO8" i="13"/>
  <c r="GM8" i="13"/>
  <c r="GK8" i="13"/>
  <c r="GI8" i="13"/>
  <c r="GG8" i="13"/>
  <c r="GE8" i="13"/>
  <c r="GC8" i="13"/>
  <c r="GA8" i="13"/>
  <c r="FY8" i="13"/>
  <c r="FW8" i="13"/>
  <c r="FU8" i="13"/>
  <c r="FS8" i="13"/>
  <c r="FQ8" i="13"/>
  <c r="FO8" i="13"/>
  <c r="FM8" i="13"/>
  <c r="FK8" i="13"/>
  <c r="FI8" i="13"/>
  <c r="FG8" i="13"/>
  <c r="FE8" i="13"/>
  <c r="FC8" i="13"/>
  <c r="FA8" i="13"/>
  <c r="EY8" i="13"/>
  <c r="EW8" i="13"/>
  <c r="EU8" i="13"/>
  <c r="ES8" i="13"/>
  <c r="EQ8" i="13"/>
  <c r="EO8" i="13"/>
  <c r="EM8" i="13"/>
  <c r="EK8" i="13"/>
  <c r="EI8" i="13"/>
  <c r="EG8" i="13"/>
  <c r="EE8" i="13"/>
  <c r="EC8" i="13"/>
  <c r="EA8" i="13"/>
  <c r="DY8" i="13"/>
  <c r="DW8" i="13"/>
  <c r="DU8" i="13"/>
  <c r="DS8" i="13"/>
  <c r="DQ8" i="13"/>
  <c r="DO8" i="13"/>
  <c r="DM8" i="13"/>
  <c r="DK8" i="13"/>
  <c r="DI8" i="13"/>
  <c r="DG8" i="13"/>
  <c r="DE8" i="13"/>
  <c r="DC8" i="13"/>
  <c r="DA8" i="13"/>
  <c r="CY8" i="13"/>
  <c r="CW8" i="13"/>
  <c r="CU8" i="13"/>
  <c r="CS8" i="13"/>
  <c r="CQ8" i="13"/>
  <c r="CO8" i="13"/>
  <c r="CM8" i="13"/>
  <c r="CK8" i="13"/>
  <c r="CI8" i="13"/>
  <c r="CG8" i="13"/>
  <c r="CE8" i="13"/>
  <c r="CC8" i="13"/>
  <c r="CA8" i="13"/>
  <c r="BY8" i="13"/>
  <c r="BW8" i="13"/>
  <c r="BU8" i="13"/>
  <c r="BS8" i="13"/>
  <c r="BQ8" i="13"/>
  <c r="BO8" i="13"/>
  <c r="BM8" i="13"/>
  <c r="BK8" i="13"/>
  <c r="BI8" i="13"/>
  <c r="BG8" i="13"/>
  <c r="BE8" i="13"/>
  <c r="BC8" i="13"/>
  <c r="BA8" i="13"/>
  <c r="AY8" i="13"/>
  <c r="AW8" i="13"/>
  <c r="AU8" i="13"/>
  <c r="AS8" i="13"/>
  <c r="AQ8" i="13"/>
  <c r="AO8" i="13"/>
  <c r="AM8" i="13"/>
  <c r="AK8" i="13"/>
  <c r="AI8" i="13"/>
  <c r="AG8" i="13"/>
  <c r="AE8" i="13"/>
  <c r="AC8" i="13"/>
  <c r="AA8" i="13"/>
  <c r="Y8" i="13"/>
  <c r="W8" i="13"/>
  <c r="U8" i="13"/>
  <c r="S8" i="13"/>
  <c r="Q8" i="13"/>
  <c r="O8" i="13"/>
  <c r="M8" i="13"/>
  <c r="K8" i="13"/>
  <c r="I8" i="13"/>
  <c r="G8" i="13"/>
  <c r="E8" i="13"/>
  <c r="HK7" i="13"/>
  <c r="HI7" i="13"/>
  <c r="HG7" i="13"/>
  <c r="HE7" i="13"/>
  <c r="HC7" i="13"/>
  <c r="HA7" i="13"/>
  <c r="GY7" i="13"/>
  <c r="GW7" i="13"/>
  <c r="GU7" i="13"/>
  <c r="GS7" i="13"/>
  <c r="GQ7" i="13"/>
  <c r="GO7" i="13"/>
  <c r="GM7" i="13"/>
  <c r="GK7" i="13"/>
  <c r="GI7" i="13"/>
  <c r="GG7" i="13"/>
  <c r="GE7" i="13"/>
  <c r="GC7" i="13"/>
  <c r="GA7" i="13"/>
  <c r="FY7" i="13"/>
  <c r="FW7" i="13"/>
  <c r="FU7" i="13"/>
  <c r="FS7" i="13"/>
  <c r="FQ7" i="13"/>
  <c r="FO7" i="13"/>
  <c r="FM7" i="13"/>
  <c r="FK7" i="13"/>
  <c r="FI7" i="13"/>
  <c r="FG7" i="13"/>
  <c r="FE7" i="13"/>
  <c r="FC7" i="13"/>
  <c r="FA7" i="13"/>
  <c r="EY7" i="13"/>
  <c r="EW7" i="13"/>
  <c r="EU7" i="13"/>
  <c r="ES7" i="13"/>
  <c r="EQ7" i="13"/>
  <c r="EO7" i="13"/>
  <c r="EM7" i="13"/>
  <c r="EK7" i="13"/>
  <c r="EI7" i="13"/>
  <c r="EG7" i="13"/>
  <c r="EE7" i="13"/>
  <c r="EC7" i="13"/>
  <c r="EA7" i="13"/>
  <c r="DY7" i="13"/>
  <c r="DW7" i="13"/>
  <c r="DU7" i="13"/>
  <c r="DS7" i="13"/>
  <c r="DQ7" i="13"/>
  <c r="DO7" i="13"/>
  <c r="DM7" i="13"/>
  <c r="DK7" i="13"/>
  <c r="DI7" i="13"/>
  <c r="DG7" i="13"/>
  <c r="DE7" i="13"/>
  <c r="DC7" i="13"/>
  <c r="DA7" i="13"/>
  <c r="CY7" i="13"/>
  <c r="CW7" i="13"/>
  <c r="CU7" i="13"/>
  <c r="CS7" i="13"/>
  <c r="CQ7" i="13"/>
  <c r="CO7" i="13"/>
  <c r="CM7" i="13"/>
  <c r="CK7" i="13"/>
  <c r="CI7" i="13"/>
  <c r="CG7" i="13"/>
  <c r="CE7" i="13"/>
  <c r="CC7" i="13"/>
  <c r="CA7" i="13"/>
  <c r="BY7" i="13"/>
  <c r="BW7" i="13"/>
  <c r="BU7" i="13"/>
  <c r="BS7" i="13"/>
  <c r="BQ7" i="13"/>
  <c r="BO7" i="13"/>
  <c r="BM7" i="13"/>
  <c r="BK7" i="13"/>
  <c r="BI7" i="13"/>
  <c r="BG7" i="13"/>
  <c r="BE7" i="13"/>
  <c r="BC7" i="13"/>
  <c r="BA7" i="13"/>
  <c r="AY7" i="13"/>
  <c r="AW7" i="13"/>
  <c r="AU7" i="13"/>
  <c r="AS7" i="13"/>
  <c r="AQ7" i="13"/>
  <c r="AO7" i="13"/>
  <c r="AM7" i="13"/>
  <c r="AK7" i="13"/>
  <c r="AI7" i="13"/>
  <c r="AG7" i="13"/>
  <c r="AE7" i="13"/>
  <c r="AC7" i="13"/>
  <c r="AA7" i="13"/>
  <c r="Y7" i="13"/>
  <c r="W7" i="13"/>
  <c r="U7" i="13"/>
  <c r="S7" i="13"/>
  <c r="Q7" i="13"/>
  <c r="O7" i="13"/>
  <c r="M7" i="13"/>
  <c r="K7" i="13"/>
  <c r="I7" i="13"/>
  <c r="G7" i="13"/>
  <c r="E7" i="13"/>
  <c r="HK6" i="13"/>
  <c r="HI6" i="13"/>
  <c r="HG6" i="13"/>
  <c r="HE6" i="13"/>
  <c r="HC6" i="13"/>
  <c r="HA6" i="13"/>
  <c r="GY6" i="13"/>
  <c r="GW6" i="13"/>
  <c r="GU6" i="13"/>
  <c r="GS6" i="13"/>
  <c r="GQ6" i="13"/>
  <c r="GO6" i="13"/>
  <c r="GM6" i="13"/>
  <c r="GK6" i="13"/>
  <c r="GI6" i="13"/>
  <c r="GG6" i="13"/>
  <c r="GE6" i="13"/>
  <c r="GC6" i="13"/>
  <c r="GA6" i="13"/>
  <c r="FY6" i="13"/>
  <c r="FW6" i="13"/>
  <c r="FU6" i="13"/>
  <c r="FS6" i="13"/>
  <c r="FQ6" i="13"/>
  <c r="FO6" i="13"/>
  <c r="FM6" i="13"/>
  <c r="FK6" i="13"/>
  <c r="FI6" i="13"/>
  <c r="FG6" i="13"/>
  <c r="FE6" i="13"/>
  <c r="FC6" i="13"/>
  <c r="FA6" i="13"/>
  <c r="EY6" i="13"/>
  <c r="EW6" i="13"/>
  <c r="EU6" i="13"/>
  <c r="ES6" i="13"/>
  <c r="EQ6" i="13"/>
  <c r="EO6" i="13"/>
  <c r="EM6" i="13"/>
  <c r="EK6" i="13"/>
  <c r="EI6" i="13"/>
  <c r="EG6" i="13"/>
  <c r="EE6" i="13"/>
  <c r="EC6" i="13"/>
  <c r="EA6" i="13"/>
  <c r="DY6" i="13"/>
  <c r="DW6" i="13"/>
  <c r="DU6" i="13"/>
  <c r="DS6" i="13"/>
  <c r="DQ6" i="13"/>
  <c r="DO6" i="13"/>
  <c r="DM6" i="13"/>
  <c r="DK6" i="13"/>
  <c r="DI6" i="13"/>
  <c r="DG6" i="13"/>
  <c r="DE6" i="13"/>
  <c r="DC6" i="13"/>
  <c r="DA6" i="13"/>
  <c r="CY6" i="13"/>
  <c r="CW6" i="13"/>
  <c r="CU6" i="13"/>
  <c r="CS6" i="13"/>
  <c r="CQ6" i="13"/>
  <c r="CO6" i="13"/>
  <c r="CM6" i="13"/>
  <c r="CK6" i="13"/>
  <c r="CI6" i="13"/>
  <c r="CG6" i="13"/>
  <c r="CE6" i="13"/>
  <c r="CC6" i="13"/>
  <c r="CA6" i="13"/>
  <c r="BY6" i="13"/>
  <c r="BW6" i="13"/>
  <c r="BU6" i="13"/>
  <c r="BS6" i="13"/>
  <c r="BQ6" i="13"/>
  <c r="BO6" i="13"/>
  <c r="BM6" i="13"/>
  <c r="BK6" i="13"/>
  <c r="BI6" i="13"/>
  <c r="BG6" i="13"/>
  <c r="BE6" i="13"/>
  <c r="BC6" i="13"/>
  <c r="BA6" i="13"/>
  <c r="AY6" i="13"/>
  <c r="AW6" i="13"/>
  <c r="AU6" i="13"/>
  <c r="AS6" i="13"/>
  <c r="AQ6" i="13"/>
  <c r="AO6" i="13"/>
  <c r="AM6" i="13"/>
  <c r="AK6" i="13"/>
  <c r="AI6" i="13"/>
  <c r="AG6" i="13"/>
  <c r="AE6" i="13"/>
  <c r="AC6" i="13"/>
  <c r="AA6" i="13"/>
  <c r="Y6" i="13"/>
  <c r="W6" i="13"/>
  <c r="U6" i="13"/>
  <c r="S6" i="13"/>
  <c r="Q6" i="13"/>
  <c r="O6" i="13"/>
  <c r="M6" i="13"/>
  <c r="K6" i="13"/>
  <c r="I6" i="13"/>
  <c r="G6" i="13"/>
  <c r="HK5" i="13"/>
  <c r="HI5" i="13"/>
  <c r="HI119" i="13" s="1"/>
  <c r="HG5" i="13"/>
  <c r="HE5" i="13"/>
  <c r="HC5" i="13"/>
  <c r="HC119" i="13" s="1"/>
  <c r="HA5" i="13"/>
  <c r="HA119" i="13" s="1"/>
  <c r="GY5" i="13"/>
  <c r="GW5" i="13"/>
  <c r="GU5" i="13"/>
  <c r="GS5" i="13"/>
  <c r="GS119" i="13" s="1"/>
  <c r="GQ5" i="13"/>
  <c r="GO5" i="13"/>
  <c r="GM5" i="13"/>
  <c r="GM119" i="13" s="1"/>
  <c r="GK5" i="13"/>
  <c r="GK119" i="13" s="1"/>
  <c r="GI5" i="13"/>
  <c r="GG5" i="13"/>
  <c r="GE5" i="13"/>
  <c r="GC5" i="13"/>
  <c r="GC119" i="13" s="1"/>
  <c r="GA5" i="13"/>
  <c r="FY5" i="13"/>
  <c r="FW5" i="13"/>
  <c r="FW119" i="13" s="1"/>
  <c r="FU5" i="13"/>
  <c r="FU119" i="13" s="1"/>
  <c r="FS5" i="13"/>
  <c r="FQ5" i="13"/>
  <c r="FO5" i="13"/>
  <c r="FM5" i="13"/>
  <c r="FM119" i="13" s="1"/>
  <c r="FK5" i="13"/>
  <c r="FI5" i="13"/>
  <c r="FG5" i="13"/>
  <c r="FG119" i="13" s="1"/>
  <c r="FE5" i="13"/>
  <c r="FE119" i="13" s="1"/>
  <c r="FC5" i="13"/>
  <c r="FA5" i="13"/>
  <c r="EY5" i="13"/>
  <c r="EW5" i="13"/>
  <c r="EW119" i="13" s="1"/>
  <c r="EU5" i="13"/>
  <c r="ES5" i="13"/>
  <c r="EQ5" i="13"/>
  <c r="EQ119" i="13" s="1"/>
  <c r="EO5" i="13"/>
  <c r="EO119" i="13" s="1"/>
  <c r="EM5" i="13"/>
  <c r="EK5" i="13"/>
  <c r="EI5" i="13"/>
  <c r="EG5" i="13"/>
  <c r="EG119" i="13" s="1"/>
  <c r="EE5" i="13"/>
  <c r="EC5" i="13"/>
  <c r="EA5" i="13"/>
  <c r="EA119" i="13" s="1"/>
  <c r="DY5" i="13"/>
  <c r="DY119" i="13" s="1"/>
  <c r="DW5" i="13"/>
  <c r="DU5" i="13"/>
  <c r="DS5" i="13"/>
  <c r="DQ5" i="13"/>
  <c r="DQ119" i="13" s="1"/>
  <c r="DO5" i="13"/>
  <c r="DM5" i="13"/>
  <c r="DK5" i="13"/>
  <c r="DK119" i="13" s="1"/>
  <c r="DI5" i="13"/>
  <c r="DI119" i="13" s="1"/>
  <c r="DG5" i="13"/>
  <c r="DE5" i="13"/>
  <c r="DC5" i="13"/>
  <c r="DA5" i="13"/>
  <c r="DA119" i="13" s="1"/>
  <c r="CY5" i="13"/>
  <c r="CW5" i="13"/>
  <c r="CU5" i="13"/>
  <c r="CU119" i="13" s="1"/>
  <c r="CS5" i="13"/>
  <c r="CS119" i="13" s="1"/>
  <c r="CQ5" i="13"/>
  <c r="CO5" i="13"/>
  <c r="CM5" i="13"/>
  <c r="CK5" i="13"/>
  <c r="CK119" i="13" s="1"/>
  <c r="CI5" i="13"/>
  <c r="CG5" i="13"/>
  <c r="CE5" i="13"/>
  <c r="CE119" i="13" s="1"/>
  <c r="CC5" i="13"/>
  <c r="CC119" i="13" s="1"/>
  <c r="CA5" i="13"/>
  <c r="BY5" i="13"/>
  <c r="BW5" i="13"/>
  <c r="BU5" i="13"/>
  <c r="BU119" i="13" s="1"/>
  <c r="BS5" i="13"/>
  <c r="BQ5" i="13"/>
  <c r="BO5" i="13"/>
  <c r="BO119" i="13" s="1"/>
  <c r="BM5" i="13"/>
  <c r="BM119" i="13" s="1"/>
  <c r="BK5" i="13"/>
  <c r="BI5" i="13"/>
  <c r="BG5" i="13"/>
  <c r="BE5" i="13"/>
  <c r="BE119" i="13" s="1"/>
  <c r="BC5" i="13"/>
  <c r="BA5" i="13"/>
  <c r="AY5" i="13"/>
  <c r="AY119" i="13" s="1"/>
  <c r="AW5" i="13"/>
  <c r="AW119" i="13" s="1"/>
  <c r="AU5" i="13"/>
  <c r="AS5" i="13"/>
  <c r="AQ5" i="13"/>
  <c r="AO5" i="13"/>
  <c r="AO119" i="13" s="1"/>
  <c r="AM5" i="13"/>
  <c r="AK5" i="13"/>
  <c r="AI5" i="13"/>
  <c r="AI119" i="13" s="1"/>
  <c r="AG5" i="13"/>
  <c r="AG119" i="13" s="1"/>
  <c r="AE5" i="13"/>
  <c r="AC5" i="13"/>
  <c r="AA5" i="13"/>
  <c r="Y5" i="13"/>
  <c r="Y119" i="13" s="1"/>
  <c r="W5" i="13"/>
  <c r="U5" i="13"/>
  <c r="S5" i="13"/>
  <c r="S119" i="13" s="1"/>
  <c r="Q5" i="13"/>
  <c r="Q119" i="13" s="1"/>
  <c r="O5" i="13"/>
  <c r="M5" i="13"/>
  <c r="K5" i="13"/>
  <c r="I5" i="13"/>
  <c r="I119" i="13" s="1"/>
  <c r="G5" i="13"/>
  <c r="E5" i="13"/>
  <c r="F14" i="15"/>
  <c r="F13" i="15"/>
  <c r="F9" i="15"/>
  <c r="G5" i="15"/>
  <c r="E5" i="15"/>
  <c r="G4" i="15"/>
  <c r="G3" i="15"/>
  <c r="U119" i="13" l="1"/>
  <c r="BA119" i="13"/>
  <c r="CG119" i="13"/>
  <c r="DM119" i="13"/>
  <c r="FI119" i="13"/>
  <c r="HE119" i="13"/>
  <c r="E119" i="13"/>
  <c r="D125" i="13" s="1"/>
  <c r="N41" i="1" s="1"/>
  <c r="AK119" i="13"/>
  <c r="BQ119" i="13"/>
  <c r="CW119" i="13"/>
  <c r="EC119" i="13"/>
  <c r="ES119" i="13"/>
  <c r="FY119" i="13"/>
  <c r="GO119" i="13"/>
  <c r="G119" i="13"/>
  <c r="W119" i="13"/>
  <c r="AM119" i="13"/>
  <c r="BC119" i="13"/>
  <c r="BS119" i="13"/>
  <c r="CI119" i="13"/>
  <c r="CY119" i="13"/>
  <c r="DO119" i="13"/>
  <c r="EE119" i="13"/>
  <c r="EU119" i="13"/>
  <c r="FK119" i="13"/>
  <c r="GA119" i="13"/>
  <c r="GQ119" i="13"/>
  <c r="HG119" i="13"/>
  <c r="K119" i="13"/>
  <c r="CM119" i="13"/>
  <c r="GE119" i="13"/>
  <c r="AA119" i="13"/>
  <c r="BG119" i="13"/>
  <c r="DC119" i="13"/>
  <c r="EI119" i="13"/>
  <c r="FO119" i="13"/>
  <c r="GU119" i="13"/>
  <c r="M119" i="13"/>
  <c r="AC119" i="13"/>
  <c r="AS119" i="13"/>
  <c r="BI119" i="13"/>
  <c r="BY119" i="13"/>
  <c r="CO119" i="13"/>
  <c r="DE119" i="13"/>
  <c r="DU119" i="13"/>
  <c r="EK119" i="13"/>
  <c r="FA119" i="13"/>
  <c r="FQ119" i="13"/>
  <c r="GG119" i="13"/>
  <c r="GW119" i="13"/>
  <c r="AQ119" i="13"/>
  <c r="BW119" i="13"/>
  <c r="DS119" i="13"/>
  <c r="EY119" i="13"/>
  <c r="HK119" i="13"/>
  <c r="F7" i="15"/>
  <c r="O119" i="13"/>
  <c r="AE119" i="13"/>
  <c r="AU119" i="13"/>
  <c r="BK119" i="13"/>
  <c r="CA119" i="13"/>
  <c r="CQ119" i="13"/>
  <c r="DG119" i="13"/>
  <c r="DW119" i="13"/>
  <c r="EM119" i="13"/>
  <c r="FC119" i="13"/>
  <c r="FS119" i="13"/>
  <c r="GI119" i="13"/>
  <c r="GY119" i="13"/>
  <c r="O87" i="1"/>
  <c r="P87" i="1" s="1"/>
  <c r="O88" i="1"/>
  <c r="P88" i="1" s="1"/>
  <c r="H31" i="1"/>
  <c r="N31" i="1" s="1"/>
  <c r="H30" i="1"/>
  <c r="N30" i="1" s="1"/>
  <c r="G36" i="1"/>
  <c r="F120" i="13"/>
  <c r="F121" i="13" s="1"/>
  <c r="F123" i="13" s="1"/>
  <c r="J120" i="13"/>
  <c r="J121" i="13" s="1"/>
  <c r="J123" i="13" s="1"/>
  <c r="N120" i="13"/>
  <c r="N121" i="13" s="1"/>
  <c r="R120" i="13"/>
  <c r="R121" i="13" s="1"/>
  <c r="R123" i="13" s="1"/>
  <c r="V120" i="13"/>
  <c r="V121" i="13" s="1"/>
  <c r="V123" i="13" s="1"/>
  <c r="Z120" i="13"/>
  <c r="Z121" i="13" s="1"/>
  <c r="Z123" i="13" s="1"/>
  <c r="AD120" i="13"/>
  <c r="AD121" i="13" s="1"/>
  <c r="AH120" i="13"/>
  <c r="AH121" i="13" s="1"/>
  <c r="AH123" i="13" s="1"/>
  <c r="AL120" i="13"/>
  <c r="AL121" i="13" s="1"/>
  <c r="AL123" i="13" s="1"/>
  <c r="AP120" i="13"/>
  <c r="AP121" i="13" s="1"/>
  <c r="AP123" i="13" s="1"/>
  <c r="AT120" i="13"/>
  <c r="AT121" i="13" s="1"/>
  <c r="AX120" i="13"/>
  <c r="AX121" i="13" s="1"/>
  <c r="AX123" i="13" s="1"/>
  <c r="BB120" i="13"/>
  <c r="BB121" i="13" s="1"/>
  <c r="BB123" i="13" s="1"/>
  <c r="BF120" i="13"/>
  <c r="BF121" i="13" s="1"/>
  <c r="BF123" i="13" s="1"/>
  <c r="BJ120" i="13"/>
  <c r="BJ121" i="13" s="1"/>
  <c r="BN120" i="13"/>
  <c r="BN121" i="13" s="1"/>
  <c r="BN123" i="13" s="1"/>
  <c r="BR120" i="13"/>
  <c r="BR121" i="13" s="1"/>
  <c r="BR123" i="13" s="1"/>
  <c r="BV120" i="13"/>
  <c r="BV121" i="13" s="1"/>
  <c r="BV123" i="13" s="1"/>
  <c r="BZ120" i="13"/>
  <c r="BZ121" i="13" s="1"/>
  <c r="CD120" i="13"/>
  <c r="CD121" i="13" s="1"/>
  <c r="CD123" i="13" s="1"/>
  <c r="CH120" i="13"/>
  <c r="CH121" i="13" s="1"/>
  <c r="CH123" i="13" s="1"/>
  <c r="CL120" i="13"/>
  <c r="CL121" i="13" s="1"/>
  <c r="CL123" i="13" s="1"/>
  <c r="CP120" i="13"/>
  <c r="CP121" i="13" s="1"/>
  <c r="CT120" i="13"/>
  <c r="CT121" i="13" s="1"/>
  <c r="CT123" i="13" s="1"/>
  <c r="CX120" i="13"/>
  <c r="CX121" i="13" s="1"/>
  <c r="CX123" i="13" s="1"/>
  <c r="DB120" i="13"/>
  <c r="DB121" i="13" s="1"/>
  <c r="DB123" i="13" s="1"/>
  <c r="DF120" i="13"/>
  <c r="DF121" i="13" s="1"/>
  <c r="DJ120" i="13"/>
  <c r="DJ121" i="13" s="1"/>
  <c r="DJ123" i="13" s="1"/>
  <c r="DN120" i="13"/>
  <c r="DN121" i="13" s="1"/>
  <c r="DN123" i="13" s="1"/>
  <c r="DR120" i="13"/>
  <c r="DR121" i="13" s="1"/>
  <c r="DR123" i="13" s="1"/>
  <c r="DV120" i="13"/>
  <c r="DV121" i="13" s="1"/>
  <c r="L120" i="13"/>
  <c r="L121" i="13" s="1"/>
  <c r="L123" i="13" s="1"/>
  <c r="T120" i="13"/>
  <c r="T121" i="13" s="1"/>
  <c r="T123" i="13" s="1"/>
  <c r="AB120" i="13"/>
  <c r="AB121" i="13" s="1"/>
  <c r="AB123" i="13" s="1"/>
  <c r="AJ120" i="13"/>
  <c r="AJ121" i="13" s="1"/>
  <c r="AJ123" i="13" s="1"/>
  <c r="AR120" i="13"/>
  <c r="AR121" i="13" s="1"/>
  <c r="AR123" i="13" s="1"/>
  <c r="AZ120" i="13"/>
  <c r="AZ121" i="13" s="1"/>
  <c r="AZ123" i="13" s="1"/>
  <c r="BH120" i="13"/>
  <c r="BH121" i="13" s="1"/>
  <c r="BH123" i="13" s="1"/>
  <c r="BP120" i="13"/>
  <c r="BP121" i="13" s="1"/>
  <c r="BP123" i="13" s="1"/>
  <c r="BX120" i="13"/>
  <c r="BX121" i="13" s="1"/>
  <c r="BX123" i="13" s="1"/>
  <c r="CF120" i="13"/>
  <c r="CF121" i="13" s="1"/>
  <c r="CF123" i="13" s="1"/>
  <c r="CN120" i="13"/>
  <c r="CN121" i="13" s="1"/>
  <c r="CN123" i="13" s="1"/>
  <c r="CV120" i="13"/>
  <c r="CV121" i="13" s="1"/>
  <c r="CV123" i="13" s="1"/>
  <c r="DD120" i="13"/>
  <c r="DD121" i="13" s="1"/>
  <c r="DD123" i="13" s="1"/>
  <c r="DL120" i="13"/>
  <c r="DL121" i="13" s="1"/>
  <c r="DL123" i="13" s="1"/>
  <c r="DT120" i="13"/>
  <c r="DT121" i="13" s="1"/>
  <c r="DT123" i="13" s="1"/>
  <c r="DZ120" i="13"/>
  <c r="DZ121" i="13" s="1"/>
  <c r="DZ123" i="13" s="1"/>
  <c r="ED120" i="13"/>
  <c r="ED121" i="13" s="1"/>
  <c r="ED123" i="13" s="1"/>
  <c r="EH120" i="13"/>
  <c r="EH121" i="13" s="1"/>
  <c r="EL120" i="13"/>
  <c r="EL121" i="13" s="1"/>
  <c r="EL123" i="13" s="1"/>
  <c r="EP120" i="13"/>
  <c r="EP121" i="13" s="1"/>
  <c r="EP123" i="13" s="1"/>
  <c r="ET120" i="13"/>
  <c r="ET121" i="13" s="1"/>
  <c r="ET123" i="13" s="1"/>
  <c r="EX120" i="13"/>
  <c r="EX121" i="13" s="1"/>
  <c r="FB120" i="13"/>
  <c r="FB121" i="13" s="1"/>
  <c r="FB123" i="13" s="1"/>
  <c r="FF120" i="13"/>
  <c r="FF121" i="13" s="1"/>
  <c r="FF123" i="13" s="1"/>
  <c r="FJ120" i="13"/>
  <c r="FJ121" i="13" s="1"/>
  <c r="FJ123" i="13" s="1"/>
  <c r="FN120" i="13"/>
  <c r="FN121" i="13" s="1"/>
  <c r="FN123" i="13" s="1"/>
  <c r="FR120" i="13"/>
  <c r="FR121" i="13" s="1"/>
  <c r="FR123" i="13" s="1"/>
  <c r="FV120" i="13"/>
  <c r="FV121" i="13" s="1"/>
  <c r="FV123" i="13" s="1"/>
  <c r="FZ120" i="13"/>
  <c r="FZ121" i="13" s="1"/>
  <c r="FZ123" i="13" s="1"/>
  <c r="GD120" i="13"/>
  <c r="GD121" i="13" s="1"/>
  <c r="GH120" i="13"/>
  <c r="GH121" i="13" s="1"/>
  <c r="GH123" i="13" s="1"/>
  <c r="GL120" i="13"/>
  <c r="GL121" i="13" s="1"/>
  <c r="GL123" i="13" s="1"/>
  <c r="GP120" i="13"/>
  <c r="GP121" i="13" s="1"/>
  <c r="GP123" i="13" s="1"/>
  <c r="GT120" i="13"/>
  <c r="GT121" i="13" s="1"/>
  <c r="GX120" i="13"/>
  <c r="GX121" i="13" s="1"/>
  <c r="GX123" i="13" s="1"/>
  <c r="HB120" i="13"/>
  <c r="HB121" i="13" s="1"/>
  <c r="HB123" i="13" s="1"/>
  <c r="HF120" i="13"/>
  <c r="HF121" i="13" s="1"/>
  <c r="HF123" i="13" s="1"/>
  <c r="HJ120" i="13"/>
  <c r="HJ121" i="13" s="1"/>
  <c r="P120" i="13"/>
  <c r="P121" i="13" s="1"/>
  <c r="P123" i="13" s="1"/>
  <c r="AF120" i="13"/>
  <c r="AF121" i="13" s="1"/>
  <c r="AF123" i="13" s="1"/>
  <c r="AV120" i="13"/>
  <c r="AV121" i="13" s="1"/>
  <c r="AV123" i="13" s="1"/>
  <c r="BL120" i="13"/>
  <c r="BL121" i="13" s="1"/>
  <c r="BL123" i="13" s="1"/>
  <c r="CB120" i="13"/>
  <c r="CB121" i="13" s="1"/>
  <c r="CB123" i="13" s="1"/>
  <c r="CR120" i="13"/>
  <c r="CR121" i="13" s="1"/>
  <c r="CR123" i="13" s="1"/>
  <c r="DH120" i="13"/>
  <c r="DH121" i="13" s="1"/>
  <c r="DH123" i="13" s="1"/>
  <c r="DX120" i="13"/>
  <c r="DX121" i="13" s="1"/>
  <c r="DX123" i="13" s="1"/>
  <c r="EF120" i="13"/>
  <c r="EF121" i="13" s="1"/>
  <c r="EF123" i="13" s="1"/>
  <c r="EN120" i="13"/>
  <c r="EN121" i="13" s="1"/>
  <c r="EN123" i="13" s="1"/>
  <c r="EV120" i="13"/>
  <c r="EV121" i="13" s="1"/>
  <c r="EV123" i="13" s="1"/>
  <c r="FD120" i="13"/>
  <c r="FD121" i="13" s="1"/>
  <c r="FD123" i="13" s="1"/>
  <c r="FL120" i="13"/>
  <c r="FL121" i="13" s="1"/>
  <c r="FL123" i="13" s="1"/>
  <c r="FT120" i="13"/>
  <c r="FT121" i="13" s="1"/>
  <c r="FT123" i="13" s="1"/>
  <c r="GB120" i="13"/>
  <c r="GB121" i="13" s="1"/>
  <c r="GB123" i="13" s="1"/>
  <c r="GJ120" i="13"/>
  <c r="GJ121" i="13" s="1"/>
  <c r="GJ123" i="13" s="1"/>
  <c r="GR120" i="13"/>
  <c r="GR121" i="13" s="1"/>
  <c r="GR123" i="13" s="1"/>
  <c r="GZ120" i="13"/>
  <c r="GZ121" i="13" s="1"/>
  <c r="GZ123" i="13" s="1"/>
  <c r="HH120" i="13"/>
  <c r="HH121" i="13" s="1"/>
  <c r="HH123" i="13" s="1"/>
  <c r="H120" i="13"/>
  <c r="H121" i="13" s="1"/>
  <c r="H123" i="13" s="1"/>
  <c r="X120" i="13"/>
  <c r="X121" i="13" s="1"/>
  <c r="X123" i="13" s="1"/>
  <c r="AN120" i="13"/>
  <c r="AN121" i="13" s="1"/>
  <c r="AN123" i="13" s="1"/>
  <c r="BD120" i="13"/>
  <c r="BD121" i="13" s="1"/>
  <c r="BD123" i="13" s="1"/>
  <c r="BT120" i="13"/>
  <c r="BT121" i="13" s="1"/>
  <c r="BT123" i="13" s="1"/>
  <c r="CJ120" i="13"/>
  <c r="CJ121" i="13" s="1"/>
  <c r="CJ123" i="13" s="1"/>
  <c r="CZ120" i="13"/>
  <c r="CZ121" i="13" s="1"/>
  <c r="CZ123" i="13" s="1"/>
  <c r="DP120" i="13"/>
  <c r="DP121" i="13" s="1"/>
  <c r="DP123" i="13" s="1"/>
  <c r="EB120" i="13"/>
  <c r="EB121" i="13" s="1"/>
  <c r="EB123" i="13" s="1"/>
  <c r="EJ120" i="13"/>
  <c r="EJ121" i="13" s="1"/>
  <c r="EJ123" i="13" s="1"/>
  <c r="ER120" i="13"/>
  <c r="ER121" i="13" s="1"/>
  <c r="ER123" i="13" s="1"/>
  <c r="EZ120" i="13"/>
  <c r="EZ121" i="13" s="1"/>
  <c r="EZ123" i="13" s="1"/>
  <c r="FH120" i="13"/>
  <c r="FH121" i="13" s="1"/>
  <c r="FH123" i="13" s="1"/>
  <c r="FP120" i="13"/>
  <c r="FP121" i="13" s="1"/>
  <c r="FP123" i="13" s="1"/>
  <c r="FX120" i="13"/>
  <c r="FX121" i="13" s="1"/>
  <c r="FX123" i="13" s="1"/>
  <c r="GF120" i="13"/>
  <c r="GF121" i="13" s="1"/>
  <c r="GF123" i="13" s="1"/>
  <c r="GN120" i="13"/>
  <c r="GN121" i="13" s="1"/>
  <c r="GN123" i="13" s="1"/>
  <c r="GV120" i="13"/>
  <c r="GV121" i="13" s="1"/>
  <c r="GV123" i="13" s="1"/>
  <c r="HD120" i="13"/>
  <c r="HD121" i="13" s="1"/>
  <c r="HD123" i="13" s="1"/>
  <c r="D120" i="13"/>
  <c r="D121" i="13" s="1"/>
  <c r="N123" i="13"/>
  <c r="AD123" i="13"/>
  <c r="AT123" i="13"/>
  <c r="BJ123" i="13"/>
  <c r="BZ123" i="13"/>
  <c r="CP123" i="13"/>
  <c r="DF123" i="13"/>
  <c r="DV123" i="13"/>
  <c r="EH123" i="13"/>
  <c r="EX123" i="13"/>
  <c r="GD123" i="13"/>
  <c r="GT123" i="13"/>
  <c r="HJ123" i="13"/>
  <c r="J112" i="12"/>
  <c r="J256" i="12"/>
  <c r="J400" i="12"/>
  <c r="J544" i="12"/>
  <c r="J688" i="12"/>
  <c r="J832" i="12"/>
  <c r="J976" i="12"/>
  <c r="J1120" i="12"/>
  <c r="P93" i="1" l="1"/>
  <c r="P98" i="1"/>
  <c r="D123" i="13"/>
  <c r="D126" i="13" s="1"/>
  <c r="P41" i="1" s="1"/>
  <c r="J990" i="12"/>
  <c r="J1004" i="12" s="1"/>
  <c r="J977" i="12"/>
  <c r="J702" i="12"/>
  <c r="J716" i="12" s="1"/>
  <c r="J689" i="12"/>
  <c r="J414" i="12"/>
  <c r="J428" i="12" s="1"/>
  <c r="J401" i="12"/>
  <c r="J126" i="12"/>
  <c r="J140" i="12" s="1"/>
  <c r="J113" i="12"/>
  <c r="J1134" i="12"/>
  <c r="J1148" i="12" s="1"/>
  <c r="J1121" i="12"/>
  <c r="J846" i="12"/>
  <c r="J860" i="12" s="1"/>
  <c r="J833" i="12"/>
  <c r="J558" i="12"/>
  <c r="J572" i="12" s="1"/>
  <c r="J545" i="12"/>
  <c r="J270" i="12"/>
  <c r="J284" i="12" s="1"/>
  <c r="J257" i="12"/>
  <c r="J271" i="12" l="1"/>
  <c r="J285" i="12" s="1"/>
  <c r="J258" i="12"/>
  <c r="J272" i="12" s="1"/>
  <c r="J286" i="12" s="1"/>
  <c r="J559" i="12"/>
  <c r="J573" i="12" s="1"/>
  <c r="J546" i="12"/>
  <c r="J560" i="12" s="1"/>
  <c r="J574" i="12" s="1"/>
  <c r="J847" i="12"/>
  <c r="J861" i="12" s="1"/>
  <c r="J834" i="12"/>
  <c r="J848" i="12" s="1"/>
  <c r="J862" i="12" s="1"/>
  <c r="J1135" i="12"/>
  <c r="J1149" i="12" s="1"/>
  <c r="J1122" i="12"/>
  <c r="J1136" i="12" s="1"/>
  <c r="J1150" i="12" s="1"/>
  <c r="J127" i="12"/>
  <c r="J141" i="12" s="1"/>
  <c r="J114" i="12"/>
  <c r="J128" i="12" s="1"/>
  <c r="J142" i="12" s="1"/>
  <c r="J415" i="12"/>
  <c r="J429" i="12" s="1"/>
  <c r="J402" i="12"/>
  <c r="J416" i="12" s="1"/>
  <c r="J430" i="12" s="1"/>
  <c r="J703" i="12"/>
  <c r="J717" i="12" s="1"/>
  <c r="J690" i="12"/>
  <c r="J704" i="12" s="1"/>
  <c r="J718" i="12" s="1"/>
  <c r="J991" i="12"/>
  <c r="J1005" i="12" s="1"/>
  <c r="J978" i="12"/>
  <c r="J992" i="12" s="1"/>
  <c r="J1006" i="12" s="1"/>
  <c r="E14" i="20" l="1"/>
  <c r="D10" i="28" l="1"/>
  <c r="D6" i="20" l="1"/>
  <c r="D8" i="30"/>
  <c r="D7" i="30"/>
  <c r="D7" i="31"/>
  <c r="D8" i="31"/>
  <c r="N46" i="1" l="1"/>
  <c r="D12" i="31" l="1"/>
  <c r="D11" i="31"/>
  <c r="D10" i="31"/>
  <c r="D6" i="31"/>
  <c r="D61" i="31"/>
  <c r="D60" i="31"/>
  <c r="D59" i="31"/>
  <c r="D58" i="31"/>
  <c r="D57" i="31"/>
  <c r="D56" i="31"/>
  <c r="D55" i="31"/>
  <c r="D54" i="31"/>
  <c r="D53" i="31"/>
  <c r="D52" i="31"/>
  <c r="D51" i="31"/>
  <c r="D50" i="31"/>
  <c r="D49" i="31"/>
  <c r="D48" i="31"/>
  <c r="D47" i="31"/>
  <c r="D46" i="31"/>
  <c r="D45" i="31"/>
  <c r="D44" i="31"/>
  <c r="D43" i="31"/>
  <c r="D42" i="31"/>
  <c r="D41" i="31"/>
  <c r="D40" i="31"/>
  <c r="D39" i="31"/>
  <c r="D38" i="31"/>
  <c r="D37" i="31"/>
  <c r="D36" i="31"/>
  <c r="D35" i="31"/>
  <c r="D34" i="31"/>
  <c r="D33" i="31"/>
  <c r="D32" i="31"/>
  <c r="D31" i="31"/>
  <c r="D29" i="31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N14" i="31"/>
  <c r="M14" i="31"/>
  <c r="L14" i="31"/>
  <c r="K14" i="31"/>
  <c r="J14" i="31"/>
  <c r="I14" i="31"/>
  <c r="H14" i="31"/>
  <c r="G14" i="31"/>
  <c r="F14" i="31"/>
  <c r="E14" i="31"/>
  <c r="D12" i="30"/>
  <c r="D11" i="30"/>
  <c r="D10" i="30"/>
  <c r="D6" i="30"/>
  <c r="D61" i="30"/>
  <c r="D60" i="30"/>
  <c r="D59" i="30"/>
  <c r="D58" i="30"/>
  <c r="D57" i="30"/>
  <c r="D56" i="30"/>
  <c r="D55" i="30"/>
  <c r="D54" i="30"/>
  <c r="D53" i="30"/>
  <c r="D52" i="30"/>
  <c r="D51" i="30"/>
  <c r="D50" i="30"/>
  <c r="D49" i="30"/>
  <c r="D48" i="30"/>
  <c r="D47" i="30"/>
  <c r="D46" i="30"/>
  <c r="D45" i="30"/>
  <c r="D44" i="30"/>
  <c r="D43" i="30"/>
  <c r="D42" i="30"/>
  <c r="D41" i="30"/>
  <c r="D40" i="30"/>
  <c r="D39" i="30"/>
  <c r="D38" i="30"/>
  <c r="D37" i="30"/>
  <c r="D36" i="30"/>
  <c r="D35" i="30"/>
  <c r="D34" i="30"/>
  <c r="D33" i="30"/>
  <c r="D32" i="30"/>
  <c r="D31" i="30"/>
  <c r="D29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N14" i="30"/>
  <c r="M14" i="30"/>
  <c r="L14" i="30"/>
  <c r="K14" i="30"/>
  <c r="J14" i="30"/>
  <c r="I14" i="30"/>
  <c r="H14" i="30"/>
  <c r="G14" i="30"/>
  <c r="F14" i="30"/>
  <c r="E14" i="30"/>
  <c r="D69" i="20"/>
  <c r="D8" i="28"/>
  <c r="D7" i="28"/>
  <c r="D12" i="28"/>
  <c r="D11" i="28"/>
  <c r="D6" i="28"/>
  <c r="D61" i="28"/>
  <c r="O86" i="1" s="1"/>
  <c r="P86" i="1" s="1"/>
  <c r="D60" i="28"/>
  <c r="D59" i="28"/>
  <c r="D58" i="28"/>
  <c r="D57" i="28"/>
  <c r="D56" i="28"/>
  <c r="D55" i="28"/>
  <c r="D53" i="28"/>
  <c r="D52" i="28"/>
  <c r="D51" i="28"/>
  <c r="D50" i="28"/>
  <c r="D49" i="28"/>
  <c r="D48" i="28"/>
  <c r="D47" i="28"/>
  <c r="D46" i="28"/>
  <c r="D45" i="28"/>
  <c r="D44" i="28"/>
  <c r="D43" i="28"/>
  <c r="D42" i="28"/>
  <c r="D41" i="28"/>
  <c r="D40" i="28"/>
  <c r="D39" i="28"/>
  <c r="D38" i="28"/>
  <c r="D37" i="28"/>
  <c r="D36" i="28"/>
  <c r="D35" i="28"/>
  <c r="D34" i="28"/>
  <c r="D33" i="28"/>
  <c r="D32" i="28"/>
  <c r="D31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N14" i="28"/>
  <c r="M14" i="28"/>
  <c r="L14" i="28"/>
  <c r="K14" i="28"/>
  <c r="J14" i="28"/>
  <c r="I14" i="28"/>
  <c r="H14" i="28"/>
  <c r="G14" i="28"/>
  <c r="F14" i="28"/>
  <c r="E14" i="28"/>
  <c r="D8" i="27"/>
  <c r="D7" i="27"/>
  <c r="D12" i="27"/>
  <c r="D11" i="27"/>
  <c r="D10" i="27"/>
  <c r="D6" i="27"/>
  <c r="D71" i="27"/>
  <c r="D70" i="27"/>
  <c r="D69" i="27"/>
  <c r="D68" i="27"/>
  <c r="D67" i="27"/>
  <c r="D66" i="27"/>
  <c r="D65" i="27"/>
  <c r="D64" i="27"/>
  <c r="D56" i="27"/>
  <c r="D55" i="27"/>
  <c r="D54" i="27"/>
  <c r="D53" i="27"/>
  <c r="D52" i="27"/>
  <c r="D51" i="27"/>
  <c r="D50" i="27"/>
  <c r="D49" i="27"/>
  <c r="D48" i="27"/>
  <c r="D47" i="27"/>
  <c r="D46" i="27"/>
  <c r="D45" i="27"/>
  <c r="D44" i="27"/>
  <c r="D43" i="27"/>
  <c r="D42" i="27"/>
  <c r="D41" i="27"/>
  <c r="D40" i="27"/>
  <c r="D39" i="27"/>
  <c r="D38" i="27"/>
  <c r="D37" i="27"/>
  <c r="D36" i="27"/>
  <c r="D35" i="27"/>
  <c r="D34" i="27"/>
  <c r="D33" i="27"/>
  <c r="D32" i="27"/>
  <c r="D31" i="27"/>
  <c r="D29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N14" i="27"/>
  <c r="M14" i="27"/>
  <c r="L14" i="27"/>
  <c r="K14" i="27"/>
  <c r="J14" i="27"/>
  <c r="I14" i="27"/>
  <c r="H14" i="27"/>
  <c r="G14" i="27"/>
  <c r="F14" i="27"/>
  <c r="E14" i="27"/>
  <c r="D8" i="26"/>
  <c r="D7" i="26"/>
  <c r="D12" i="26"/>
  <c r="D11" i="26"/>
  <c r="D10" i="26"/>
  <c r="D6" i="26"/>
  <c r="D71" i="26"/>
  <c r="D70" i="26"/>
  <c r="D69" i="26"/>
  <c r="D68" i="26"/>
  <c r="D67" i="26"/>
  <c r="D66" i="26"/>
  <c r="D65" i="26"/>
  <c r="D64" i="26"/>
  <c r="D56" i="26"/>
  <c r="D55" i="26"/>
  <c r="D54" i="26"/>
  <c r="D53" i="26"/>
  <c r="D52" i="26"/>
  <c r="D51" i="26"/>
  <c r="D50" i="26"/>
  <c r="D49" i="26"/>
  <c r="D48" i="26"/>
  <c r="D47" i="26"/>
  <c r="D46" i="26"/>
  <c r="D45" i="26"/>
  <c r="D44" i="26"/>
  <c r="D43" i="26"/>
  <c r="D42" i="26"/>
  <c r="D41" i="26"/>
  <c r="D40" i="26"/>
  <c r="D39" i="26"/>
  <c r="D38" i="26"/>
  <c r="D37" i="26"/>
  <c r="D36" i="26"/>
  <c r="D35" i="26"/>
  <c r="D34" i="26"/>
  <c r="D33" i="26"/>
  <c r="D32" i="26"/>
  <c r="D31" i="26"/>
  <c r="D29" i="26"/>
  <c r="D28" i="26"/>
  <c r="D27" i="26"/>
  <c r="D26" i="26"/>
  <c r="D25" i="26"/>
  <c r="D24" i="26"/>
  <c r="D23" i="26"/>
  <c r="D22" i="26"/>
  <c r="D21" i="26"/>
  <c r="D20" i="26"/>
  <c r="D19" i="26"/>
  <c r="D18" i="26"/>
  <c r="D17" i="26"/>
  <c r="D16" i="26"/>
  <c r="D15" i="26"/>
  <c r="N14" i="26"/>
  <c r="M14" i="26"/>
  <c r="L14" i="26"/>
  <c r="K14" i="26"/>
  <c r="J14" i="26"/>
  <c r="I14" i="26"/>
  <c r="H14" i="26"/>
  <c r="G14" i="26"/>
  <c r="F14" i="26"/>
  <c r="E14" i="26"/>
  <c r="D8" i="25"/>
  <c r="D7" i="25"/>
  <c r="D12" i="25"/>
  <c r="D11" i="25"/>
  <c r="D10" i="25"/>
  <c r="D6" i="25"/>
  <c r="D71" i="25"/>
  <c r="D70" i="25"/>
  <c r="D69" i="25"/>
  <c r="D68" i="25"/>
  <c r="D67" i="25"/>
  <c r="D66" i="25"/>
  <c r="D65" i="25"/>
  <c r="D64" i="25"/>
  <c r="D56" i="25"/>
  <c r="D55" i="25"/>
  <c r="D54" i="25"/>
  <c r="D53" i="25"/>
  <c r="D52" i="25"/>
  <c r="D51" i="25"/>
  <c r="D50" i="25"/>
  <c r="D49" i="25"/>
  <c r="D48" i="25"/>
  <c r="D47" i="25"/>
  <c r="D46" i="25"/>
  <c r="D45" i="25"/>
  <c r="D44" i="25"/>
  <c r="D43" i="25"/>
  <c r="D42" i="25"/>
  <c r="D41" i="25"/>
  <c r="D40" i="25"/>
  <c r="D39" i="25"/>
  <c r="D38" i="25"/>
  <c r="D37" i="25"/>
  <c r="D36" i="25"/>
  <c r="D35" i="25"/>
  <c r="D34" i="25"/>
  <c r="D33" i="25"/>
  <c r="D32" i="25"/>
  <c r="D31" i="25"/>
  <c r="D29" i="25"/>
  <c r="D28" i="25"/>
  <c r="D27" i="25"/>
  <c r="D26" i="25"/>
  <c r="D25" i="25"/>
  <c r="D24" i="25"/>
  <c r="D23" i="25"/>
  <c r="D22" i="25"/>
  <c r="D21" i="25"/>
  <c r="D20" i="25"/>
  <c r="D19" i="25"/>
  <c r="D18" i="25"/>
  <c r="D17" i="25"/>
  <c r="D16" i="25"/>
  <c r="D15" i="25"/>
  <c r="N14" i="25"/>
  <c r="M14" i="25"/>
  <c r="L14" i="25"/>
  <c r="K14" i="25"/>
  <c r="J14" i="25"/>
  <c r="I14" i="25"/>
  <c r="H14" i="25"/>
  <c r="G14" i="25"/>
  <c r="F14" i="25"/>
  <c r="E14" i="25"/>
  <c r="D8" i="24"/>
  <c r="D7" i="24"/>
  <c r="D12" i="24"/>
  <c r="D11" i="24"/>
  <c r="D10" i="24"/>
  <c r="D6" i="24"/>
  <c r="D71" i="24"/>
  <c r="D70" i="24"/>
  <c r="D69" i="24"/>
  <c r="D68" i="24"/>
  <c r="D67" i="24"/>
  <c r="D66" i="24"/>
  <c r="D65" i="24"/>
  <c r="D64" i="24"/>
  <c r="D56" i="24"/>
  <c r="D55" i="24"/>
  <c r="D54" i="24"/>
  <c r="D53" i="24"/>
  <c r="D52" i="24"/>
  <c r="D51" i="24"/>
  <c r="D50" i="24"/>
  <c r="D49" i="24"/>
  <c r="D48" i="24"/>
  <c r="D47" i="24"/>
  <c r="D46" i="24"/>
  <c r="D45" i="24"/>
  <c r="D44" i="24"/>
  <c r="D43" i="24"/>
  <c r="D42" i="24"/>
  <c r="D41" i="24"/>
  <c r="D40" i="24"/>
  <c r="D39" i="24"/>
  <c r="D38" i="24"/>
  <c r="D37" i="24"/>
  <c r="D36" i="24"/>
  <c r="D35" i="24"/>
  <c r="D34" i="24"/>
  <c r="D33" i="24"/>
  <c r="D32" i="24"/>
  <c r="D31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N14" i="24"/>
  <c r="M14" i="24"/>
  <c r="L14" i="24"/>
  <c r="K14" i="24"/>
  <c r="J14" i="24"/>
  <c r="I14" i="24"/>
  <c r="H14" i="24"/>
  <c r="G14" i="24"/>
  <c r="F14" i="24"/>
  <c r="E14" i="24"/>
  <c r="D8" i="23"/>
  <c r="D7" i="23"/>
  <c r="D12" i="23"/>
  <c r="D11" i="23"/>
  <c r="D10" i="23"/>
  <c r="D6" i="23"/>
  <c r="D71" i="23"/>
  <c r="D70" i="23"/>
  <c r="D69" i="23"/>
  <c r="D68" i="23"/>
  <c r="D67" i="23"/>
  <c r="D66" i="23"/>
  <c r="D65" i="23"/>
  <c r="D64" i="23"/>
  <c r="D56" i="23"/>
  <c r="D55" i="23"/>
  <c r="D54" i="23"/>
  <c r="D53" i="23"/>
  <c r="D52" i="23"/>
  <c r="D51" i="23"/>
  <c r="D50" i="23"/>
  <c r="D49" i="23"/>
  <c r="D48" i="23"/>
  <c r="D47" i="23"/>
  <c r="D46" i="23"/>
  <c r="D45" i="23"/>
  <c r="D44" i="23"/>
  <c r="D43" i="23"/>
  <c r="D42" i="23"/>
  <c r="D41" i="23"/>
  <c r="D40" i="23"/>
  <c r="D39" i="23"/>
  <c r="D38" i="23"/>
  <c r="D37" i="23"/>
  <c r="D36" i="23"/>
  <c r="D35" i="23"/>
  <c r="D34" i="23"/>
  <c r="D33" i="23"/>
  <c r="D32" i="23"/>
  <c r="D31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N14" i="23"/>
  <c r="M14" i="23"/>
  <c r="L14" i="23"/>
  <c r="K14" i="23"/>
  <c r="J14" i="23"/>
  <c r="I14" i="23"/>
  <c r="H14" i="23"/>
  <c r="G14" i="23"/>
  <c r="F14" i="23"/>
  <c r="E14" i="23"/>
  <c r="D8" i="22"/>
  <c r="D7" i="22"/>
  <c r="D12" i="22"/>
  <c r="D11" i="22"/>
  <c r="D10" i="22"/>
  <c r="D6" i="22"/>
  <c r="D71" i="22"/>
  <c r="D70" i="22"/>
  <c r="D69" i="22"/>
  <c r="D68" i="22"/>
  <c r="D67" i="22"/>
  <c r="D66" i="22"/>
  <c r="D65" i="22"/>
  <c r="D64" i="22"/>
  <c r="D56" i="22"/>
  <c r="D55" i="22"/>
  <c r="D54" i="22"/>
  <c r="D53" i="22"/>
  <c r="D52" i="22"/>
  <c r="D51" i="22"/>
  <c r="D50" i="22"/>
  <c r="D49" i="22"/>
  <c r="D48" i="22"/>
  <c r="D47" i="22"/>
  <c r="D46" i="22"/>
  <c r="D45" i="22"/>
  <c r="D44" i="22"/>
  <c r="D43" i="22"/>
  <c r="D42" i="22"/>
  <c r="D41" i="22"/>
  <c r="D40" i="22"/>
  <c r="D39" i="22"/>
  <c r="D38" i="22"/>
  <c r="D37" i="22"/>
  <c r="D36" i="22"/>
  <c r="D35" i="22"/>
  <c r="D34" i="22"/>
  <c r="D33" i="22"/>
  <c r="D32" i="22"/>
  <c r="D31" i="22"/>
  <c r="D29" i="22"/>
  <c r="D28" i="22"/>
  <c r="D27" i="22"/>
  <c r="D26" i="22"/>
  <c r="D25" i="22"/>
  <c r="D24" i="22"/>
  <c r="D23" i="22"/>
  <c r="D22" i="22"/>
  <c r="D21" i="22"/>
  <c r="D20" i="22"/>
  <c r="D19" i="22"/>
  <c r="D18" i="22"/>
  <c r="D17" i="22"/>
  <c r="D16" i="22"/>
  <c r="D15" i="22"/>
  <c r="N14" i="22"/>
  <c r="M14" i="22"/>
  <c r="L14" i="22"/>
  <c r="K14" i="22"/>
  <c r="J14" i="22"/>
  <c r="I14" i="22"/>
  <c r="H14" i="22"/>
  <c r="G14" i="22"/>
  <c r="F14" i="22"/>
  <c r="E14" i="22"/>
  <c r="D8" i="21"/>
  <c r="D7" i="21"/>
  <c r="D12" i="21"/>
  <c r="D11" i="21"/>
  <c r="D10" i="21"/>
  <c r="D6" i="21"/>
  <c r="D71" i="21"/>
  <c r="D70" i="21"/>
  <c r="D69" i="21"/>
  <c r="D68" i="21"/>
  <c r="D67" i="21"/>
  <c r="D66" i="21"/>
  <c r="D65" i="21"/>
  <c r="D64" i="21"/>
  <c r="D56" i="21"/>
  <c r="D55" i="21"/>
  <c r="D54" i="21"/>
  <c r="D53" i="21"/>
  <c r="D52" i="21"/>
  <c r="D51" i="21"/>
  <c r="D50" i="21"/>
  <c r="D49" i="21"/>
  <c r="D48" i="21"/>
  <c r="D47" i="21"/>
  <c r="D46" i="21"/>
  <c r="D45" i="21"/>
  <c r="D44" i="21"/>
  <c r="D43" i="21"/>
  <c r="D42" i="21"/>
  <c r="D41" i="21"/>
  <c r="D40" i="21"/>
  <c r="D39" i="21"/>
  <c r="D38" i="21"/>
  <c r="D37" i="21"/>
  <c r="D36" i="21"/>
  <c r="D35" i="21"/>
  <c r="D34" i="21"/>
  <c r="D33" i="21"/>
  <c r="D32" i="21"/>
  <c r="D31" i="21"/>
  <c r="D29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N14" i="21"/>
  <c r="M14" i="21"/>
  <c r="L14" i="21"/>
  <c r="K14" i="21"/>
  <c r="J14" i="21"/>
  <c r="I14" i="21"/>
  <c r="H14" i="21"/>
  <c r="G14" i="21"/>
  <c r="F14" i="21"/>
  <c r="E14" i="21"/>
  <c r="K21" i="1" l="1"/>
  <c r="K17" i="1"/>
  <c r="K25" i="1"/>
  <c r="D14" i="21"/>
  <c r="K15" i="1"/>
  <c r="K19" i="1"/>
  <c r="K23" i="1"/>
  <c r="K27" i="1"/>
  <c r="D14" i="30"/>
  <c r="K20" i="1"/>
  <c r="K24" i="1"/>
  <c r="D14" i="23"/>
  <c r="D14" i="25"/>
  <c r="D14" i="28"/>
  <c r="K16" i="1" s="1"/>
  <c r="D14" i="22"/>
  <c r="K14" i="1"/>
  <c r="K18" i="1"/>
  <c r="K22" i="1"/>
  <c r="K26" i="1"/>
  <c r="D14" i="31"/>
  <c r="K13" i="1"/>
  <c r="D14" i="26"/>
  <c r="D14" i="27"/>
  <c r="D14" i="24"/>
  <c r="D8" i="20"/>
  <c r="D7" i="20"/>
  <c r="D12" i="20"/>
  <c r="D11" i="20"/>
  <c r="D10" i="20"/>
  <c r="D71" i="20"/>
  <c r="O85" i="1" s="1"/>
  <c r="D70" i="20"/>
  <c r="O84" i="1" s="1"/>
  <c r="D68" i="20"/>
  <c r="O82" i="1" s="1"/>
  <c r="D67" i="20"/>
  <c r="O92" i="1" s="1"/>
  <c r="P92" i="1" s="1"/>
  <c r="D66" i="20"/>
  <c r="D65" i="20"/>
  <c r="D64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O55" i="1" s="1"/>
  <c r="D33" i="20"/>
  <c r="D32" i="20"/>
  <c r="D31" i="20"/>
  <c r="D29" i="20"/>
  <c r="F27" i="1" s="1"/>
  <c r="D28" i="20"/>
  <c r="F26" i="1" s="1"/>
  <c r="D27" i="20"/>
  <c r="D26" i="20"/>
  <c r="F24" i="1" s="1"/>
  <c r="D25" i="20"/>
  <c r="F23" i="1" s="1"/>
  <c r="D24" i="20"/>
  <c r="F22" i="1" s="1"/>
  <c r="D23" i="20"/>
  <c r="D22" i="20"/>
  <c r="F20" i="1" s="1"/>
  <c r="D21" i="20"/>
  <c r="F19" i="1" s="1"/>
  <c r="D20" i="20"/>
  <c r="F18" i="1" s="1"/>
  <c r="D19" i="20"/>
  <c r="D18" i="20"/>
  <c r="F16" i="1" s="1"/>
  <c r="D17" i="20"/>
  <c r="F15" i="1" s="1"/>
  <c r="D16" i="20"/>
  <c r="F14" i="1" s="1"/>
  <c r="D15" i="20"/>
  <c r="N14" i="20"/>
  <c r="M14" i="20"/>
  <c r="L14" i="20"/>
  <c r="K14" i="20"/>
  <c r="J14" i="20"/>
  <c r="I14" i="20"/>
  <c r="H14" i="20"/>
  <c r="G14" i="20"/>
  <c r="F14" i="20"/>
  <c r="O57" i="1" l="1"/>
  <c r="O59" i="1"/>
  <c r="O63" i="1"/>
  <c r="O67" i="1"/>
  <c r="O71" i="1"/>
  <c r="O75" i="1"/>
  <c r="O79" i="1"/>
  <c r="O90" i="1"/>
  <c r="P90" i="1" s="1"/>
  <c r="O52" i="1"/>
  <c r="O54" i="1"/>
  <c r="O56" i="1"/>
  <c r="O58" i="1"/>
  <c r="O60" i="1"/>
  <c r="O62" i="1"/>
  <c r="O64" i="1"/>
  <c r="O66" i="1"/>
  <c r="O68" i="1"/>
  <c r="O70" i="1"/>
  <c r="O72" i="1"/>
  <c r="O74" i="1"/>
  <c r="O76" i="1"/>
  <c r="O78" i="1"/>
  <c r="O89" i="1"/>
  <c r="P89" i="1" s="1"/>
  <c r="O80" i="1"/>
  <c r="O91" i="1"/>
  <c r="P91" i="1" s="1"/>
  <c r="O28" i="1"/>
  <c r="O29" i="1"/>
  <c r="O45" i="1"/>
  <c r="O47" i="1"/>
  <c r="O46" i="1"/>
  <c r="P46" i="1" s="1"/>
  <c r="F13" i="1"/>
  <c r="F17" i="1"/>
  <c r="F21" i="1"/>
  <c r="F25" i="1"/>
  <c r="O53" i="1"/>
  <c r="O61" i="1"/>
  <c r="O65" i="1"/>
  <c r="O69" i="1"/>
  <c r="O73" i="1"/>
  <c r="O77" i="1"/>
  <c r="O81" i="1"/>
  <c r="O83" i="1"/>
  <c r="D14" i="20"/>
  <c r="L20" i="1"/>
  <c r="L21" i="1"/>
  <c r="L23" i="1"/>
  <c r="L24" i="1"/>
  <c r="L25" i="1"/>
  <c r="L26" i="1"/>
  <c r="L27" i="1"/>
  <c r="L22" i="1"/>
  <c r="O13" i="1" l="1"/>
  <c r="F32" i="1"/>
  <c r="K32" i="1"/>
  <c r="L34" i="1" s="1"/>
  <c r="G24" i="1" l="1"/>
  <c r="O24" i="1"/>
  <c r="P24" i="1" s="1"/>
  <c r="G25" i="1"/>
  <c r="O25" i="1"/>
  <c r="P25" i="1" s="1"/>
  <c r="G22" i="1"/>
  <c r="O22" i="1"/>
  <c r="P22" i="1" s="1"/>
  <c r="O26" i="1"/>
  <c r="G23" i="1"/>
  <c r="O23" i="1"/>
  <c r="P23" i="1" s="1"/>
  <c r="G27" i="1"/>
  <c r="O27" i="1"/>
  <c r="P27" i="1" s="1"/>
  <c r="I26" i="1"/>
  <c r="J26" i="1" s="1"/>
  <c r="I25" i="1"/>
  <c r="J25" i="1" s="1"/>
  <c r="I24" i="1"/>
  <c r="J24" i="1" s="1"/>
  <c r="I23" i="1"/>
  <c r="J23" i="1" s="1"/>
  <c r="I18" i="1"/>
  <c r="I17" i="1"/>
  <c r="I16" i="1"/>
  <c r="I15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I27" i="1"/>
  <c r="J27" i="1" s="1"/>
  <c r="I22" i="1"/>
  <c r="J22" i="1" s="1"/>
  <c r="I21" i="1"/>
  <c r="J21" i="1" s="1"/>
  <c r="I20" i="1"/>
  <c r="J20" i="1" s="1"/>
  <c r="I19" i="1"/>
  <c r="I14" i="1"/>
  <c r="I13" i="1"/>
  <c r="H28" i="1"/>
  <c r="N28" i="1" s="1"/>
  <c r="H14" i="1"/>
  <c r="N14" i="1" s="1"/>
  <c r="H16" i="1"/>
  <c r="N16" i="1" s="1"/>
  <c r="H18" i="1"/>
  <c r="N18" i="1" s="1"/>
  <c r="H20" i="1"/>
  <c r="N20" i="1" s="1"/>
  <c r="H22" i="1"/>
  <c r="N22" i="1" s="1"/>
  <c r="H24" i="1"/>
  <c r="N24" i="1" s="1"/>
  <c r="H26" i="1"/>
  <c r="N26" i="1" s="1"/>
  <c r="H13" i="1"/>
  <c r="N13" i="1" s="1"/>
  <c r="P13" i="1" s="1"/>
  <c r="H29" i="1"/>
  <c r="N29" i="1" s="1"/>
  <c r="H15" i="1"/>
  <c r="N15" i="1" s="1"/>
  <c r="H17" i="1"/>
  <c r="N17" i="1" s="1"/>
  <c r="H19" i="1"/>
  <c r="N19" i="1" s="1"/>
  <c r="H21" i="1"/>
  <c r="N21" i="1" s="1"/>
  <c r="H23" i="1"/>
  <c r="N23" i="1" s="1"/>
  <c r="H25" i="1"/>
  <c r="N25" i="1" s="1"/>
  <c r="H27" i="1"/>
  <c r="N27" i="1" s="1"/>
  <c r="D13" i="1"/>
  <c r="E13" i="1" s="1"/>
  <c r="D26" i="1"/>
  <c r="E26" i="1" s="1"/>
  <c r="D24" i="1"/>
  <c r="E24" i="1" s="1"/>
  <c r="D22" i="1"/>
  <c r="E22" i="1" s="1"/>
  <c r="D20" i="1"/>
  <c r="E20" i="1" s="1"/>
  <c r="D18" i="1"/>
  <c r="E18" i="1" s="1"/>
  <c r="D16" i="1"/>
  <c r="E16" i="1" s="1"/>
  <c r="D14" i="1"/>
  <c r="E14" i="1" s="1"/>
  <c r="D27" i="1"/>
  <c r="E27" i="1" s="1"/>
  <c r="D25" i="1"/>
  <c r="E25" i="1" s="1"/>
  <c r="D23" i="1"/>
  <c r="E23" i="1" s="1"/>
  <c r="D21" i="1"/>
  <c r="E21" i="1" s="1"/>
  <c r="D19" i="1"/>
  <c r="E19" i="1" s="1"/>
  <c r="D17" i="1"/>
  <c r="E17" i="1" s="1"/>
  <c r="D15" i="1"/>
  <c r="E15" i="1" s="1"/>
  <c r="O97" i="1"/>
  <c r="P28" i="1"/>
  <c r="P29" i="1"/>
  <c r="P58" i="1"/>
  <c r="P72" i="1"/>
  <c r="P73" i="1"/>
  <c r="P75" i="1"/>
  <c r="P76" i="1"/>
  <c r="O14" i="1"/>
  <c r="O15" i="1"/>
  <c r="O16" i="1"/>
  <c r="O17" i="1"/>
  <c r="O18" i="1"/>
  <c r="O19" i="1"/>
  <c r="O20" i="1"/>
  <c r="O21" i="1"/>
  <c r="G26" i="1" l="1"/>
  <c r="L14" i="1"/>
  <c r="J14" i="1"/>
  <c r="L16" i="1"/>
  <c r="J16" i="1"/>
  <c r="L18" i="1"/>
  <c r="J18" i="1"/>
  <c r="L13" i="1"/>
  <c r="L32" i="1" s="1"/>
  <c r="J13" i="1"/>
  <c r="L19" i="1"/>
  <c r="J19" i="1"/>
  <c r="L15" i="1"/>
  <c r="J15" i="1"/>
  <c r="L17" i="1"/>
  <c r="J17" i="1"/>
  <c r="P26" i="1"/>
  <c r="G33" i="1"/>
  <c r="L33" i="1" s="1"/>
  <c r="P47" i="1"/>
  <c r="P45" i="1"/>
  <c r="G18" i="1"/>
  <c r="P18" i="1"/>
  <c r="G14" i="1"/>
  <c r="P14" i="1"/>
  <c r="G21" i="1"/>
  <c r="P21" i="1"/>
  <c r="G20" i="1"/>
  <c r="P20" i="1"/>
  <c r="G16" i="1"/>
  <c r="P16" i="1"/>
  <c r="G34" i="1"/>
  <c r="G13" i="1"/>
  <c r="G17" i="1"/>
  <c r="P17" i="1"/>
  <c r="G19" i="1"/>
  <c r="P19" i="1"/>
  <c r="G15" i="1"/>
  <c r="P15" i="1"/>
  <c r="P48" i="1" l="1"/>
  <c r="P6" i="1" s="1"/>
  <c r="G32" i="1"/>
  <c r="G35" i="1" s="1"/>
  <c r="P37" i="1"/>
  <c r="L35" i="1"/>
  <c r="L36" i="1"/>
  <c r="G37" i="1" l="1"/>
  <c r="L37" i="1"/>
  <c r="P53" i="1"/>
  <c r="P54" i="1"/>
  <c r="P55" i="1"/>
  <c r="P56" i="1"/>
  <c r="P57" i="1"/>
  <c r="P59" i="1"/>
  <c r="P60" i="1"/>
  <c r="P63" i="1"/>
  <c r="P64" i="1"/>
  <c r="P65" i="1"/>
  <c r="P62" i="1"/>
  <c r="P61" i="1"/>
  <c r="P68" i="1"/>
  <c r="P70" i="1"/>
  <c r="P38" i="1" l="1"/>
  <c r="P4" i="1" s="1"/>
  <c r="P85" i="1"/>
  <c r="P79" i="1"/>
  <c r="P78" i="1"/>
  <c r="P77" i="1"/>
  <c r="P84" i="1"/>
  <c r="P83" i="1"/>
  <c r="P82" i="1"/>
  <c r="P81" i="1"/>
  <c r="P80" i="1"/>
  <c r="P74" i="1"/>
  <c r="P71" i="1"/>
  <c r="P69" i="1"/>
  <c r="P67" i="1"/>
  <c r="P66" i="1"/>
  <c r="P52" i="1"/>
  <c r="P51" i="1" l="1"/>
  <c r="P94" i="1" l="1"/>
  <c r="P7" i="1" s="1"/>
  <c r="P42" i="1" l="1"/>
  <c r="P5" i="1" s="1"/>
  <c r="N97" i="1" l="1"/>
  <c r="P97" i="1" s="1"/>
  <c r="P99" i="1" s="1"/>
  <c r="P8" i="1" s="1"/>
  <c r="P9" i="1" s="1"/>
</calcChain>
</file>

<file path=xl/sharedStrings.xml><?xml version="1.0" encoding="utf-8"?>
<sst xmlns="http://schemas.openxmlformats.org/spreadsheetml/2006/main" count="12690" uniqueCount="430">
  <si>
    <t>内　訳　項　目</t>
    <rPh sb="0" eb="1">
      <t>ウチ</t>
    </rPh>
    <rPh sb="2" eb="3">
      <t>ヤク</t>
    </rPh>
    <rPh sb="4" eb="5">
      <t>コウ</t>
    </rPh>
    <rPh sb="6" eb="7">
      <t>メ</t>
    </rPh>
    <phoneticPr fontId="3"/>
  </si>
  <si>
    <t>　身体拘束廃止未実施減算</t>
    <rPh sb="1" eb="3">
      <t>シンタイ</t>
    </rPh>
    <rPh sb="3" eb="5">
      <t>コウソク</t>
    </rPh>
    <rPh sb="5" eb="7">
      <t>ハイシ</t>
    </rPh>
    <rPh sb="7" eb="10">
      <t>ミジッシ</t>
    </rPh>
    <rPh sb="10" eb="12">
      <t>ゲンサン</t>
    </rPh>
    <phoneticPr fontId="3"/>
  </si>
  <si>
    <t>　視覚・聴覚言語障害者支援体制加算</t>
    <rPh sb="1" eb="3">
      <t>シカク</t>
    </rPh>
    <rPh sb="4" eb="6">
      <t>チョウカク</t>
    </rPh>
    <rPh sb="6" eb="8">
      <t>ゲンゴ</t>
    </rPh>
    <rPh sb="8" eb="11">
      <t>ショウガイシャ</t>
    </rPh>
    <rPh sb="11" eb="13">
      <t>シエン</t>
    </rPh>
    <rPh sb="13" eb="15">
      <t>タイセイ</t>
    </rPh>
    <rPh sb="15" eb="17">
      <t>カサン</t>
    </rPh>
    <phoneticPr fontId="3"/>
  </si>
  <si>
    <t>　看護職員配置加算</t>
    <rPh sb="1" eb="3">
      <t>カンゴ</t>
    </rPh>
    <rPh sb="3" eb="5">
      <t>ショクイン</t>
    </rPh>
    <rPh sb="5" eb="7">
      <t>ハイチ</t>
    </rPh>
    <rPh sb="7" eb="9">
      <t>カサン</t>
    </rPh>
    <phoneticPr fontId="3"/>
  </si>
  <si>
    <t>　夜間支援等体制加算（Ⅲ）</t>
    <rPh sb="1" eb="3">
      <t>ヤカン</t>
    </rPh>
    <rPh sb="3" eb="5">
      <t>シエン</t>
    </rPh>
    <rPh sb="5" eb="6">
      <t>トウ</t>
    </rPh>
    <rPh sb="6" eb="8">
      <t>タイセイ</t>
    </rPh>
    <rPh sb="8" eb="10">
      <t>カサン</t>
    </rPh>
    <phoneticPr fontId="3"/>
  </si>
  <si>
    <t>　自立生活支援加算</t>
    <rPh sb="1" eb="3">
      <t>ジリツ</t>
    </rPh>
    <rPh sb="3" eb="5">
      <t>セイカツ</t>
    </rPh>
    <rPh sb="5" eb="7">
      <t>シエン</t>
    </rPh>
    <rPh sb="7" eb="9">
      <t>カサン</t>
    </rPh>
    <phoneticPr fontId="3"/>
  </si>
  <si>
    <t>　医療連携体制加算（Ⅰ）</t>
    <rPh sb="1" eb="3">
      <t>イリョウ</t>
    </rPh>
    <rPh sb="3" eb="5">
      <t>レンケイ</t>
    </rPh>
    <rPh sb="5" eb="7">
      <t>タイセイ</t>
    </rPh>
    <rPh sb="7" eb="9">
      <t>カサン</t>
    </rPh>
    <phoneticPr fontId="3"/>
  </si>
  <si>
    <t>　医療連携体制加算（Ⅱ）</t>
    <rPh sb="1" eb="3">
      <t>イリョウ</t>
    </rPh>
    <rPh sb="3" eb="5">
      <t>レンケイ</t>
    </rPh>
    <rPh sb="5" eb="7">
      <t>タイセイ</t>
    </rPh>
    <rPh sb="7" eb="9">
      <t>カサン</t>
    </rPh>
    <phoneticPr fontId="3"/>
  </si>
  <si>
    <t>　医療連携体制加算（Ⅲ）</t>
    <rPh sb="1" eb="3">
      <t>イリョウ</t>
    </rPh>
    <rPh sb="3" eb="5">
      <t>レンケイ</t>
    </rPh>
    <rPh sb="5" eb="7">
      <t>タイセイ</t>
    </rPh>
    <rPh sb="7" eb="9">
      <t>カサン</t>
    </rPh>
    <phoneticPr fontId="3"/>
  </si>
  <si>
    <t>　医療連携体制加算（Ⅴ）</t>
    <rPh sb="1" eb="3">
      <t>イリョウ</t>
    </rPh>
    <rPh sb="3" eb="5">
      <t>レンケイ</t>
    </rPh>
    <rPh sb="5" eb="7">
      <t>タイセイ</t>
    </rPh>
    <rPh sb="7" eb="9">
      <t>カサン</t>
    </rPh>
    <phoneticPr fontId="3"/>
  </si>
  <si>
    <t>　地域生活移行個別支援加算</t>
    <rPh sb="1" eb="3">
      <t>チイキ</t>
    </rPh>
    <rPh sb="3" eb="5">
      <t>セイカツ</t>
    </rPh>
    <rPh sb="5" eb="7">
      <t>イコウ</t>
    </rPh>
    <rPh sb="7" eb="9">
      <t>コベツ</t>
    </rPh>
    <rPh sb="9" eb="11">
      <t>シエン</t>
    </rPh>
    <rPh sb="11" eb="13">
      <t>カサン</t>
    </rPh>
    <phoneticPr fontId="3"/>
  </si>
  <si>
    <t>　精神障害者地域移行特別加算</t>
    <rPh sb="1" eb="3">
      <t>セイシン</t>
    </rPh>
    <rPh sb="3" eb="6">
      <t>ショウガイシャ</t>
    </rPh>
    <rPh sb="6" eb="8">
      <t>チイキ</t>
    </rPh>
    <rPh sb="8" eb="10">
      <t>イコウ</t>
    </rPh>
    <rPh sb="10" eb="12">
      <t>トクベツ</t>
    </rPh>
    <rPh sb="12" eb="14">
      <t>カサン</t>
    </rPh>
    <phoneticPr fontId="3"/>
  </si>
  <si>
    <t>　強度行動障害者地域移行特別加算</t>
    <rPh sb="1" eb="3">
      <t>キョウド</t>
    </rPh>
    <rPh sb="3" eb="5">
      <t>コウドウ</t>
    </rPh>
    <rPh sb="5" eb="8">
      <t>ショウガイシャ</t>
    </rPh>
    <rPh sb="8" eb="10">
      <t>チイキ</t>
    </rPh>
    <rPh sb="10" eb="12">
      <t>イコウ</t>
    </rPh>
    <rPh sb="12" eb="14">
      <t>トクベツ</t>
    </rPh>
    <rPh sb="14" eb="16">
      <t>カサン</t>
    </rPh>
    <phoneticPr fontId="3"/>
  </si>
  <si>
    <t>　通勤者生活支援加算</t>
    <rPh sb="1" eb="4">
      <t>ツウキンシャ</t>
    </rPh>
    <rPh sb="4" eb="6">
      <t>セイカツ</t>
    </rPh>
    <rPh sb="6" eb="8">
      <t>シエン</t>
    </rPh>
    <rPh sb="8" eb="10">
      <t>カサン</t>
    </rPh>
    <phoneticPr fontId="3"/>
  </si>
  <si>
    <t xml:space="preserve"> 単位数単価 （１単位当たりの単価（円））　</t>
    <rPh sb="1" eb="4">
      <t>タンイスウ</t>
    </rPh>
    <rPh sb="4" eb="6">
      <t>タンカ</t>
    </rPh>
    <rPh sb="9" eb="11">
      <t>タンイ</t>
    </rPh>
    <rPh sb="11" eb="12">
      <t>ア</t>
    </rPh>
    <rPh sb="15" eb="17">
      <t>タンカ</t>
    </rPh>
    <rPh sb="18" eb="19">
      <t>エン</t>
    </rPh>
    <phoneticPr fontId="3"/>
  </si>
  <si>
    <t xml:space="preserve"> 国単位（福祉・介護職員処遇改善加算等）</t>
    <rPh sb="1" eb="2">
      <t>クニ</t>
    </rPh>
    <rPh sb="2" eb="4">
      <t>タンイ</t>
    </rPh>
    <phoneticPr fontId="3"/>
  </si>
  <si>
    <t>項　目</t>
    <rPh sb="0" eb="1">
      <t>コウ</t>
    </rPh>
    <rPh sb="2" eb="3">
      <t>メ</t>
    </rPh>
    <phoneticPr fontId="3"/>
  </si>
  <si>
    <t>金　額</t>
    <rPh sb="0" eb="1">
      <t>キン</t>
    </rPh>
    <rPh sb="2" eb="3">
      <t>ガク</t>
    </rPh>
    <phoneticPr fontId="3"/>
  </si>
  <si>
    <t>　福祉専門職員等配置加算（Ⅰ）</t>
    <rPh sb="1" eb="3">
      <t>フクシ</t>
    </rPh>
    <rPh sb="3" eb="5">
      <t>センモン</t>
    </rPh>
    <rPh sb="5" eb="7">
      <t>ショクイン</t>
    </rPh>
    <rPh sb="7" eb="8">
      <t>トウ</t>
    </rPh>
    <rPh sb="8" eb="10">
      <t>ハイチ</t>
    </rPh>
    <rPh sb="10" eb="12">
      <t>カサン</t>
    </rPh>
    <phoneticPr fontId="3"/>
  </si>
  <si>
    <t>　福祉専門職員等配置加算（Ⅱ）</t>
    <rPh sb="1" eb="3">
      <t>フクシ</t>
    </rPh>
    <rPh sb="3" eb="5">
      <t>センモン</t>
    </rPh>
    <rPh sb="5" eb="7">
      <t>ショクイン</t>
    </rPh>
    <rPh sb="7" eb="8">
      <t>トウ</t>
    </rPh>
    <rPh sb="8" eb="10">
      <t>ハイチ</t>
    </rPh>
    <rPh sb="10" eb="12">
      <t>カサン</t>
    </rPh>
    <phoneticPr fontId="3"/>
  </si>
  <si>
    <t>　福祉専門職員等配置加算（Ⅲ）</t>
    <rPh sb="1" eb="3">
      <t>フクシ</t>
    </rPh>
    <rPh sb="3" eb="5">
      <t>センモン</t>
    </rPh>
    <rPh sb="5" eb="7">
      <t>ショクイン</t>
    </rPh>
    <rPh sb="7" eb="8">
      <t>トウ</t>
    </rPh>
    <rPh sb="8" eb="10">
      <t>ハイチ</t>
    </rPh>
    <rPh sb="10" eb="12">
      <t>カサン</t>
    </rPh>
    <phoneticPr fontId="3"/>
  </si>
  <si>
    <t>　入院時支援特別加算　３日以上７日未満</t>
    <rPh sb="1" eb="3">
      <t>ニュウイン</t>
    </rPh>
    <rPh sb="3" eb="4">
      <t>ジ</t>
    </rPh>
    <rPh sb="4" eb="6">
      <t>シエン</t>
    </rPh>
    <rPh sb="6" eb="8">
      <t>トクベツ</t>
    </rPh>
    <rPh sb="8" eb="10">
      <t>カサン</t>
    </rPh>
    <rPh sb="12" eb="13">
      <t>ニチ</t>
    </rPh>
    <rPh sb="13" eb="15">
      <t>イジョウ</t>
    </rPh>
    <rPh sb="16" eb="17">
      <t>ニチ</t>
    </rPh>
    <rPh sb="17" eb="19">
      <t>ミマン</t>
    </rPh>
    <phoneticPr fontId="3"/>
  </si>
  <si>
    <t>　入院時支援特別加算　７日以上</t>
    <rPh sb="1" eb="3">
      <t>ニュウイン</t>
    </rPh>
    <rPh sb="3" eb="4">
      <t>ジ</t>
    </rPh>
    <rPh sb="4" eb="6">
      <t>シエン</t>
    </rPh>
    <rPh sb="6" eb="8">
      <t>トクベツ</t>
    </rPh>
    <rPh sb="8" eb="10">
      <t>カサン</t>
    </rPh>
    <rPh sb="12" eb="13">
      <t>ニチ</t>
    </rPh>
    <rPh sb="13" eb="15">
      <t>イジョウ</t>
    </rPh>
    <phoneticPr fontId="3"/>
  </si>
  <si>
    <t>　帰宅時支援加算　３日以上７日未満</t>
    <rPh sb="1" eb="4">
      <t>キタクジ</t>
    </rPh>
    <rPh sb="4" eb="6">
      <t>シエン</t>
    </rPh>
    <rPh sb="6" eb="8">
      <t>カサン</t>
    </rPh>
    <rPh sb="10" eb="11">
      <t>ニチ</t>
    </rPh>
    <rPh sb="11" eb="13">
      <t>イジョウ</t>
    </rPh>
    <rPh sb="14" eb="15">
      <t>ニチ</t>
    </rPh>
    <rPh sb="15" eb="17">
      <t>ミマン</t>
    </rPh>
    <phoneticPr fontId="3"/>
  </si>
  <si>
    <t>　帰宅時支援加算　７日以上</t>
    <rPh sb="1" eb="4">
      <t>キタクジ</t>
    </rPh>
    <rPh sb="4" eb="6">
      <t>シエン</t>
    </rPh>
    <rPh sb="6" eb="8">
      <t>カサン</t>
    </rPh>
    <rPh sb="10" eb="11">
      <t>ニチ</t>
    </rPh>
    <rPh sb="11" eb="13">
      <t>イジョウ</t>
    </rPh>
    <phoneticPr fontId="3"/>
  </si>
  <si>
    <t>　日中支援加算（Ⅰ）　対象利用者１人</t>
    <rPh sb="1" eb="3">
      <t>ニッチュウ</t>
    </rPh>
    <rPh sb="3" eb="5">
      <t>シエン</t>
    </rPh>
    <rPh sb="5" eb="7">
      <t>カサン</t>
    </rPh>
    <rPh sb="11" eb="13">
      <t>タイショウ</t>
    </rPh>
    <rPh sb="13" eb="16">
      <t>リヨウシャ</t>
    </rPh>
    <rPh sb="17" eb="18">
      <t>ニン</t>
    </rPh>
    <phoneticPr fontId="3"/>
  </si>
  <si>
    <t>　日中支援加算（Ⅰ）　対象利用者２人以上</t>
    <rPh sb="1" eb="3">
      <t>ニッチュウ</t>
    </rPh>
    <rPh sb="3" eb="5">
      <t>シエン</t>
    </rPh>
    <rPh sb="5" eb="7">
      <t>カサン</t>
    </rPh>
    <rPh sb="11" eb="13">
      <t>タイショウ</t>
    </rPh>
    <rPh sb="13" eb="16">
      <t>リヨウシャ</t>
    </rPh>
    <rPh sb="17" eb="18">
      <t>ニン</t>
    </rPh>
    <rPh sb="18" eb="20">
      <t>イジョウ</t>
    </rPh>
    <phoneticPr fontId="3"/>
  </si>
  <si>
    <t>　日中支援加算（Ⅱ）　対象利用者１人（区分３以下）</t>
    <rPh sb="1" eb="3">
      <t>ニッチュウ</t>
    </rPh>
    <rPh sb="3" eb="5">
      <t>シエン</t>
    </rPh>
    <rPh sb="5" eb="7">
      <t>カサン</t>
    </rPh>
    <rPh sb="11" eb="13">
      <t>タイショウ</t>
    </rPh>
    <rPh sb="13" eb="16">
      <t>リヨウシャ</t>
    </rPh>
    <rPh sb="17" eb="18">
      <t>ニン</t>
    </rPh>
    <rPh sb="19" eb="21">
      <t>クブン</t>
    </rPh>
    <rPh sb="22" eb="24">
      <t>イカ</t>
    </rPh>
    <phoneticPr fontId="3"/>
  </si>
  <si>
    <t>　日中支援加算（Ⅱ）　対象利用者２人以上（区分３以下）</t>
    <rPh sb="1" eb="3">
      <t>ニッチュウ</t>
    </rPh>
    <rPh sb="3" eb="5">
      <t>シエン</t>
    </rPh>
    <rPh sb="5" eb="7">
      <t>カサン</t>
    </rPh>
    <rPh sb="11" eb="13">
      <t>タイショウ</t>
    </rPh>
    <rPh sb="13" eb="16">
      <t>リヨウシャ</t>
    </rPh>
    <rPh sb="17" eb="20">
      <t>ニンイジョウ</t>
    </rPh>
    <rPh sb="21" eb="23">
      <t>クブン</t>
    </rPh>
    <rPh sb="24" eb="26">
      <t>イカ</t>
    </rPh>
    <phoneticPr fontId="3"/>
  </si>
  <si>
    <t>　国加算合計（夜間加算Ⅰ及びⅡを除く）</t>
    <rPh sb="1" eb="2">
      <t>クニ</t>
    </rPh>
    <rPh sb="2" eb="4">
      <t>カサン</t>
    </rPh>
    <rPh sb="4" eb="6">
      <t>ゴウケイ</t>
    </rPh>
    <rPh sb="7" eb="9">
      <t>ヤカン</t>
    </rPh>
    <rPh sb="9" eb="11">
      <t>カサン</t>
    </rPh>
    <rPh sb="12" eb="13">
      <t>オヨ</t>
    </rPh>
    <rPh sb="16" eb="17">
      <t>ノゾ</t>
    </rPh>
    <phoneticPr fontId="3"/>
  </si>
  <si>
    <t>都加算</t>
    <rPh sb="0" eb="1">
      <t>ト</t>
    </rPh>
    <rPh sb="1" eb="3">
      <t>カサン</t>
    </rPh>
    <phoneticPr fontId="3"/>
  </si>
  <si>
    <t>-</t>
    <phoneticPr fontId="3"/>
  </si>
  <si>
    <t>　減算後単位数</t>
    <rPh sb="1" eb="3">
      <t>ゲンサン</t>
    </rPh>
    <rPh sb="3" eb="4">
      <t>ゴ</t>
    </rPh>
    <rPh sb="4" eb="7">
      <t>タンイスウ</t>
    </rPh>
    <phoneticPr fontId="3"/>
  </si>
  <si>
    <t>　単位数単価</t>
    <rPh sb="1" eb="6">
      <t>タンイスウタンカ</t>
    </rPh>
    <phoneticPr fontId="3"/>
  </si>
  <si>
    <t>地域区分</t>
    <rPh sb="0" eb="2">
      <t>チイキ</t>
    </rPh>
    <rPh sb="2" eb="4">
      <t>クブン</t>
    </rPh>
    <phoneticPr fontId="3"/>
  </si>
  <si>
    <t>人員配置区分</t>
    <rPh sb="0" eb="6">
      <t>ジンインハイチクブン</t>
    </rPh>
    <phoneticPr fontId="3"/>
  </si>
  <si>
    <t>各種減算</t>
    <rPh sb="0" eb="2">
      <t>カクシュ</t>
    </rPh>
    <rPh sb="2" eb="4">
      <t>ゲンサン</t>
    </rPh>
    <phoneticPr fontId="3"/>
  </si>
  <si>
    <t>　区分６</t>
    <rPh sb="1" eb="3">
      <t>クブン</t>
    </rPh>
    <phoneticPr fontId="3"/>
  </si>
  <si>
    <t>　区分５</t>
    <rPh sb="1" eb="3">
      <t>クブン</t>
    </rPh>
    <phoneticPr fontId="3"/>
  </si>
  <si>
    <t>　区分４</t>
    <rPh sb="1" eb="3">
      <t>クブン</t>
    </rPh>
    <phoneticPr fontId="3"/>
  </si>
  <si>
    <t>　区分３</t>
    <rPh sb="1" eb="3">
      <t>クブン</t>
    </rPh>
    <phoneticPr fontId="3"/>
  </si>
  <si>
    <t>　区分２</t>
    <rPh sb="1" eb="3">
      <t>クブン</t>
    </rPh>
    <phoneticPr fontId="3"/>
  </si>
  <si>
    <t>　区分１以下</t>
    <rPh sb="1" eb="3">
      <t>クブン</t>
    </rPh>
    <rPh sb="4" eb="6">
      <t>イカ</t>
    </rPh>
    <phoneticPr fontId="3"/>
  </si>
  <si>
    <t>　個人ホームヘルプ利用　区分６</t>
    <rPh sb="1" eb="3">
      <t>コジン</t>
    </rPh>
    <rPh sb="9" eb="11">
      <t>リヨウ</t>
    </rPh>
    <rPh sb="12" eb="14">
      <t>クブン</t>
    </rPh>
    <phoneticPr fontId="3"/>
  </si>
  <si>
    <t>　個人ホームヘルプ利用　区分５</t>
    <rPh sb="1" eb="3">
      <t>コジン</t>
    </rPh>
    <rPh sb="9" eb="11">
      <t>リヨウ</t>
    </rPh>
    <rPh sb="12" eb="14">
      <t>クブン</t>
    </rPh>
    <phoneticPr fontId="3"/>
  </si>
  <si>
    <t>　個人ホームヘルプ利用　区分４</t>
    <rPh sb="1" eb="3">
      <t>コジン</t>
    </rPh>
    <rPh sb="9" eb="11">
      <t>リヨウ</t>
    </rPh>
    <rPh sb="12" eb="14">
      <t>クブン</t>
    </rPh>
    <phoneticPr fontId="3"/>
  </si>
  <si>
    <t>　国基本報酬無（区分２以上）</t>
    <rPh sb="1" eb="2">
      <t>クニ</t>
    </rPh>
    <rPh sb="2" eb="4">
      <t>キホン</t>
    </rPh>
    <rPh sb="4" eb="6">
      <t>ホウシュウ</t>
    </rPh>
    <rPh sb="6" eb="7">
      <t>ナシ</t>
    </rPh>
    <rPh sb="8" eb="10">
      <t>クブン</t>
    </rPh>
    <rPh sb="11" eb="13">
      <t>イジョウ</t>
    </rPh>
    <phoneticPr fontId="3"/>
  </si>
  <si>
    <t>　国基本報酬無（区分１以下）</t>
    <rPh sb="1" eb="2">
      <t>クニ</t>
    </rPh>
    <rPh sb="2" eb="4">
      <t>キホン</t>
    </rPh>
    <rPh sb="4" eb="6">
      <t>ホウシュウ</t>
    </rPh>
    <rPh sb="6" eb="7">
      <t>ナシ</t>
    </rPh>
    <rPh sb="8" eb="10">
      <t>クブン</t>
    </rPh>
    <rPh sb="11" eb="13">
      <t>イカ</t>
    </rPh>
    <phoneticPr fontId="3"/>
  </si>
  <si>
    <t>１級地</t>
    <rPh sb="1" eb="2">
      <t>キュウ</t>
    </rPh>
    <rPh sb="2" eb="3">
      <t>チ</t>
    </rPh>
    <phoneticPr fontId="3"/>
  </si>
  <si>
    <t>回数</t>
    <rPh sb="0" eb="2">
      <t>カイスウ</t>
    </rPh>
    <phoneticPr fontId="3"/>
  </si>
  <si>
    <t>単位</t>
    <rPh sb="0" eb="2">
      <t>タンイ</t>
    </rPh>
    <phoneticPr fontId="3"/>
  </si>
  <si>
    <t>単位</t>
    <rPh sb="0" eb="2">
      <t>タンイ</t>
    </rPh>
    <phoneticPr fontId="3"/>
  </si>
  <si>
    <t>計</t>
    <rPh sb="0" eb="1">
      <t>ケイ</t>
    </rPh>
    <phoneticPr fontId="3"/>
  </si>
  <si>
    <t>計</t>
    <rPh sb="0" eb="1">
      <t>ケイ</t>
    </rPh>
    <phoneticPr fontId="3"/>
  </si>
  <si>
    <t>単位数単価</t>
    <rPh sb="0" eb="3">
      <t>タンイスウ</t>
    </rPh>
    <rPh sb="3" eb="5">
      <t>タンカ</t>
    </rPh>
    <phoneticPr fontId="3"/>
  </si>
  <si>
    <t>　基本部分</t>
    <rPh sb="1" eb="3">
      <t>キホン</t>
    </rPh>
    <rPh sb="3" eb="5">
      <t>ブブン</t>
    </rPh>
    <phoneticPr fontId="3"/>
  </si>
  <si>
    <t>　夜間部分</t>
    <rPh sb="1" eb="3">
      <t>ヤカン</t>
    </rPh>
    <rPh sb="3" eb="5">
      <t>ブブン</t>
    </rPh>
    <phoneticPr fontId="3"/>
  </si>
  <si>
    <t>　国加算（夜間加算Ⅰ及びⅡ、処遇改善加算を除く）</t>
    <rPh sb="1" eb="2">
      <t>クニ</t>
    </rPh>
    <rPh sb="2" eb="4">
      <t>カサン</t>
    </rPh>
    <rPh sb="5" eb="7">
      <t>ヤカン</t>
    </rPh>
    <rPh sb="7" eb="9">
      <t>カサン</t>
    </rPh>
    <rPh sb="10" eb="11">
      <t>オヨ</t>
    </rPh>
    <rPh sb="14" eb="16">
      <t>ショグウ</t>
    </rPh>
    <rPh sb="16" eb="18">
      <t>カイゼン</t>
    </rPh>
    <rPh sb="18" eb="20">
      <t>カサン</t>
    </rPh>
    <rPh sb="21" eb="22">
      <t>ノゾ</t>
    </rPh>
    <phoneticPr fontId="3"/>
  </si>
  <si>
    <t>　合計金額</t>
    <rPh sb="1" eb="3">
      <t>ゴウケイ</t>
    </rPh>
    <rPh sb="3" eb="5">
      <t>キンガク</t>
    </rPh>
    <phoneticPr fontId="3"/>
  </si>
  <si>
    <t>夜間支援対象利用者数</t>
    <rPh sb="0" eb="2">
      <t>ヤカン</t>
    </rPh>
    <rPh sb="2" eb="4">
      <t>シエン</t>
    </rPh>
    <rPh sb="4" eb="6">
      <t>タイショウ</t>
    </rPh>
    <rPh sb="6" eb="8">
      <t>リヨウ</t>
    </rPh>
    <rPh sb="8" eb="9">
      <t>シャ</t>
    </rPh>
    <rPh sb="9" eb="10">
      <t>スウ</t>
    </rPh>
    <phoneticPr fontId="3"/>
  </si>
  <si>
    <t>（Ⅰ）
夜間支援体制等加算
【国費】</t>
    <rPh sb="4" eb="6">
      <t>ヤカン</t>
    </rPh>
    <rPh sb="6" eb="8">
      <t>シエン</t>
    </rPh>
    <rPh sb="8" eb="10">
      <t>タイセイ</t>
    </rPh>
    <rPh sb="10" eb="11">
      <t>トウ</t>
    </rPh>
    <rPh sb="11" eb="13">
      <t>カサン</t>
    </rPh>
    <phoneticPr fontId="3"/>
  </si>
  <si>
    <t>（Ⅱ）
夜間支援体制等加算
【国費】</t>
    <phoneticPr fontId="3"/>
  </si>
  <si>
    <t>　【国費】収入額　　　（A)</t>
    <rPh sb="2" eb="4">
      <t>コクヒ</t>
    </rPh>
    <rPh sb="5" eb="8">
      <t>シュウニュウガク</t>
    </rPh>
    <phoneticPr fontId="3"/>
  </si>
  <si>
    <t>　【都加算】夜間加算　（B）</t>
    <rPh sb="2" eb="3">
      <t>ト</t>
    </rPh>
    <rPh sb="3" eb="5">
      <t>カサン</t>
    </rPh>
    <rPh sb="6" eb="8">
      <t>ヤカン</t>
    </rPh>
    <rPh sb="8" eb="10">
      <t>カサン</t>
    </rPh>
    <phoneticPr fontId="3"/>
  </si>
  <si>
    <t>総収入額　※（A）、（B)のうち高い方の額</t>
    <rPh sb="0" eb="1">
      <t>ソウ</t>
    </rPh>
    <rPh sb="1" eb="3">
      <t>シュウニュウ</t>
    </rPh>
    <rPh sb="3" eb="4">
      <t>ガク</t>
    </rPh>
    <rPh sb="16" eb="17">
      <t>タカ</t>
    </rPh>
    <rPh sb="18" eb="19">
      <t>ホウ</t>
    </rPh>
    <rPh sb="20" eb="21">
      <t>ガク</t>
    </rPh>
    <phoneticPr fontId="3"/>
  </si>
  <si>
    <t xml:space="preserve"> 夜間算定シートより</t>
    <rPh sb="1" eb="3">
      <t>ヤカン</t>
    </rPh>
    <rPh sb="3" eb="5">
      <t>サンテイ</t>
    </rPh>
    <phoneticPr fontId="3"/>
  </si>
  <si>
    <t>事業所類型</t>
    <rPh sb="0" eb="3">
      <t>ジギョウショ</t>
    </rPh>
    <rPh sb="3" eb="5">
      <t>ルイケイ</t>
    </rPh>
    <phoneticPr fontId="3"/>
  </si>
  <si>
    <t>夜間部分　総合計金額　</t>
    <rPh sb="0" eb="4">
      <t>ヤカンブブン</t>
    </rPh>
    <rPh sb="5" eb="6">
      <t>ソウ</t>
    </rPh>
    <rPh sb="6" eb="8">
      <t>ゴウケイ</t>
    </rPh>
    <rPh sb="8" eb="10">
      <t>キンガク</t>
    </rPh>
    <phoneticPr fontId="3"/>
  </si>
  <si>
    <t>　計画未作成減算（２か月以内）</t>
    <rPh sb="1" eb="3">
      <t>ケイカク</t>
    </rPh>
    <rPh sb="3" eb="6">
      <t>ミサクセイ</t>
    </rPh>
    <rPh sb="6" eb="8">
      <t>ゲンサン</t>
    </rPh>
    <rPh sb="11" eb="12">
      <t>ゲツ</t>
    </rPh>
    <rPh sb="12" eb="14">
      <t>イナイ</t>
    </rPh>
    <phoneticPr fontId="3"/>
  </si>
  <si>
    <t>　計画未作成減算（３か月以上）</t>
    <rPh sb="1" eb="3">
      <t>ケイカク</t>
    </rPh>
    <rPh sb="3" eb="6">
      <t>ミサクセイ</t>
    </rPh>
    <rPh sb="6" eb="8">
      <t>ゲンサン</t>
    </rPh>
    <rPh sb="11" eb="12">
      <t>ゲツ</t>
    </rPh>
    <rPh sb="12" eb="14">
      <t>イジョウ</t>
    </rPh>
    <phoneticPr fontId="3"/>
  </si>
  <si>
    <t>　サービス提供職員欠如減算（２か月以内）</t>
    <rPh sb="5" eb="7">
      <t>テイキョウ</t>
    </rPh>
    <rPh sb="7" eb="9">
      <t>ショクイン</t>
    </rPh>
    <rPh sb="9" eb="11">
      <t>ケツジョ</t>
    </rPh>
    <rPh sb="11" eb="13">
      <t>ゲンサン</t>
    </rPh>
    <phoneticPr fontId="3"/>
  </si>
  <si>
    <t>　サービス提供職員欠如減算（３か月以上）</t>
    <rPh sb="5" eb="7">
      <t>テイキョウ</t>
    </rPh>
    <rPh sb="7" eb="9">
      <t>ショクイン</t>
    </rPh>
    <rPh sb="9" eb="11">
      <t>ケツジョ</t>
    </rPh>
    <rPh sb="11" eb="13">
      <t>ゲンサン</t>
    </rPh>
    <rPh sb="17" eb="19">
      <t>イジョウ</t>
    </rPh>
    <phoneticPr fontId="3"/>
  </si>
  <si>
    <t>国基本報酬</t>
    <rPh sb="0" eb="1">
      <t>クニ</t>
    </rPh>
    <rPh sb="1" eb="3">
      <t>キホン</t>
    </rPh>
    <rPh sb="3" eb="5">
      <t>ホウシュウ</t>
    </rPh>
    <phoneticPr fontId="3"/>
  </si>
  <si>
    <t>国加算</t>
    <rPh sb="0" eb="1">
      <t>クニ</t>
    </rPh>
    <rPh sb="1" eb="3">
      <t>カサン</t>
    </rPh>
    <phoneticPr fontId="3"/>
  </si>
  <si>
    <t>【国加算】福祉・介護職員処遇改善(特別)加算</t>
    <rPh sb="1" eb="2">
      <t>クニ</t>
    </rPh>
    <rPh sb="2" eb="4">
      <t>カサン</t>
    </rPh>
    <rPh sb="5" eb="7">
      <t>フクシ</t>
    </rPh>
    <rPh sb="17" eb="19">
      <t>トクベツ</t>
    </rPh>
    <phoneticPr fontId="3"/>
  </si>
  <si>
    <t>都独自加算</t>
    <rPh sb="0" eb="1">
      <t>ト</t>
    </rPh>
    <rPh sb="1" eb="3">
      <t>ドクジ</t>
    </rPh>
    <rPh sb="3" eb="5">
      <t>カサン</t>
    </rPh>
    <phoneticPr fontId="3"/>
  </si>
  <si>
    <t>　長期入院時支援特別加算　介護サービス包括型</t>
    <rPh sb="1" eb="3">
      <t>チョウキ</t>
    </rPh>
    <rPh sb="3" eb="5">
      <t>ニュウイン</t>
    </rPh>
    <rPh sb="5" eb="6">
      <t>ジ</t>
    </rPh>
    <rPh sb="6" eb="8">
      <t>シエン</t>
    </rPh>
    <rPh sb="8" eb="10">
      <t>トクベツ</t>
    </rPh>
    <rPh sb="10" eb="12">
      <t>カサン</t>
    </rPh>
    <rPh sb="13" eb="15">
      <t>カイゴ</t>
    </rPh>
    <rPh sb="19" eb="21">
      <t>ホウカツ</t>
    </rPh>
    <rPh sb="21" eb="22">
      <t>ガタ</t>
    </rPh>
    <phoneticPr fontId="3"/>
  </si>
  <si>
    <t>　長期入院時支援特別加算　日中サービス支援型</t>
    <rPh sb="1" eb="3">
      <t>チョウキ</t>
    </rPh>
    <rPh sb="3" eb="5">
      <t>ニュウイン</t>
    </rPh>
    <rPh sb="5" eb="6">
      <t>ジ</t>
    </rPh>
    <rPh sb="6" eb="8">
      <t>シエン</t>
    </rPh>
    <rPh sb="8" eb="10">
      <t>トクベツ</t>
    </rPh>
    <rPh sb="10" eb="12">
      <t>カサン</t>
    </rPh>
    <rPh sb="13" eb="15">
      <t>ニッチュウ</t>
    </rPh>
    <rPh sb="19" eb="22">
      <t>シエンガタ</t>
    </rPh>
    <phoneticPr fontId="3"/>
  </si>
  <si>
    <t>　長期入院時支援特別加算　外部サービス利用型</t>
    <rPh sb="1" eb="3">
      <t>チョウキ</t>
    </rPh>
    <rPh sb="3" eb="5">
      <t>ニュウイン</t>
    </rPh>
    <rPh sb="5" eb="6">
      <t>ジ</t>
    </rPh>
    <rPh sb="6" eb="8">
      <t>シエン</t>
    </rPh>
    <rPh sb="8" eb="10">
      <t>トクベツ</t>
    </rPh>
    <rPh sb="10" eb="12">
      <t>カサン</t>
    </rPh>
    <rPh sb="13" eb="15">
      <t>ガイブ</t>
    </rPh>
    <rPh sb="19" eb="22">
      <t>リヨウガタ</t>
    </rPh>
    <phoneticPr fontId="3"/>
  </si>
  <si>
    <t>　長期帰宅時支援加算　介護サービス包括型</t>
    <rPh sb="1" eb="3">
      <t>チョウキ</t>
    </rPh>
    <rPh sb="3" eb="6">
      <t>キタクジ</t>
    </rPh>
    <rPh sb="6" eb="8">
      <t>シエン</t>
    </rPh>
    <rPh sb="8" eb="10">
      <t>カサン</t>
    </rPh>
    <rPh sb="11" eb="13">
      <t>カイゴ</t>
    </rPh>
    <rPh sb="17" eb="20">
      <t>ホウカツガタ</t>
    </rPh>
    <phoneticPr fontId="3"/>
  </si>
  <si>
    <t>　長期帰宅時支援加算　日中サービス支援型</t>
    <rPh sb="1" eb="3">
      <t>チョウキ</t>
    </rPh>
    <rPh sb="3" eb="6">
      <t>キタクジ</t>
    </rPh>
    <rPh sb="6" eb="8">
      <t>シエン</t>
    </rPh>
    <rPh sb="8" eb="10">
      <t>カサン</t>
    </rPh>
    <rPh sb="11" eb="13">
      <t>ニッチュウ</t>
    </rPh>
    <rPh sb="17" eb="20">
      <t>シエンガタ</t>
    </rPh>
    <phoneticPr fontId="3"/>
  </si>
  <si>
    <t>　長期帰宅時支援加算　外部サービス利用型</t>
    <rPh sb="1" eb="3">
      <t>チョウキ</t>
    </rPh>
    <rPh sb="3" eb="6">
      <t>キタクジ</t>
    </rPh>
    <rPh sb="6" eb="8">
      <t>シエン</t>
    </rPh>
    <rPh sb="8" eb="10">
      <t>カサン</t>
    </rPh>
    <rPh sb="11" eb="13">
      <t>ガイブ</t>
    </rPh>
    <rPh sb="17" eb="20">
      <t>リヨウガタ</t>
    </rPh>
    <phoneticPr fontId="3"/>
  </si>
  <si>
    <t>国制度</t>
    <rPh sb="0" eb="1">
      <t>クニ</t>
    </rPh>
    <rPh sb="1" eb="3">
      <t>セイド</t>
    </rPh>
    <phoneticPr fontId="3"/>
  </si>
  <si>
    <t>都制度</t>
    <rPh sb="0" eb="1">
      <t>ト</t>
    </rPh>
    <rPh sb="1" eb="3">
      <t>セイド</t>
    </rPh>
    <phoneticPr fontId="3"/>
  </si>
  <si>
    <t>合計</t>
    <rPh sb="0" eb="2">
      <t>ゴウケイ</t>
    </rPh>
    <phoneticPr fontId="3"/>
  </si>
  <si>
    <t>内訳</t>
    <rPh sb="0" eb="2">
      <t>ウチワケ</t>
    </rPh>
    <phoneticPr fontId="3"/>
  </si>
  <si>
    <t>都基本部分（都基準日数）</t>
    <rPh sb="0" eb="1">
      <t>ト</t>
    </rPh>
    <rPh sb="1" eb="3">
      <t>キホン</t>
    </rPh>
    <rPh sb="3" eb="5">
      <t>ブブン</t>
    </rPh>
    <rPh sb="6" eb="7">
      <t>ト</t>
    </rPh>
    <rPh sb="7" eb="9">
      <t>キジュン</t>
    </rPh>
    <rPh sb="9" eb="11">
      <t>ニッスウ</t>
    </rPh>
    <phoneticPr fontId="3"/>
  </si>
  <si>
    <t>利用者　1</t>
    <rPh sb="0" eb="3">
      <t>リヨウシャ</t>
    </rPh>
    <phoneticPr fontId="3"/>
  </si>
  <si>
    <t>利用者　2</t>
    <rPh sb="0" eb="3">
      <t>リヨウシャ</t>
    </rPh>
    <phoneticPr fontId="3"/>
  </si>
  <si>
    <t>利用者　3</t>
    <rPh sb="0" eb="3">
      <t>リヨウシャ</t>
    </rPh>
    <phoneticPr fontId="3"/>
  </si>
  <si>
    <t>利用者　4</t>
    <rPh sb="0" eb="3">
      <t>リヨウシャ</t>
    </rPh>
    <phoneticPr fontId="3"/>
  </si>
  <si>
    <t>利用者　5</t>
    <rPh sb="0" eb="3">
      <t>リヨウシャ</t>
    </rPh>
    <phoneticPr fontId="3"/>
  </si>
  <si>
    <t>利用者　6</t>
    <rPh sb="0" eb="3">
      <t>リヨウシャ</t>
    </rPh>
    <phoneticPr fontId="3"/>
  </si>
  <si>
    <t>利用者　7</t>
    <rPh sb="0" eb="3">
      <t>リヨウシャ</t>
    </rPh>
    <phoneticPr fontId="3"/>
  </si>
  <si>
    <t>利用者　8</t>
    <rPh sb="0" eb="3">
      <t>リヨウシャ</t>
    </rPh>
    <phoneticPr fontId="3"/>
  </si>
  <si>
    <t>利用者　9</t>
    <rPh sb="0" eb="3">
      <t>リヨウシャ</t>
    </rPh>
    <phoneticPr fontId="3"/>
  </si>
  <si>
    <t>利用者　10</t>
    <rPh sb="0" eb="3">
      <t>リヨウシャ</t>
    </rPh>
    <phoneticPr fontId="3"/>
  </si>
  <si>
    <t>　【国費】回数・単位数合計</t>
    <rPh sb="2" eb="4">
      <t>コクヒ</t>
    </rPh>
    <rPh sb="5" eb="7">
      <t>カイスウ</t>
    </rPh>
    <rPh sb="8" eb="11">
      <t>タンイスウ</t>
    </rPh>
    <rPh sb="11" eb="13">
      <t>ゴウケイ</t>
    </rPh>
    <phoneticPr fontId="3"/>
  </si>
  <si>
    <t>　回数・単位数合計</t>
    <rPh sb="1" eb="3">
      <t>カイスウ</t>
    </rPh>
    <rPh sb="4" eb="7">
      <t>タンイスウ</t>
    </rPh>
    <rPh sb="7" eb="9">
      <t>ゴウケイ</t>
    </rPh>
    <phoneticPr fontId="3"/>
  </si>
  <si>
    <t>利用者1</t>
    <rPh sb="0" eb="3">
      <t>リヨウシャ</t>
    </rPh>
    <phoneticPr fontId="3"/>
  </si>
  <si>
    <t>利用者2</t>
    <rPh sb="0" eb="3">
      <t>リヨウシャ</t>
    </rPh>
    <phoneticPr fontId="3"/>
  </si>
  <si>
    <t>利用者3</t>
    <rPh sb="0" eb="3">
      <t>リヨウシャ</t>
    </rPh>
    <phoneticPr fontId="3"/>
  </si>
  <si>
    <t>利用者4</t>
    <rPh sb="0" eb="3">
      <t>リヨウシャ</t>
    </rPh>
    <phoneticPr fontId="3"/>
  </si>
  <si>
    <t>利用者5</t>
    <rPh sb="0" eb="3">
      <t>リヨウシャ</t>
    </rPh>
    <phoneticPr fontId="3"/>
  </si>
  <si>
    <t>利用者6</t>
    <rPh sb="0" eb="3">
      <t>リヨウシャ</t>
    </rPh>
    <phoneticPr fontId="3"/>
  </si>
  <si>
    <t>利用者7</t>
    <rPh sb="0" eb="3">
      <t>リヨウシャ</t>
    </rPh>
    <phoneticPr fontId="3"/>
  </si>
  <si>
    <t>利用者8</t>
    <rPh sb="0" eb="3">
      <t>リヨウシャ</t>
    </rPh>
    <phoneticPr fontId="3"/>
  </si>
  <si>
    <t>利用者9</t>
    <rPh sb="0" eb="3">
      <t>リヨウシャ</t>
    </rPh>
    <phoneticPr fontId="3"/>
  </si>
  <si>
    <t>利用者10</t>
    <rPh sb="0" eb="3">
      <t>リヨウシャ</t>
    </rPh>
    <phoneticPr fontId="3"/>
  </si>
  <si>
    <t>介護サービス包括型</t>
    <rPh sb="0" eb="2">
      <t>カイゴ</t>
    </rPh>
    <rPh sb="6" eb="8">
      <t>ホウカツ</t>
    </rPh>
    <rPh sb="8" eb="9">
      <t>ガタ</t>
    </rPh>
    <phoneticPr fontId="3"/>
  </si>
  <si>
    <t>４対１</t>
    <rPh sb="1" eb="2">
      <t>タイ</t>
    </rPh>
    <phoneticPr fontId="3"/>
  </si>
  <si>
    <t>５対１</t>
    <rPh sb="1" eb="2">
      <t>タイ</t>
    </rPh>
    <phoneticPr fontId="3"/>
  </si>
  <si>
    <t>６対１</t>
    <rPh sb="1" eb="2">
      <t>タイ</t>
    </rPh>
    <phoneticPr fontId="3"/>
  </si>
  <si>
    <t>備考</t>
    <rPh sb="0" eb="2">
      <t>ビコウ</t>
    </rPh>
    <phoneticPr fontId="3"/>
  </si>
  <si>
    <t>減算率</t>
    <rPh sb="0" eb="2">
      <t>ゲンサン</t>
    </rPh>
    <rPh sb="2" eb="3">
      <t>リツ</t>
    </rPh>
    <phoneticPr fontId="3"/>
  </si>
  <si>
    <t>減算単位</t>
    <rPh sb="0" eb="2">
      <t>ゲンサン</t>
    </rPh>
    <rPh sb="2" eb="4">
      <t>タンイ</t>
    </rPh>
    <phoneticPr fontId="3"/>
  </si>
  <si>
    <t>加算率</t>
    <rPh sb="0" eb="2">
      <t>カサン</t>
    </rPh>
    <rPh sb="2" eb="3">
      <t>リツ</t>
    </rPh>
    <phoneticPr fontId="3"/>
  </si>
  <si>
    <t>２級地</t>
    <rPh sb="1" eb="2">
      <t>キュウ</t>
    </rPh>
    <rPh sb="2" eb="3">
      <t>チ</t>
    </rPh>
    <phoneticPr fontId="3"/>
  </si>
  <si>
    <t>３級地</t>
    <rPh sb="1" eb="2">
      <t>キュウ</t>
    </rPh>
    <rPh sb="2" eb="3">
      <t>チ</t>
    </rPh>
    <phoneticPr fontId="3"/>
  </si>
  <si>
    <t>４級地</t>
    <rPh sb="1" eb="2">
      <t>キュウ</t>
    </rPh>
    <rPh sb="2" eb="3">
      <t>チ</t>
    </rPh>
    <phoneticPr fontId="3"/>
  </si>
  <si>
    <t>５級地</t>
    <rPh sb="1" eb="2">
      <t>キュウ</t>
    </rPh>
    <rPh sb="2" eb="3">
      <t>チ</t>
    </rPh>
    <phoneticPr fontId="3"/>
  </si>
  <si>
    <t>６級地</t>
    <rPh sb="1" eb="2">
      <t>キュウ</t>
    </rPh>
    <rPh sb="2" eb="3">
      <t>チ</t>
    </rPh>
    <phoneticPr fontId="3"/>
  </si>
  <si>
    <t>７級地</t>
    <rPh sb="1" eb="2">
      <t>キュウ</t>
    </rPh>
    <rPh sb="2" eb="3">
      <t>チ</t>
    </rPh>
    <phoneticPr fontId="3"/>
  </si>
  <si>
    <t>その他</t>
    <rPh sb="2" eb="3">
      <t>タ</t>
    </rPh>
    <phoneticPr fontId="3"/>
  </si>
  <si>
    <t>（Ⅰ）</t>
    <phoneticPr fontId="3"/>
  </si>
  <si>
    <t>（Ⅱ）</t>
    <phoneticPr fontId="3"/>
  </si>
  <si>
    <t>（Ⅲ）</t>
    <phoneticPr fontId="3"/>
  </si>
  <si>
    <t>該当有</t>
    <rPh sb="0" eb="2">
      <t>ガイトウ</t>
    </rPh>
    <rPh sb="2" eb="3">
      <t>アリ</t>
    </rPh>
    <phoneticPr fontId="3"/>
  </si>
  <si>
    <t>該当無</t>
    <rPh sb="0" eb="2">
      <t>ガイトウ</t>
    </rPh>
    <rPh sb="2" eb="3">
      <t>ナシ</t>
    </rPh>
    <phoneticPr fontId="3"/>
  </si>
  <si>
    <t>外部サービス利用型</t>
    <rPh sb="0" eb="2">
      <t>ガイブ</t>
    </rPh>
    <rPh sb="6" eb="8">
      <t>リヨウ</t>
    </rPh>
    <rPh sb="8" eb="9">
      <t>ガタ</t>
    </rPh>
    <phoneticPr fontId="3"/>
  </si>
  <si>
    <t>計</t>
    <rPh sb="0" eb="1">
      <t>ケイ</t>
    </rPh>
    <phoneticPr fontId="3"/>
  </si>
  <si>
    <t>　夜勤職員加配加算</t>
    <rPh sb="1" eb="3">
      <t>ヤキン</t>
    </rPh>
    <rPh sb="3" eb="5">
      <t>ショクイン</t>
    </rPh>
    <rPh sb="5" eb="7">
      <t>カハイ</t>
    </rPh>
    <rPh sb="7" eb="9">
      <t>カサン</t>
    </rPh>
    <phoneticPr fontId="3"/>
  </si>
  <si>
    <t>　サービス管理責任者欠如減算（４か月以内）</t>
    <rPh sb="5" eb="7">
      <t>カンリ</t>
    </rPh>
    <rPh sb="7" eb="9">
      <t>セキニン</t>
    </rPh>
    <rPh sb="9" eb="10">
      <t>シャ</t>
    </rPh>
    <rPh sb="10" eb="12">
      <t>ケツジョ</t>
    </rPh>
    <rPh sb="12" eb="14">
      <t>ゲンサン</t>
    </rPh>
    <phoneticPr fontId="3"/>
  </si>
  <si>
    <t>　サービス管理責任者欠如減算（５か月以上）</t>
    <rPh sb="5" eb="7">
      <t>カンリ</t>
    </rPh>
    <rPh sb="7" eb="9">
      <t>セキニン</t>
    </rPh>
    <rPh sb="9" eb="10">
      <t>シャ</t>
    </rPh>
    <rPh sb="10" eb="12">
      <t>ケツジョ</t>
    </rPh>
    <rPh sb="12" eb="14">
      <t>ゲンサン</t>
    </rPh>
    <rPh sb="18" eb="20">
      <t>イジョウ</t>
    </rPh>
    <phoneticPr fontId="3"/>
  </si>
  <si>
    <t>　減算率</t>
    <rPh sb="1" eb="3">
      <t>ゲンサン</t>
    </rPh>
    <rPh sb="3" eb="4">
      <t>リツ</t>
    </rPh>
    <phoneticPr fontId="3"/>
  </si>
  <si>
    <t>　減算単位</t>
    <rPh sb="1" eb="3">
      <t>ゲンサン</t>
    </rPh>
    <rPh sb="3" eb="5">
      <t>タンイ</t>
    </rPh>
    <phoneticPr fontId="3"/>
  </si>
  <si>
    <t>入力欄</t>
    <rPh sb="0" eb="2">
      <t>ニュウリョク</t>
    </rPh>
    <rPh sb="2" eb="3">
      <t>ラン</t>
    </rPh>
    <phoneticPr fontId="3"/>
  </si>
  <si>
    <t>06</t>
    <phoneticPr fontId="3"/>
  </si>
  <si>
    <t>05</t>
    <phoneticPr fontId="3"/>
  </si>
  <si>
    <t>04</t>
    <phoneticPr fontId="3"/>
  </si>
  <si>
    <t>03</t>
    <phoneticPr fontId="3"/>
  </si>
  <si>
    <t>02</t>
    <phoneticPr fontId="3"/>
  </si>
  <si>
    <t>01</t>
    <phoneticPr fontId="3"/>
  </si>
  <si>
    <t>1</t>
    <phoneticPr fontId="3"/>
  </si>
  <si>
    <t>2</t>
    <phoneticPr fontId="3"/>
  </si>
  <si>
    <t>類型</t>
    <rPh sb="0" eb="2">
      <t>ルイケイ</t>
    </rPh>
    <phoneticPr fontId="3"/>
  </si>
  <si>
    <t>障害支援区分</t>
    <rPh sb="0" eb="2">
      <t>ショウガイ</t>
    </rPh>
    <rPh sb="2" eb="4">
      <t>シエン</t>
    </rPh>
    <rPh sb="4" eb="6">
      <t>クブン</t>
    </rPh>
    <phoneticPr fontId="3"/>
  </si>
  <si>
    <t>キーコード</t>
    <phoneticPr fontId="3"/>
  </si>
  <si>
    <t>人員</t>
    <rPh sb="0" eb="2">
      <t>ジンイン</t>
    </rPh>
    <phoneticPr fontId="3"/>
  </si>
  <si>
    <t>3</t>
    <phoneticPr fontId="3"/>
  </si>
  <si>
    <t>4</t>
    <phoneticPr fontId="3"/>
  </si>
  <si>
    <t>　【体験利用】区分６</t>
    <rPh sb="2" eb="4">
      <t>タイケン</t>
    </rPh>
    <rPh sb="4" eb="6">
      <t>リヨウ</t>
    </rPh>
    <rPh sb="7" eb="9">
      <t>クブン</t>
    </rPh>
    <phoneticPr fontId="3"/>
  </si>
  <si>
    <t>　【体験利用】区分５</t>
    <rPh sb="2" eb="4">
      <t>タイケン</t>
    </rPh>
    <rPh sb="4" eb="6">
      <t>リヨウ</t>
    </rPh>
    <rPh sb="7" eb="9">
      <t>クブン</t>
    </rPh>
    <phoneticPr fontId="3"/>
  </si>
  <si>
    <t>　【体験利用】区分４</t>
    <rPh sb="2" eb="4">
      <t>タイケン</t>
    </rPh>
    <rPh sb="4" eb="6">
      <t>リヨウ</t>
    </rPh>
    <rPh sb="7" eb="9">
      <t>クブン</t>
    </rPh>
    <phoneticPr fontId="3"/>
  </si>
  <si>
    <t>　【体験利用】区分３</t>
    <rPh sb="2" eb="4">
      <t>タイケン</t>
    </rPh>
    <rPh sb="4" eb="6">
      <t>リヨウ</t>
    </rPh>
    <rPh sb="7" eb="9">
      <t>クブン</t>
    </rPh>
    <phoneticPr fontId="3"/>
  </si>
  <si>
    <t>　【体験利用】区分２</t>
    <rPh sb="2" eb="4">
      <t>タイケン</t>
    </rPh>
    <rPh sb="4" eb="6">
      <t>リヨウ</t>
    </rPh>
    <rPh sb="7" eb="9">
      <t>クブン</t>
    </rPh>
    <phoneticPr fontId="3"/>
  </si>
  <si>
    <t>　【体験利用】区分１以下</t>
    <rPh sb="2" eb="4">
      <t>タイケン</t>
    </rPh>
    <rPh sb="4" eb="6">
      <t>リヨウ</t>
    </rPh>
    <rPh sb="7" eb="9">
      <t>クブン</t>
    </rPh>
    <rPh sb="10" eb="12">
      <t>イカ</t>
    </rPh>
    <phoneticPr fontId="3"/>
  </si>
  <si>
    <t>22</t>
    <phoneticPr fontId="3"/>
  </si>
  <si>
    <t>内容項目</t>
    <rPh sb="0" eb="2">
      <t>ナイヨウ</t>
    </rPh>
    <rPh sb="2" eb="4">
      <t>コウモク</t>
    </rPh>
    <phoneticPr fontId="3"/>
  </si>
  <si>
    <t>対象ユニットの利用者のみ都基準日数を入力</t>
    <phoneticPr fontId="3"/>
  </si>
  <si>
    <t>　通過型加算</t>
    <rPh sb="1" eb="3">
      <t>ツウカ</t>
    </rPh>
    <rPh sb="3" eb="4">
      <t>ガタ</t>
    </rPh>
    <rPh sb="4" eb="6">
      <t>カサン</t>
    </rPh>
    <phoneticPr fontId="3"/>
  </si>
  <si>
    <t>　精神科医療連携体制加算</t>
    <rPh sb="1" eb="4">
      <t>セイシンカ</t>
    </rPh>
    <rPh sb="4" eb="6">
      <t>イリョウ</t>
    </rPh>
    <rPh sb="6" eb="8">
      <t>レンケイ</t>
    </rPh>
    <rPh sb="8" eb="10">
      <t>タイセイ</t>
    </rPh>
    <rPh sb="10" eb="12">
      <t>カサン</t>
    </rPh>
    <phoneticPr fontId="3"/>
  </si>
  <si>
    <t>　日中支援加算（Ⅱ）　対象利用者１人（区分４以上）</t>
    <rPh sb="1" eb="3">
      <t>ニッチュウ</t>
    </rPh>
    <rPh sb="3" eb="5">
      <t>シエン</t>
    </rPh>
    <rPh sb="5" eb="7">
      <t>カサン</t>
    </rPh>
    <rPh sb="11" eb="13">
      <t>タイショウ</t>
    </rPh>
    <rPh sb="13" eb="16">
      <t>リヨウシャ</t>
    </rPh>
    <rPh sb="17" eb="18">
      <t>ニン</t>
    </rPh>
    <rPh sb="19" eb="21">
      <t>クブン</t>
    </rPh>
    <rPh sb="22" eb="24">
      <t>イジョウ</t>
    </rPh>
    <phoneticPr fontId="3"/>
  </si>
  <si>
    <t>　日中支援加算（Ⅱ）　対象利用者２人以上（区分４以上）</t>
    <rPh sb="1" eb="3">
      <t>ニッチュウ</t>
    </rPh>
    <rPh sb="3" eb="5">
      <t>シエン</t>
    </rPh>
    <rPh sb="5" eb="7">
      <t>カサン</t>
    </rPh>
    <rPh sb="11" eb="13">
      <t>タイショウ</t>
    </rPh>
    <rPh sb="13" eb="16">
      <t>リヨウシャ</t>
    </rPh>
    <rPh sb="17" eb="18">
      <t>ニン</t>
    </rPh>
    <rPh sb="18" eb="20">
      <t>イジョウ</t>
    </rPh>
    <rPh sb="21" eb="23">
      <t>クブン</t>
    </rPh>
    <rPh sb="24" eb="26">
      <t>イジョウ</t>
    </rPh>
    <phoneticPr fontId="3"/>
  </si>
  <si>
    <t>26</t>
    <phoneticPr fontId="3"/>
  </si>
  <si>
    <t>25</t>
    <phoneticPr fontId="3"/>
  </si>
  <si>
    <t>16</t>
    <phoneticPr fontId="3"/>
  </si>
  <si>
    <t>15</t>
    <phoneticPr fontId="3"/>
  </si>
  <si>
    <t>14</t>
    <phoneticPr fontId="3"/>
  </si>
  <si>
    <t>24</t>
    <phoneticPr fontId="3"/>
  </si>
  <si>
    <t>23</t>
    <phoneticPr fontId="3"/>
  </si>
  <si>
    <t>21</t>
    <phoneticPr fontId="3"/>
  </si>
  <si>
    <t>92</t>
  </si>
  <si>
    <t>92</t>
    <phoneticPr fontId="3"/>
  </si>
  <si>
    <t>91</t>
  </si>
  <si>
    <t>91</t>
    <phoneticPr fontId="3"/>
  </si>
  <si>
    <t>加算額</t>
    <rPh sb="0" eb="2">
      <t>カサン</t>
    </rPh>
    <rPh sb="2" eb="3">
      <t>ガク</t>
    </rPh>
    <phoneticPr fontId="3"/>
  </si>
  <si>
    <t>級地</t>
    <rPh sb="0" eb="1">
      <t>キュウ</t>
    </rPh>
    <rPh sb="1" eb="2">
      <t>チ</t>
    </rPh>
    <phoneticPr fontId="3"/>
  </si>
  <si>
    <t>07</t>
    <phoneticPr fontId="3"/>
  </si>
  <si>
    <t>20</t>
    <phoneticPr fontId="3"/>
  </si>
  <si>
    <t>国費（大規模減算・８人以上）</t>
    <rPh sb="0" eb="2">
      <t>コクヒ</t>
    </rPh>
    <rPh sb="3" eb="6">
      <t>ダイキボ</t>
    </rPh>
    <rPh sb="6" eb="8">
      <t>ゲンサン</t>
    </rPh>
    <rPh sb="10" eb="11">
      <t>ニン</t>
    </rPh>
    <rPh sb="11" eb="13">
      <t>イジョウ</t>
    </rPh>
    <phoneticPr fontId="3"/>
  </si>
  <si>
    <t>日中サービス支援型のみ算定可能</t>
    <rPh sb="0" eb="2">
      <t>ニッチュウ</t>
    </rPh>
    <rPh sb="6" eb="9">
      <t>シエンガタ</t>
    </rPh>
    <rPh sb="11" eb="13">
      <t>サンテイ</t>
    </rPh>
    <rPh sb="13" eb="15">
      <t>カノウ</t>
    </rPh>
    <phoneticPr fontId="3"/>
  </si>
  <si>
    <t>②、③と併用不可</t>
    <rPh sb="4" eb="6">
      <t>ヘイヨウ</t>
    </rPh>
    <rPh sb="6" eb="8">
      <t>フカ</t>
    </rPh>
    <phoneticPr fontId="3"/>
  </si>
  <si>
    <t>①、③と併用不可</t>
    <rPh sb="4" eb="6">
      <t>ヘイヨウ</t>
    </rPh>
    <rPh sb="6" eb="8">
      <t>フカ</t>
    </rPh>
    <phoneticPr fontId="3"/>
  </si>
  <si>
    <t>①、②と併用不可</t>
    <rPh sb="4" eb="6">
      <t>ヘイヨウ</t>
    </rPh>
    <rPh sb="6" eb="8">
      <t>フカ</t>
    </rPh>
    <phoneticPr fontId="3"/>
  </si>
  <si>
    <t>㉙、㉚、㉛、㉝と併用不可</t>
    <rPh sb="8" eb="12">
      <t>ヘイヨウフカ</t>
    </rPh>
    <phoneticPr fontId="3"/>
  </si>
  <si>
    <t>日中サービス支援型は算定不可</t>
    <rPh sb="0" eb="2">
      <t>ニッチュウ</t>
    </rPh>
    <rPh sb="6" eb="9">
      <t>シエンガタ</t>
    </rPh>
    <rPh sb="10" eb="12">
      <t>サンテイ</t>
    </rPh>
    <rPh sb="12" eb="14">
      <t>フカ</t>
    </rPh>
    <phoneticPr fontId="3"/>
  </si>
  <si>
    <t>㉘と併用不可</t>
    <rPh sb="2" eb="6">
      <t>ヘイヨウフカ</t>
    </rPh>
    <phoneticPr fontId="3"/>
  </si>
  <si>
    <t>⑰、⑳、㉑、㉒と併用不可</t>
    <rPh sb="8" eb="12">
      <t>ヘイヨウフカ</t>
    </rPh>
    <phoneticPr fontId="3"/>
  </si>
  <si>
    <t>⑯、⑳、㉑、㉒と併用不可</t>
    <rPh sb="8" eb="12">
      <t>ヘイヨウフカ</t>
    </rPh>
    <phoneticPr fontId="3"/>
  </si>
  <si>
    <t>⑱、㉓、㉔、㉕と併用不可</t>
    <rPh sb="8" eb="12">
      <t>ヘイヨウフカ</t>
    </rPh>
    <phoneticPr fontId="3"/>
  </si>
  <si>
    <t>⑲、㉓、㉔、㉕と併用不可</t>
    <rPh sb="8" eb="12">
      <t>ヘイヨウフカ</t>
    </rPh>
    <phoneticPr fontId="3"/>
  </si>
  <si>
    <t>⑯、⑰、㉑、㉒と併用不可</t>
    <rPh sb="8" eb="12">
      <t>ヘイヨウフカ</t>
    </rPh>
    <phoneticPr fontId="3"/>
  </si>
  <si>
    <t>⑯、⑰、⑳、㉒と併用不可</t>
    <rPh sb="8" eb="12">
      <t>ヘイヨウフカ</t>
    </rPh>
    <phoneticPr fontId="3"/>
  </si>
  <si>
    <t>⑯、⑰、⑳、㉑と併用不可</t>
    <rPh sb="8" eb="12">
      <t>ヘイヨウフカ</t>
    </rPh>
    <phoneticPr fontId="3"/>
  </si>
  <si>
    <t>⑱、⑲、㉔、㉕と併用不可</t>
    <rPh sb="8" eb="12">
      <t>ヘイヨウフカ</t>
    </rPh>
    <phoneticPr fontId="3"/>
  </si>
  <si>
    <t>⑱、⑲、㉓、㉕と併用不可</t>
    <rPh sb="8" eb="12">
      <t>ヘイヨウフカ</t>
    </rPh>
    <phoneticPr fontId="3"/>
  </si>
  <si>
    <t>⑱、⑲、㉓、㉔と併用不可</t>
    <rPh sb="8" eb="12">
      <t>ヘイヨウフカ</t>
    </rPh>
    <phoneticPr fontId="3"/>
  </si>
  <si>
    <t>㉗と併用不可</t>
    <rPh sb="2" eb="6">
      <t>ヘイヨウフカ</t>
    </rPh>
    <phoneticPr fontId="3"/>
  </si>
  <si>
    <t>㉖と併用不可</t>
    <rPh sb="2" eb="6">
      <t>ヘイヨウフカ</t>
    </rPh>
    <phoneticPr fontId="3"/>
  </si>
  <si>
    <t>⑧と併用不可</t>
    <rPh sb="2" eb="6">
      <t>ヘイヨウフカ</t>
    </rPh>
    <phoneticPr fontId="3"/>
  </si>
  <si>
    <t>国費の請求はないが、都基準日数に含まれる日</t>
    <rPh sb="0" eb="2">
      <t>コクヒ</t>
    </rPh>
    <rPh sb="3" eb="5">
      <t>セイキュウ</t>
    </rPh>
    <rPh sb="10" eb="11">
      <t>ト</t>
    </rPh>
    <rPh sb="11" eb="13">
      <t>キジュン</t>
    </rPh>
    <rPh sb="13" eb="15">
      <t>ニッスウ</t>
    </rPh>
    <rPh sb="16" eb="17">
      <t>フク</t>
    </rPh>
    <rPh sb="20" eb="21">
      <t>ヒ</t>
    </rPh>
    <phoneticPr fontId="3"/>
  </si>
  <si>
    <t>夜間支援加算　総単位数　</t>
    <rPh sb="0" eb="2">
      <t>ヤカン</t>
    </rPh>
    <rPh sb="2" eb="4">
      <t>シエン</t>
    </rPh>
    <rPh sb="4" eb="6">
      <t>カサン</t>
    </rPh>
    <rPh sb="7" eb="8">
      <t>ソウ</t>
    </rPh>
    <rPh sb="8" eb="11">
      <t>タンイスウ</t>
    </rPh>
    <phoneticPr fontId="3"/>
  </si>
  <si>
    <t>単　位</t>
    <rPh sb="0" eb="1">
      <t>タン</t>
    </rPh>
    <rPh sb="2" eb="3">
      <t>クライ</t>
    </rPh>
    <phoneticPr fontId="3"/>
  </si>
  <si>
    <t>合計金額（円）　　</t>
    <rPh sb="0" eb="2">
      <t>ゴウケイ</t>
    </rPh>
    <rPh sb="2" eb="4">
      <t>キンガク</t>
    </rPh>
    <rPh sb="5" eb="6">
      <t>エン</t>
    </rPh>
    <phoneticPr fontId="3"/>
  </si>
  <si>
    <t>総合計金額（円）　　</t>
    <rPh sb="0" eb="1">
      <t>ソウ</t>
    </rPh>
    <rPh sb="1" eb="3">
      <t>ゴウケイ</t>
    </rPh>
    <rPh sb="3" eb="5">
      <t>キンガク</t>
    </rPh>
    <rPh sb="6" eb="7">
      <t>エン</t>
    </rPh>
    <phoneticPr fontId="3"/>
  </si>
  <si>
    <t>　 国加算（福祉・介護職員処遇改善加算）</t>
    <rPh sb="2" eb="3">
      <t>クニ</t>
    </rPh>
    <rPh sb="3" eb="5">
      <t>カサン</t>
    </rPh>
    <rPh sb="6" eb="8">
      <t>フクシ</t>
    </rPh>
    <rPh sb="9" eb="11">
      <t>カイゴ</t>
    </rPh>
    <rPh sb="11" eb="13">
      <t>ショクイン</t>
    </rPh>
    <rPh sb="13" eb="15">
      <t>ショグウ</t>
    </rPh>
    <rPh sb="15" eb="17">
      <t>カイゼン</t>
    </rPh>
    <rPh sb="17" eb="19">
      <t>カサン</t>
    </rPh>
    <phoneticPr fontId="3"/>
  </si>
  <si>
    <t>　都加算（都独自加算）　</t>
    <rPh sb="1" eb="2">
      <t>ト</t>
    </rPh>
    <rPh sb="2" eb="4">
      <t>カサン</t>
    </rPh>
    <rPh sb="5" eb="6">
      <t>ト</t>
    </rPh>
    <rPh sb="6" eb="8">
      <t>ドクジ</t>
    </rPh>
    <rPh sb="8" eb="10">
      <t>カサン</t>
    </rPh>
    <phoneticPr fontId="3"/>
  </si>
  <si>
    <t>　都加算（都独自加算）　</t>
    <phoneticPr fontId="3"/>
  </si>
  <si>
    <t>金額（円）</t>
    <rPh sb="0" eb="1">
      <t>キン</t>
    </rPh>
    <rPh sb="1" eb="2">
      <t>ガク</t>
    </rPh>
    <rPh sb="3" eb="4">
      <t>エン</t>
    </rPh>
    <phoneticPr fontId="3"/>
  </si>
  <si>
    <t>通過型の空室日数を入力</t>
    <rPh sb="0" eb="2">
      <t>ツウカ</t>
    </rPh>
    <rPh sb="2" eb="3">
      <t>ガタ</t>
    </rPh>
    <rPh sb="4" eb="6">
      <t>クウシツ</t>
    </rPh>
    <rPh sb="6" eb="8">
      <t>ニッスウ</t>
    </rPh>
    <phoneticPr fontId="3"/>
  </si>
  <si>
    <t>国単位</t>
    <rPh sb="0" eb="1">
      <t>クニ</t>
    </rPh>
    <rPh sb="1" eb="3">
      <t>タンイ</t>
    </rPh>
    <phoneticPr fontId="3"/>
  </si>
  <si>
    <t xml:space="preserve"> 精神科医療連携体制加算</t>
    <rPh sb="1" eb="8">
      <t>セイシンカイリョウレンケイ</t>
    </rPh>
    <rPh sb="8" eb="10">
      <t>タイセイ</t>
    </rPh>
    <rPh sb="10" eb="12">
      <t>カサン</t>
    </rPh>
    <phoneticPr fontId="3"/>
  </si>
  <si>
    <t xml:space="preserve"> 空室補償（運営費分）</t>
    <rPh sb="1" eb="3">
      <t>クウシツ</t>
    </rPh>
    <rPh sb="3" eb="5">
      <t>ホショウ</t>
    </rPh>
    <rPh sb="6" eb="9">
      <t>ウンエイヒ</t>
    </rPh>
    <rPh sb="9" eb="10">
      <t>ブン</t>
    </rPh>
    <phoneticPr fontId="3"/>
  </si>
  <si>
    <t>都単価</t>
    <rPh sb="0" eb="1">
      <t>ト</t>
    </rPh>
    <rPh sb="1" eb="3">
      <t>タンカ</t>
    </rPh>
    <phoneticPr fontId="3"/>
  </si>
  <si>
    <t>日数</t>
    <rPh sb="0" eb="2">
      <t>ニッスウ</t>
    </rPh>
    <phoneticPr fontId="3"/>
  </si>
  <si>
    <t>　国加算（福祉・介護職員処遇改善加算）</t>
    <phoneticPr fontId="3"/>
  </si>
  <si>
    <t>報酬概算シート</t>
    <rPh sb="0" eb="2">
      <t>ホウシュウ</t>
    </rPh>
    <rPh sb="2" eb="4">
      <t>ガイサン</t>
    </rPh>
    <phoneticPr fontId="3"/>
  </si>
  <si>
    <r>
      <t>利用者別算定回数入力表（大規模住居等減算</t>
    </r>
    <r>
      <rPr>
        <b/>
        <sz val="16"/>
        <color rgb="FFFF0000"/>
        <rFont val="ＭＳ Ｐゴシック"/>
        <family val="3"/>
        <charset val="128"/>
      </rPr>
      <t>なし</t>
    </r>
    <r>
      <rPr>
        <b/>
        <sz val="16"/>
        <rFont val="ＭＳ Ｐゴシック"/>
        <family val="3"/>
        <charset val="128"/>
      </rPr>
      <t>）</t>
    </r>
    <rPh sb="8" eb="10">
      <t>ニュウリョク</t>
    </rPh>
    <rPh sb="12" eb="15">
      <t>ダイキボ</t>
    </rPh>
    <rPh sb="15" eb="17">
      <t>ジュウキョ</t>
    </rPh>
    <rPh sb="17" eb="18">
      <t>トウ</t>
    </rPh>
    <rPh sb="18" eb="20">
      <t>ゲンサン</t>
    </rPh>
    <phoneticPr fontId="3"/>
  </si>
  <si>
    <r>
      <t>利用者別算定回数入力表（大規模住居等減算</t>
    </r>
    <r>
      <rPr>
        <b/>
        <sz val="16"/>
        <color rgb="FFFF0000"/>
        <rFont val="ＭＳ Ｐゴシック"/>
        <family val="3"/>
        <charset val="128"/>
      </rPr>
      <t>　８人以上</t>
    </r>
    <r>
      <rPr>
        <b/>
        <sz val="16"/>
        <rFont val="ＭＳ Ｐゴシック"/>
        <family val="3"/>
        <charset val="128"/>
      </rPr>
      <t>）</t>
    </r>
    <rPh sb="8" eb="10">
      <t>ニュウリョク</t>
    </rPh>
    <rPh sb="12" eb="15">
      <t>ダイキボ</t>
    </rPh>
    <rPh sb="15" eb="17">
      <t>ジュウキョ</t>
    </rPh>
    <rPh sb="17" eb="18">
      <t>トウ</t>
    </rPh>
    <rPh sb="18" eb="20">
      <t>ゲンサン</t>
    </rPh>
    <rPh sb="22" eb="25">
      <t>ニンイジョウ</t>
    </rPh>
    <phoneticPr fontId="3"/>
  </si>
  <si>
    <t>ユニット①</t>
    <phoneticPr fontId="3"/>
  </si>
  <si>
    <t>ユニット②</t>
    <phoneticPr fontId="3"/>
  </si>
  <si>
    <t>ユニット③</t>
    <phoneticPr fontId="3"/>
  </si>
  <si>
    <t>ユニット④</t>
    <phoneticPr fontId="3"/>
  </si>
  <si>
    <t>ユニット⑤</t>
    <phoneticPr fontId="3"/>
  </si>
  <si>
    <t>ユニット⑥</t>
    <phoneticPr fontId="3"/>
  </si>
  <si>
    <t>ユニット⑦</t>
    <phoneticPr fontId="3"/>
  </si>
  <si>
    <t>ユニット⑧</t>
    <phoneticPr fontId="3"/>
  </si>
  <si>
    <t>大規模ユニット①</t>
    <rPh sb="0" eb="3">
      <t>ダイキボ</t>
    </rPh>
    <phoneticPr fontId="3"/>
  </si>
  <si>
    <t>大規模ユニット②</t>
    <rPh sb="0" eb="3">
      <t>ダイキボ</t>
    </rPh>
    <phoneticPr fontId="3"/>
  </si>
  <si>
    <t>大規模ユニット③</t>
    <rPh sb="0" eb="3">
      <t>ダイキボ</t>
    </rPh>
    <phoneticPr fontId="3"/>
  </si>
  <si>
    <t>ユニット名</t>
    <rPh sb="4" eb="5">
      <t>メイ</t>
    </rPh>
    <phoneticPr fontId="3"/>
  </si>
  <si>
    <t>事業所収入額</t>
    <rPh sb="0" eb="2">
      <t>ジギョウ</t>
    </rPh>
    <rPh sb="2" eb="3">
      <t>ショ</t>
    </rPh>
    <phoneticPr fontId="3"/>
  </si>
  <si>
    <t>【報酬概算シートの作成手順概要】</t>
    <rPh sb="1" eb="3">
      <t>ホウシュウ</t>
    </rPh>
    <rPh sb="3" eb="5">
      <t>ガイサン</t>
    </rPh>
    <rPh sb="9" eb="11">
      <t>サクセイ</t>
    </rPh>
    <rPh sb="11" eb="13">
      <t>テジュン</t>
    </rPh>
    <rPh sb="13" eb="15">
      <t>ガイヨウ</t>
    </rPh>
    <phoneticPr fontId="62"/>
  </si>
  <si>
    <r>
      <t>　　①　「事業所情報」シートを開き、</t>
    </r>
    <r>
      <rPr>
        <sz val="11"/>
        <color theme="1"/>
        <rFont val="ＭＳ Ｐゴシック"/>
        <family val="3"/>
        <charset val="128"/>
      </rPr>
      <t>事業所の情報を</t>
    </r>
    <r>
      <rPr>
        <u/>
        <sz val="11"/>
        <color theme="1"/>
        <rFont val="ＭＳ Ｐゴシック"/>
        <family val="3"/>
        <charset val="128"/>
      </rPr>
      <t>全て入力</t>
    </r>
    <r>
      <rPr>
        <sz val="11"/>
        <color theme="1"/>
        <rFont val="ＭＳ Ｐ明朝"/>
        <family val="1"/>
        <charset val="128"/>
      </rPr>
      <t>してください。</t>
    </r>
    <rPh sb="5" eb="8">
      <t>ジギョウショ</t>
    </rPh>
    <rPh sb="8" eb="10">
      <t>ジョウホウ</t>
    </rPh>
    <rPh sb="15" eb="16">
      <t>ヒラ</t>
    </rPh>
    <rPh sb="18" eb="21">
      <t>ジギョウショ</t>
    </rPh>
    <rPh sb="22" eb="24">
      <t>ジョウホウ</t>
    </rPh>
    <rPh sb="25" eb="26">
      <t>スベ</t>
    </rPh>
    <rPh sb="27" eb="29">
      <t>ニュウリョク</t>
    </rPh>
    <phoneticPr fontId="62"/>
  </si>
  <si>
    <t>　　　　（大規模住居等減算以外の減算についてはあらかじめ「該当無」が入力されています。該当がある場合は入力し直してください。）</t>
    <rPh sb="5" eb="8">
      <t>ダイキボ</t>
    </rPh>
    <rPh sb="8" eb="10">
      <t>ジュウキョ</t>
    </rPh>
    <rPh sb="10" eb="11">
      <t>トウ</t>
    </rPh>
    <rPh sb="11" eb="13">
      <t>ゲンサン</t>
    </rPh>
    <rPh sb="13" eb="15">
      <t>イガイ</t>
    </rPh>
    <rPh sb="16" eb="18">
      <t>ゲンサン</t>
    </rPh>
    <rPh sb="29" eb="31">
      <t>ガイトウ</t>
    </rPh>
    <rPh sb="31" eb="32">
      <t>ナシ</t>
    </rPh>
    <rPh sb="34" eb="36">
      <t>ニュウリョク</t>
    </rPh>
    <rPh sb="43" eb="45">
      <t>ガイトウ</t>
    </rPh>
    <rPh sb="48" eb="50">
      <t>バアイ</t>
    </rPh>
    <rPh sb="51" eb="53">
      <t>ニュウリョク</t>
    </rPh>
    <rPh sb="54" eb="55">
      <t>ナオ</t>
    </rPh>
    <phoneticPr fontId="3"/>
  </si>
  <si>
    <r>
      <t>　　　 なお、</t>
    </r>
    <r>
      <rPr>
        <sz val="11"/>
        <color theme="1"/>
        <rFont val="ＭＳ Ｐゴシック"/>
        <family val="3"/>
        <charset val="128"/>
      </rPr>
      <t>大規模住居等減算対象のユニットの利用者は、大規模ユニット用のシートに入力</t>
    </r>
    <r>
      <rPr>
        <sz val="11"/>
        <color theme="1"/>
        <rFont val="ＭＳ Ｐ明朝"/>
        <family val="1"/>
        <charset val="128"/>
      </rPr>
      <t>してください。</t>
    </r>
    <rPh sb="7" eb="10">
      <t>ダイキボ</t>
    </rPh>
    <rPh sb="10" eb="12">
      <t>ジュウキョ</t>
    </rPh>
    <rPh sb="12" eb="13">
      <t>トウ</t>
    </rPh>
    <rPh sb="13" eb="15">
      <t>ゲンサン</t>
    </rPh>
    <rPh sb="15" eb="17">
      <t>タイショウ</t>
    </rPh>
    <rPh sb="23" eb="26">
      <t>リヨウシャ</t>
    </rPh>
    <rPh sb="28" eb="31">
      <t>ダイキボ</t>
    </rPh>
    <rPh sb="35" eb="36">
      <t>ヨウ</t>
    </rPh>
    <rPh sb="41" eb="43">
      <t>ニュウリョク</t>
    </rPh>
    <phoneticPr fontId="62"/>
  </si>
  <si>
    <t>　　</t>
    <phoneticPr fontId="62"/>
  </si>
  <si>
    <t>【留意事項】</t>
    <rPh sb="1" eb="3">
      <t>リュウイ</t>
    </rPh>
    <rPh sb="3" eb="5">
      <t>ジコウ</t>
    </rPh>
    <phoneticPr fontId="62"/>
  </si>
  <si>
    <r>
      <t>　　・上記の手順に沿って作成してください。</t>
    </r>
    <r>
      <rPr>
        <u/>
        <sz val="11"/>
        <color theme="1"/>
        <rFont val="ＭＳ Ｐゴシック"/>
        <family val="3"/>
        <charset val="128"/>
      </rPr>
      <t>それぞれのシートが正しく入力されていないと、正しく自動計算が行われません。</t>
    </r>
    <rPh sb="3" eb="5">
      <t>ジョウキ</t>
    </rPh>
    <rPh sb="6" eb="8">
      <t>テジュン</t>
    </rPh>
    <rPh sb="9" eb="10">
      <t>ソ</t>
    </rPh>
    <rPh sb="12" eb="14">
      <t>サクセイ</t>
    </rPh>
    <rPh sb="30" eb="31">
      <t>タダ</t>
    </rPh>
    <rPh sb="33" eb="35">
      <t>ニュウリョク</t>
    </rPh>
    <rPh sb="43" eb="44">
      <t>タダ</t>
    </rPh>
    <rPh sb="46" eb="48">
      <t>ジドウ</t>
    </rPh>
    <rPh sb="48" eb="50">
      <t>ケイサン</t>
    </rPh>
    <rPh sb="51" eb="52">
      <t>オコナ</t>
    </rPh>
    <phoneticPr fontId="62"/>
  </si>
  <si>
    <t>　　・通過型加算及び精神科医療連携体制加算は、要件を満たした上で事前に都に届出が必要です。</t>
    <rPh sb="3" eb="5">
      <t>ツウカ</t>
    </rPh>
    <rPh sb="5" eb="6">
      <t>ガタ</t>
    </rPh>
    <rPh sb="6" eb="8">
      <t>カサン</t>
    </rPh>
    <rPh sb="8" eb="9">
      <t>オヨ</t>
    </rPh>
    <rPh sb="10" eb="13">
      <t>セイシンカ</t>
    </rPh>
    <rPh sb="13" eb="15">
      <t>イリョウ</t>
    </rPh>
    <rPh sb="15" eb="17">
      <t>レンケイ</t>
    </rPh>
    <rPh sb="17" eb="19">
      <t>タイセイ</t>
    </rPh>
    <rPh sb="19" eb="21">
      <t>カサン</t>
    </rPh>
    <rPh sb="23" eb="25">
      <t>ヨウケン</t>
    </rPh>
    <rPh sb="26" eb="27">
      <t>ミ</t>
    </rPh>
    <rPh sb="30" eb="31">
      <t>ウエ</t>
    </rPh>
    <rPh sb="32" eb="34">
      <t>ジゼン</t>
    </rPh>
    <rPh sb="35" eb="36">
      <t>ト</t>
    </rPh>
    <rPh sb="37" eb="39">
      <t>トドケデ</t>
    </rPh>
    <rPh sb="40" eb="42">
      <t>ヒツヨウ</t>
    </rPh>
    <phoneticPr fontId="62"/>
  </si>
  <si>
    <t>　　　※毎月15日締め切り（都に必着）で翌月1日から算定可</t>
    <rPh sb="14" eb="15">
      <t>ト</t>
    </rPh>
    <rPh sb="16" eb="18">
      <t>ヒッチャク</t>
    </rPh>
    <phoneticPr fontId="62"/>
  </si>
  <si>
    <t>　うち、国基本報酬無（区分２以上）</t>
    <rPh sb="4" eb="5">
      <t>クニ</t>
    </rPh>
    <rPh sb="5" eb="7">
      <t>キホン</t>
    </rPh>
    <rPh sb="7" eb="9">
      <t>ホウシュウ</t>
    </rPh>
    <rPh sb="9" eb="10">
      <t>ナシ</t>
    </rPh>
    <rPh sb="11" eb="13">
      <t>クブン</t>
    </rPh>
    <rPh sb="14" eb="16">
      <t>イジョウ</t>
    </rPh>
    <phoneticPr fontId="3"/>
  </si>
  <si>
    <t>　うち、国基本報酬無（区分１以下）</t>
    <rPh sb="4" eb="5">
      <t>クニ</t>
    </rPh>
    <rPh sb="5" eb="7">
      <t>キホン</t>
    </rPh>
    <rPh sb="7" eb="9">
      <t>ホウシュウ</t>
    </rPh>
    <rPh sb="9" eb="10">
      <t>ナシ</t>
    </rPh>
    <rPh sb="11" eb="13">
      <t>クブン</t>
    </rPh>
    <rPh sb="14" eb="16">
      <t>イカ</t>
    </rPh>
    <phoneticPr fontId="3"/>
  </si>
  <si>
    <t>　退去後補償（基本分）</t>
    <rPh sb="1" eb="3">
      <t>タイキョ</t>
    </rPh>
    <rPh sb="3" eb="4">
      <t>ゴ</t>
    </rPh>
    <rPh sb="4" eb="6">
      <t>ホショウ</t>
    </rPh>
    <rPh sb="7" eb="9">
      <t>キホン</t>
    </rPh>
    <rPh sb="9" eb="10">
      <t>ブン</t>
    </rPh>
    <phoneticPr fontId="3"/>
  </si>
  <si>
    <t xml:space="preserve"> 通過型加算（空室分含む）</t>
    <rPh sb="1" eb="4">
      <t>ツウカガタ</t>
    </rPh>
    <rPh sb="4" eb="6">
      <t>カサン</t>
    </rPh>
    <rPh sb="7" eb="9">
      <t>クウシツ</t>
    </rPh>
    <rPh sb="9" eb="10">
      <t>ブン</t>
    </rPh>
    <rPh sb="10" eb="11">
      <t>フク</t>
    </rPh>
    <phoneticPr fontId="3"/>
  </si>
  <si>
    <t>　以下の①から③までの手順で各シートに入力していくと、「報酬概算」シートに当該事業所の報酬概算が算出されます。</t>
    <rPh sb="1" eb="3">
      <t>イカ</t>
    </rPh>
    <rPh sb="11" eb="13">
      <t>テジュン</t>
    </rPh>
    <rPh sb="14" eb="15">
      <t>カク</t>
    </rPh>
    <rPh sb="19" eb="21">
      <t>ニュウリョク</t>
    </rPh>
    <rPh sb="28" eb="30">
      <t>ホウシュウ</t>
    </rPh>
    <rPh sb="30" eb="32">
      <t>ガイサン</t>
    </rPh>
    <rPh sb="37" eb="39">
      <t>トウガイ</t>
    </rPh>
    <rPh sb="39" eb="42">
      <t>ジギョウショ</t>
    </rPh>
    <rPh sb="43" eb="45">
      <t>ホウシュウ</t>
    </rPh>
    <rPh sb="45" eb="47">
      <t>ガイサン</t>
    </rPh>
    <rPh sb="48" eb="50">
      <t>サンシュツ</t>
    </rPh>
    <phoneticPr fontId="3"/>
  </si>
  <si>
    <t>国費（大規模住居等減算なし）</t>
    <rPh sb="0" eb="2">
      <t>コクヒ</t>
    </rPh>
    <rPh sb="3" eb="6">
      <t>ダイキボ</t>
    </rPh>
    <rPh sb="6" eb="8">
      <t>ジュウキョ</t>
    </rPh>
    <rPh sb="8" eb="9">
      <t>トウ</t>
    </rPh>
    <rPh sb="9" eb="11">
      <t>ゲンサン</t>
    </rPh>
    <phoneticPr fontId="3"/>
  </si>
  <si>
    <t>利用者　11</t>
    <rPh sb="0" eb="3">
      <t>リヨウシャ</t>
    </rPh>
    <phoneticPr fontId="3"/>
  </si>
  <si>
    <t>利用者　12</t>
    <rPh sb="0" eb="3">
      <t>リヨウシャ</t>
    </rPh>
    <phoneticPr fontId="3"/>
  </si>
  <si>
    <t>↓　報酬の算定回数を入力してください　↓</t>
    <rPh sb="2" eb="4">
      <t>ホウシュウ</t>
    </rPh>
    <rPh sb="5" eb="7">
      <t>サンテイ</t>
    </rPh>
    <rPh sb="7" eb="9">
      <t>カイスウ</t>
    </rPh>
    <rPh sb="10" eb="12">
      <t>ニュウリョク</t>
    </rPh>
    <phoneticPr fontId="3"/>
  </si>
  <si>
    <t>対象事業所の利用者は都基準日数を入力</t>
    <rPh sb="2" eb="4">
      <t>ジギョウ</t>
    </rPh>
    <rPh sb="4" eb="5">
      <t>ショ</t>
    </rPh>
    <phoneticPr fontId="3"/>
  </si>
  <si>
    <t>　　②「ユニット○」シートを開いて、利用者ごとの情報（算定回数）を入力してください。</t>
    <rPh sb="14" eb="15">
      <t>ヒラ</t>
    </rPh>
    <rPh sb="18" eb="21">
      <t>リヨウシャ</t>
    </rPh>
    <rPh sb="24" eb="26">
      <t>ジョウホウ</t>
    </rPh>
    <rPh sb="27" eb="29">
      <t>サンテイ</t>
    </rPh>
    <rPh sb="29" eb="31">
      <t>カイスウ</t>
    </rPh>
    <rPh sb="33" eb="35">
      <t>ニュウリョク</t>
    </rPh>
    <phoneticPr fontId="62"/>
  </si>
  <si>
    <r>
      <t>　　③「夜間部分」シートを開いて、</t>
    </r>
    <r>
      <rPr>
        <sz val="11"/>
        <color theme="1"/>
        <rFont val="ＭＳ Ｐゴシック"/>
        <family val="3"/>
        <charset val="128"/>
      </rPr>
      <t>夜間支援等体制加算（国費）の算定回数</t>
    </r>
    <r>
      <rPr>
        <sz val="11"/>
        <color theme="1"/>
        <rFont val="ＭＳ Ｐ明朝"/>
        <family val="1"/>
        <charset val="128"/>
      </rPr>
      <t>と</t>
    </r>
    <r>
      <rPr>
        <sz val="11"/>
        <color theme="1"/>
        <rFont val="ＭＳ Ｐゴシック"/>
        <family val="3"/>
        <charset val="128"/>
      </rPr>
      <t>都夜間加算の都基準日数</t>
    </r>
    <r>
      <rPr>
        <sz val="11"/>
        <color theme="1"/>
        <rFont val="ＭＳ Ｐ明朝"/>
        <family val="1"/>
        <charset val="128"/>
      </rPr>
      <t>を入力してください。</t>
    </r>
    <rPh sb="4" eb="6">
      <t>ヤカン</t>
    </rPh>
    <rPh sb="6" eb="8">
      <t>ブブン</t>
    </rPh>
    <rPh sb="13" eb="14">
      <t>ヒラ</t>
    </rPh>
    <rPh sb="17" eb="19">
      <t>ヤカン</t>
    </rPh>
    <rPh sb="19" eb="21">
      <t>シエン</t>
    </rPh>
    <rPh sb="21" eb="22">
      <t>トウ</t>
    </rPh>
    <rPh sb="22" eb="24">
      <t>タイセイ</t>
    </rPh>
    <rPh sb="24" eb="26">
      <t>カサン</t>
    </rPh>
    <rPh sb="27" eb="28">
      <t>クニ</t>
    </rPh>
    <rPh sb="28" eb="29">
      <t>ヒ</t>
    </rPh>
    <rPh sb="31" eb="33">
      <t>サンテイ</t>
    </rPh>
    <rPh sb="33" eb="35">
      <t>カイスウ</t>
    </rPh>
    <rPh sb="36" eb="37">
      <t>ト</t>
    </rPh>
    <rPh sb="37" eb="39">
      <t>ヤカン</t>
    </rPh>
    <rPh sb="39" eb="41">
      <t>カサン</t>
    </rPh>
    <rPh sb="42" eb="43">
      <t>ト</t>
    </rPh>
    <rPh sb="43" eb="45">
      <t>キジュン</t>
    </rPh>
    <rPh sb="45" eb="47">
      <t>ニッスウ</t>
    </rPh>
    <rPh sb="48" eb="50">
      <t>ニュウリョク</t>
    </rPh>
    <phoneticPr fontId="62"/>
  </si>
  <si>
    <t xml:space="preserve"> 収入額合計</t>
    <rPh sb="1" eb="3">
      <t>シュウニュウ</t>
    </rPh>
    <rPh sb="3" eb="4">
      <t>ガク</t>
    </rPh>
    <rPh sb="4" eb="6">
      <t>ゴウケイ</t>
    </rPh>
    <phoneticPr fontId="3"/>
  </si>
  <si>
    <t>事業所・ユニット情報</t>
    <rPh sb="0" eb="3">
      <t>ジギョウショ</t>
    </rPh>
    <rPh sb="8" eb="10">
      <t>ジョウホウ</t>
    </rPh>
    <phoneticPr fontId="3"/>
  </si>
  <si>
    <t>日中サービス支援型</t>
    <rPh sb="0" eb="2">
      <t>ニッチュウ</t>
    </rPh>
    <rPh sb="6" eb="8">
      <t>シエン</t>
    </rPh>
    <rPh sb="8" eb="9">
      <t>ガタ</t>
    </rPh>
    <phoneticPr fontId="3"/>
  </si>
  <si>
    <t>３対１</t>
    <rPh sb="1" eb="2">
      <t>タイ</t>
    </rPh>
    <phoneticPr fontId="3"/>
  </si>
  <si>
    <t>※大規模住居等減算は別ファイルで入力</t>
    <rPh sb="1" eb="4">
      <t>ダイキボ</t>
    </rPh>
    <rPh sb="4" eb="6">
      <t>ジュウキョ</t>
    </rPh>
    <rPh sb="6" eb="7">
      <t>トウ</t>
    </rPh>
    <rPh sb="7" eb="9">
      <t>ゲンサン</t>
    </rPh>
    <rPh sb="10" eb="11">
      <t>ベツ</t>
    </rPh>
    <rPh sb="16" eb="18">
      <t>ニュウリョク</t>
    </rPh>
    <phoneticPr fontId="3"/>
  </si>
  <si>
    <t>(1)  夜間支援対象利用者２人以下　　区分4以上</t>
    <rPh sb="20" eb="22">
      <t>クブン</t>
    </rPh>
    <rPh sb="23" eb="25">
      <t>イジョウ</t>
    </rPh>
    <phoneticPr fontId="10"/>
  </si>
  <si>
    <t>　　区分３</t>
    <rPh sb="2" eb="4">
      <t>クブン</t>
    </rPh>
    <phoneticPr fontId="10"/>
  </si>
  <si>
    <t>　　区分２以下</t>
    <rPh sb="2" eb="4">
      <t>クブン</t>
    </rPh>
    <rPh sb="5" eb="7">
      <t>イカ</t>
    </rPh>
    <phoneticPr fontId="10"/>
  </si>
  <si>
    <t>(2)  夜間支援対象利用者3人　　区分4以上</t>
    <rPh sb="18" eb="20">
      <t>クブン</t>
    </rPh>
    <rPh sb="21" eb="23">
      <t>イジョウ</t>
    </rPh>
    <phoneticPr fontId="10"/>
  </si>
  <si>
    <t>(3)  夜間支援対象利用者4人　　区分4以上</t>
    <rPh sb="18" eb="20">
      <t>クブン</t>
    </rPh>
    <rPh sb="21" eb="23">
      <t>イジョウ</t>
    </rPh>
    <phoneticPr fontId="10"/>
  </si>
  <si>
    <t>(4)  夜間支援対象利用者5人　　区分4以上</t>
    <rPh sb="18" eb="20">
      <t>クブン</t>
    </rPh>
    <rPh sb="21" eb="23">
      <t>イジョウ</t>
    </rPh>
    <phoneticPr fontId="10"/>
  </si>
  <si>
    <t>(5)  夜間支援対象利用者6人　　区分4以上</t>
    <rPh sb="18" eb="20">
      <t>クブン</t>
    </rPh>
    <rPh sb="21" eb="23">
      <t>イジョウ</t>
    </rPh>
    <phoneticPr fontId="10"/>
  </si>
  <si>
    <t>(6)  夜間支援対象利用者7人　　区分4以上</t>
    <rPh sb="18" eb="20">
      <t>クブン</t>
    </rPh>
    <rPh sb="21" eb="23">
      <t>イジョウ</t>
    </rPh>
    <phoneticPr fontId="10"/>
  </si>
  <si>
    <t>(7)  夜間支援対象利用者8人　　区分4以上</t>
    <rPh sb="18" eb="20">
      <t>クブン</t>
    </rPh>
    <rPh sb="21" eb="23">
      <t>イジョウ</t>
    </rPh>
    <phoneticPr fontId="10"/>
  </si>
  <si>
    <t>(8)  夜間支援対象利用者9人　　区分4以上</t>
    <rPh sb="18" eb="20">
      <t>クブン</t>
    </rPh>
    <rPh sb="21" eb="23">
      <t>イジョウ</t>
    </rPh>
    <phoneticPr fontId="10"/>
  </si>
  <si>
    <t>(9)  夜間支援対象利用者10人　　区分4以上</t>
    <rPh sb="19" eb="21">
      <t>クブン</t>
    </rPh>
    <rPh sb="22" eb="24">
      <t>イジョウ</t>
    </rPh>
    <phoneticPr fontId="10"/>
  </si>
  <si>
    <t>(10)  夜間支援対象利用者11人　　区分4以上</t>
    <rPh sb="20" eb="22">
      <t>クブン</t>
    </rPh>
    <rPh sb="23" eb="25">
      <t>イジョウ</t>
    </rPh>
    <phoneticPr fontId="10"/>
  </si>
  <si>
    <t>(11)  夜間支援対象利用者12人　　区分4以上</t>
    <rPh sb="20" eb="22">
      <t>クブン</t>
    </rPh>
    <rPh sb="23" eb="25">
      <t>イジョウ</t>
    </rPh>
    <phoneticPr fontId="10"/>
  </si>
  <si>
    <t>(12)  夜間支援対象利用者13人　　区分4以上</t>
    <rPh sb="20" eb="22">
      <t>クブン</t>
    </rPh>
    <rPh sb="23" eb="25">
      <t>イジョウ</t>
    </rPh>
    <phoneticPr fontId="10"/>
  </si>
  <si>
    <t>(13)  夜間支援対象利用者14人　　区分4以上</t>
    <rPh sb="20" eb="22">
      <t>クブン</t>
    </rPh>
    <rPh sb="23" eb="25">
      <t>イジョウ</t>
    </rPh>
    <phoneticPr fontId="10"/>
  </si>
  <si>
    <t>(14)  夜間支援対象利用者15人　　区分4以上</t>
    <rPh sb="20" eb="22">
      <t>クブン</t>
    </rPh>
    <rPh sb="23" eb="25">
      <t>イジョウ</t>
    </rPh>
    <phoneticPr fontId="10"/>
  </si>
  <si>
    <t>(15)  夜間支援対象利用者16人　　区分4以上</t>
    <rPh sb="20" eb="22">
      <t>クブン</t>
    </rPh>
    <rPh sb="23" eb="25">
      <t>イジョウ</t>
    </rPh>
    <phoneticPr fontId="10"/>
  </si>
  <si>
    <t>(16)  夜間支援対象利用者17人　　区分4以上</t>
    <rPh sb="20" eb="22">
      <t>クブン</t>
    </rPh>
    <rPh sb="23" eb="25">
      <t>イジョウ</t>
    </rPh>
    <phoneticPr fontId="10"/>
  </si>
  <si>
    <t>(17)  夜間支援対象利用者18人　　区分4以上</t>
    <rPh sb="20" eb="22">
      <t>クブン</t>
    </rPh>
    <rPh sb="23" eb="25">
      <t>イジョウ</t>
    </rPh>
    <phoneticPr fontId="10"/>
  </si>
  <si>
    <t>(18)  夜間支援対象利用者19人　　区分4以上</t>
    <rPh sb="20" eb="22">
      <t>クブン</t>
    </rPh>
    <rPh sb="23" eb="25">
      <t>イジョウ</t>
    </rPh>
    <phoneticPr fontId="10"/>
  </si>
  <si>
    <t>(19)  夜間支援対象利用者20人　　区分4以上</t>
    <rPh sb="20" eb="22">
      <t>クブン</t>
    </rPh>
    <rPh sb="23" eb="25">
      <t>イジョウ</t>
    </rPh>
    <phoneticPr fontId="10"/>
  </si>
  <si>
    <t>(20)  夜間支援対象利用者21人　　区分4以上</t>
    <rPh sb="20" eb="22">
      <t>クブン</t>
    </rPh>
    <rPh sb="23" eb="25">
      <t>イジョウ</t>
    </rPh>
    <phoneticPr fontId="10"/>
  </si>
  <si>
    <t>(21)  夜間支援対象利用者22人　　区分4以上</t>
    <rPh sb="20" eb="22">
      <t>クブン</t>
    </rPh>
    <rPh sb="23" eb="25">
      <t>イジョウ</t>
    </rPh>
    <phoneticPr fontId="10"/>
  </si>
  <si>
    <t>(22)  夜間支援対象利用者23人　　区分4以上</t>
    <rPh sb="20" eb="22">
      <t>クブン</t>
    </rPh>
    <rPh sb="23" eb="25">
      <t>イジョウ</t>
    </rPh>
    <phoneticPr fontId="10"/>
  </si>
  <si>
    <t>(23)  夜間支援対象利用者24人　　区分4以上</t>
    <rPh sb="20" eb="22">
      <t>クブン</t>
    </rPh>
    <rPh sb="23" eb="25">
      <t>イジョウ</t>
    </rPh>
    <phoneticPr fontId="10"/>
  </si>
  <si>
    <t>(24)  夜間支援対象利用者25人　　区分4以上</t>
    <rPh sb="20" eb="22">
      <t>クブン</t>
    </rPh>
    <rPh sb="23" eb="25">
      <t>イジョウ</t>
    </rPh>
    <phoneticPr fontId="10"/>
  </si>
  <si>
    <t>(25)  夜間支援対象利用者26人　　区分4以上</t>
    <rPh sb="20" eb="22">
      <t>クブン</t>
    </rPh>
    <rPh sb="23" eb="25">
      <t>イジョウ</t>
    </rPh>
    <phoneticPr fontId="10"/>
  </si>
  <si>
    <t>(26)  夜間支援対象利用者27人　　区分4以上</t>
    <rPh sb="20" eb="22">
      <t>クブン</t>
    </rPh>
    <rPh sb="23" eb="25">
      <t>イジョウ</t>
    </rPh>
    <phoneticPr fontId="10"/>
  </si>
  <si>
    <t>(27)  夜間支援対象利用者28人　　区分4以上</t>
    <rPh sb="20" eb="22">
      <t>クブン</t>
    </rPh>
    <rPh sb="23" eb="25">
      <t>イジョウ</t>
    </rPh>
    <phoneticPr fontId="10"/>
  </si>
  <si>
    <t>(28)  夜間支援対象利用者29人　　区分4以上</t>
    <rPh sb="20" eb="22">
      <t>クブン</t>
    </rPh>
    <rPh sb="23" eb="25">
      <t>イジョウ</t>
    </rPh>
    <phoneticPr fontId="10"/>
  </si>
  <si>
    <t>(29)  夜間支援対象利用者30人　　区分4以上</t>
    <rPh sb="20" eb="22">
      <t>クブン</t>
    </rPh>
    <rPh sb="23" eb="25">
      <t>イジョウ</t>
    </rPh>
    <phoneticPr fontId="10"/>
  </si>
  <si>
    <t>(1)  夜間支援対象利用者4人以下</t>
    <rPh sb="5" eb="7">
      <t>ヤカン</t>
    </rPh>
    <rPh sb="7" eb="9">
      <t>シエン</t>
    </rPh>
    <rPh sb="9" eb="11">
      <t>タイショウ</t>
    </rPh>
    <rPh sb="11" eb="14">
      <t>リヨウシャ</t>
    </rPh>
    <rPh sb="15" eb="16">
      <t>ニン</t>
    </rPh>
    <rPh sb="16" eb="18">
      <t>イカ</t>
    </rPh>
    <phoneticPr fontId="10"/>
  </si>
  <si>
    <t>(2)  夜間支援対象利用者5人</t>
    <rPh sb="5" eb="7">
      <t>ヤカン</t>
    </rPh>
    <rPh sb="7" eb="9">
      <t>シエン</t>
    </rPh>
    <rPh sb="9" eb="11">
      <t>タイショウ</t>
    </rPh>
    <rPh sb="11" eb="14">
      <t>リヨウシャ</t>
    </rPh>
    <rPh sb="15" eb="16">
      <t>ニン</t>
    </rPh>
    <phoneticPr fontId="10"/>
  </si>
  <si>
    <t>(3)  夜間支援対象利用者6人</t>
    <rPh sb="5" eb="7">
      <t>ヤカン</t>
    </rPh>
    <rPh sb="7" eb="9">
      <t>シエン</t>
    </rPh>
    <rPh sb="9" eb="11">
      <t>タイショウ</t>
    </rPh>
    <rPh sb="11" eb="14">
      <t>リヨウシャ</t>
    </rPh>
    <rPh sb="15" eb="16">
      <t>ニン</t>
    </rPh>
    <phoneticPr fontId="10"/>
  </si>
  <si>
    <t>(4)  夜間支援対象利用者7人</t>
    <rPh sb="5" eb="7">
      <t>ヤカン</t>
    </rPh>
    <rPh sb="7" eb="9">
      <t>シエン</t>
    </rPh>
    <rPh sb="9" eb="11">
      <t>タイショウ</t>
    </rPh>
    <rPh sb="11" eb="14">
      <t>リヨウシャ</t>
    </rPh>
    <rPh sb="15" eb="16">
      <t>ニン</t>
    </rPh>
    <phoneticPr fontId="10"/>
  </si>
  <si>
    <t>(5)  夜間支援対象利用者8人</t>
    <rPh sb="5" eb="7">
      <t>ヤカン</t>
    </rPh>
    <rPh sb="7" eb="9">
      <t>シエン</t>
    </rPh>
    <rPh sb="9" eb="11">
      <t>タイショウ</t>
    </rPh>
    <rPh sb="11" eb="14">
      <t>リヨウシャ</t>
    </rPh>
    <rPh sb="15" eb="16">
      <t>ニン</t>
    </rPh>
    <phoneticPr fontId="10"/>
  </si>
  <si>
    <t>(6)  夜間支援対象利用者9人</t>
    <rPh sb="5" eb="7">
      <t>ヤカン</t>
    </rPh>
    <rPh sb="7" eb="9">
      <t>シエン</t>
    </rPh>
    <rPh sb="9" eb="11">
      <t>タイショウ</t>
    </rPh>
    <rPh sb="11" eb="14">
      <t>リヨウシャ</t>
    </rPh>
    <rPh sb="15" eb="16">
      <t>ニン</t>
    </rPh>
    <phoneticPr fontId="10"/>
  </si>
  <si>
    <t>(7)  夜間支援対象利用者10人</t>
    <rPh sb="5" eb="7">
      <t>ヤカン</t>
    </rPh>
    <rPh sb="7" eb="9">
      <t>シエン</t>
    </rPh>
    <rPh sb="9" eb="11">
      <t>タイショウ</t>
    </rPh>
    <rPh sb="11" eb="14">
      <t>リヨウシャ</t>
    </rPh>
    <rPh sb="16" eb="17">
      <t>ニン</t>
    </rPh>
    <phoneticPr fontId="10"/>
  </si>
  <si>
    <t>(8)  夜間支援対象利用者11人</t>
    <rPh sb="5" eb="7">
      <t>ヤカン</t>
    </rPh>
    <rPh sb="7" eb="9">
      <t>シエン</t>
    </rPh>
    <rPh sb="9" eb="11">
      <t>タイショウ</t>
    </rPh>
    <rPh sb="11" eb="14">
      <t>リヨウシャ</t>
    </rPh>
    <rPh sb="16" eb="17">
      <t>ニン</t>
    </rPh>
    <phoneticPr fontId="10"/>
  </si>
  <si>
    <t>(9)  夜間支援対象利用者12人</t>
    <rPh sb="5" eb="7">
      <t>ヤカン</t>
    </rPh>
    <rPh sb="7" eb="9">
      <t>シエン</t>
    </rPh>
    <rPh sb="9" eb="11">
      <t>タイショウ</t>
    </rPh>
    <rPh sb="11" eb="14">
      <t>リヨウシャ</t>
    </rPh>
    <rPh sb="16" eb="17">
      <t>ニン</t>
    </rPh>
    <phoneticPr fontId="10"/>
  </si>
  <si>
    <t>(10)  夜間支援対象利用者13人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</si>
  <si>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(11)  夜間支援対象利用者14人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</si>
  <si>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(12)  夜間支援対象利用者15人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</si>
  <si>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(13)  夜間支援対象利用者16人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</si>
  <si>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(14)  夜間支援対象利用者17人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</si>
  <si>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(15)  夜間支援対象利用者18人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</si>
  <si>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(16)  夜間支援対象利用者19人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</si>
  <si>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(17)  夜間支援対象利用者20人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</si>
  <si>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(18)  夜間支援対象利用者21人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</si>
  <si>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(19)  夜間支援対象利用者22人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</si>
  <si>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(20)  夜間支援対象利用者23人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</si>
  <si>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(21)  夜間支援対象利用者24人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</si>
  <si>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(22)  夜間支援対象利用者25人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</si>
  <si>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(23)  夜間支援対象利用者26人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</si>
  <si>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(24)  夜間支援対象利用者27人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</si>
  <si>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(25)  夜間支援対象利用者28人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</si>
  <si>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(26)  夜間支援対象利用者29人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</si>
  <si>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(27)  夜間支援対象利用者30人</t>
    <rPh sb="6" eb="8">
      <t>ヤカン</t>
    </rPh>
    <rPh sb="8" eb="10">
      <t>シエン</t>
    </rPh>
    <rPh sb="10" eb="12">
      <t>タイショウ</t>
    </rPh>
    <rPh sb="12" eb="15">
      <t>リヨウシャ</t>
    </rPh>
    <rPh sb="17" eb="18">
      <t>ニン</t>
    </rPh>
    <phoneticPr fontId="10"/>
  </si>
  <si>
    <t>種別</t>
    <rPh sb="0" eb="2">
      <t>シュベツ</t>
    </rPh>
    <phoneticPr fontId="3"/>
  </si>
  <si>
    <t>06</t>
  </si>
  <si>
    <t>05</t>
  </si>
  <si>
    <t>04</t>
  </si>
  <si>
    <t>03</t>
  </si>
  <si>
    <t>16</t>
  </si>
  <si>
    <t>15</t>
  </si>
  <si>
    <t>14</t>
  </si>
  <si>
    <t>26</t>
  </si>
  <si>
    <t>25</t>
  </si>
  <si>
    <t>24</t>
  </si>
  <si>
    <t>23</t>
  </si>
  <si>
    <t>　【日中外出】区分６</t>
    <rPh sb="2" eb="4">
      <t>ニッチュウ</t>
    </rPh>
    <rPh sb="4" eb="6">
      <t>ガイシュツ</t>
    </rPh>
    <rPh sb="7" eb="9">
      <t>クブン</t>
    </rPh>
    <phoneticPr fontId="3"/>
  </si>
  <si>
    <t>36</t>
  </si>
  <si>
    <t>　【日中外出】区分５</t>
    <rPh sb="2" eb="4">
      <t>ニッチュウ</t>
    </rPh>
    <rPh sb="4" eb="6">
      <t>ガイシュツ</t>
    </rPh>
    <rPh sb="7" eb="9">
      <t>クブン</t>
    </rPh>
    <phoneticPr fontId="3"/>
  </si>
  <si>
    <t>35</t>
  </si>
  <si>
    <t>　【日中外出】区分４</t>
    <rPh sb="2" eb="4">
      <t>ニッチュウ</t>
    </rPh>
    <rPh sb="4" eb="6">
      <t>ガイシュツ</t>
    </rPh>
    <rPh sb="7" eb="9">
      <t>クブン</t>
    </rPh>
    <phoneticPr fontId="3"/>
  </si>
  <si>
    <t>34</t>
  </si>
  <si>
    <t>　【日中外出】区分３</t>
    <rPh sb="2" eb="4">
      <t>ニッチュウ</t>
    </rPh>
    <rPh sb="4" eb="6">
      <t>ガイシュツ</t>
    </rPh>
    <rPh sb="7" eb="9">
      <t>クブン</t>
    </rPh>
    <phoneticPr fontId="3"/>
  </si>
  <si>
    <t>33</t>
  </si>
  <si>
    <t>　【日中外出】区分２</t>
    <rPh sb="2" eb="4">
      <t>ニッチュウ</t>
    </rPh>
    <rPh sb="4" eb="6">
      <t>ガイシュツ</t>
    </rPh>
    <rPh sb="7" eb="9">
      <t>クブン</t>
    </rPh>
    <phoneticPr fontId="3"/>
  </si>
  <si>
    <t>32</t>
  </si>
  <si>
    <t>　【日中外出】区分１以下</t>
    <rPh sb="2" eb="4">
      <t>ニッチュウ</t>
    </rPh>
    <rPh sb="4" eb="6">
      <t>ガイシュツ</t>
    </rPh>
    <rPh sb="7" eb="9">
      <t>クブン</t>
    </rPh>
    <rPh sb="10" eb="12">
      <t>イカ</t>
    </rPh>
    <phoneticPr fontId="3"/>
  </si>
  <si>
    <t>31</t>
  </si>
  <si>
    <t>　【日中外出】個人ホームヘルプ利用　区分６</t>
    <rPh sb="2" eb="4">
      <t>ニッチュウ</t>
    </rPh>
    <rPh sb="4" eb="6">
      <t>ガイシュツ</t>
    </rPh>
    <rPh sb="7" eb="9">
      <t>コジン</t>
    </rPh>
    <rPh sb="15" eb="17">
      <t>リヨウ</t>
    </rPh>
    <rPh sb="18" eb="20">
      <t>クブン</t>
    </rPh>
    <phoneticPr fontId="3"/>
  </si>
  <si>
    <t>46</t>
  </si>
  <si>
    <t>　【日中外出】個人ホームヘルプ利用　区分５</t>
    <rPh sb="7" eb="9">
      <t>コジン</t>
    </rPh>
    <rPh sb="15" eb="17">
      <t>リヨウ</t>
    </rPh>
    <rPh sb="18" eb="20">
      <t>クブン</t>
    </rPh>
    <phoneticPr fontId="3"/>
  </si>
  <si>
    <t>45</t>
  </si>
  <si>
    <t>　【日中外出】個人ホームヘルプ利用　区分４</t>
    <rPh sb="7" eb="9">
      <t>コジン</t>
    </rPh>
    <rPh sb="15" eb="17">
      <t>リヨウ</t>
    </rPh>
    <rPh sb="18" eb="20">
      <t>クブン</t>
    </rPh>
    <phoneticPr fontId="3"/>
  </si>
  <si>
    <t>44</t>
  </si>
  <si>
    <t>　【日中外出・体験利用】区分６</t>
    <rPh sb="7" eb="9">
      <t>タイケン</t>
    </rPh>
    <rPh sb="9" eb="11">
      <t>リヨウ</t>
    </rPh>
    <rPh sb="12" eb="14">
      <t>クブン</t>
    </rPh>
    <phoneticPr fontId="3"/>
  </si>
  <si>
    <t>56</t>
  </si>
  <si>
    <t>　【日中外出・体験利用】区分５</t>
    <rPh sb="7" eb="9">
      <t>タイケン</t>
    </rPh>
    <rPh sb="9" eb="11">
      <t>リヨウ</t>
    </rPh>
    <rPh sb="12" eb="14">
      <t>クブン</t>
    </rPh>
    <phoneticPr fontId="3"/>
  </si>
  <si>
    <t>55</t>
  </si>
  <si>
    <t>　【日中外出・体験利用】区分４</t>
    <rPh sb="7" eb="9">
      <t>タイケン</t>
    </rPh>
    <rPh sb="9" eb="11">
      <t>リヨウ</t>
    </rPh>
    <rPh sb="12" eb="14">
      <t>クブン</t>
    </rPh>
    <phoneticPr fontId="3"/>
  </si>
  <si>
    <t>54</t>
  </si>
  <si>
    <t>　【日中外出・体験利用】区分３</t>
    <rPh sb="7" eb="9">
      <t>タイケン</t>
    </rPh>
    <rPh sb="9" eb="11">
      <t>リヨウ</t>
    </rPh>
    <rPh sb="12" eb="14">
      <t>クブン</t>
    </rPh>
    <phoneticPr fontId="3"/>
  </si>
  <si>
    <t>53</t>
  </si>
  <si>
    <t>　【日中外出・体験利用】区分２</t>
    <rPh sb="7" eb="9">
      <t>タイケン</t>
    </rPh>
    <rPh sb="9" eb="11">
      <t>リヨウ</t>
    </rPh>
    <rPh sb="12" eb="14">
      <t>クブン</t>
    </rPh>
    <phoneticPr fontId="3"/>
  </si>
  <si>
    <t>52</t>
  </si>
  <si>
    <t>　【日中外出・体験利用】区分１以下</t>
    <rPh sb="7" eb="9">
      <t>タイケン</t>
    </rPh>
    <rPh sb="9" eb="11">
      <t>リヨウ</t>
    </rPh>
    <rPh sb="12" eb="14">
      <t>クブン</t>
    </rPh>
    <rPh sb="15" eb="17">
      <t>イカ</t>
    </rPh>
    <phoneticPr fontId="3"/>
  </si>
  <si>
    <t>51</t>
  </si>
  <si>
    <t>通常更新</t>
    <rPh sb="0" eb="2">
      <t>ツウジョウ</t>
    </rPh>
    <rPh sb="2" eb="4">
      <t>コウシン</t>
    </rPh>
    <phoneticPr fontId="3"/>
  </si>
  <si>
    <t>青塗りつぶし更新⇒赤字部分更新</t>
    <rPh sb="0" eb="1">
      <t>アオ</t>
    </rPh>
    <rPh sb="1" eb="2">
      <t>ヌ</t>
    </rPh>
    <rPh sb="6" eb="8">
      <t>コウシン</t>
    </rPh>
    <rPh sb="9" eb="11">
      <t>アカジ</t>
    </rPh>
    <rPh sb="11" eb="13">
      <t>ブブン</t>
    </rPh>
    <rPh sb="13" eb="15">
      <t>コウシン</t>
    </rPh>
    <phoneticPr fontId="3"/>
  </si>
  <si>
    <t>日中サービス支援型</t>
    <rPh sb="0" eb="2">
      <t>ニッチュウ</t>
    </rPh>
    <rPh sb="6" eb="9">
      <t>シエンガタ</t>
    </rPh>
    <phoneticPr fontId="3"/>
  </si>
  <si>
    <t>３対１</t>
    <phoneticPr fontId="3"/>
  </si>
  <si>
    <t>2</t>
  </si>
  <si>
    <t>1</t>
  </si>
  <si>
    <t>４対１</t>
    <phoneticPr fontId="3"/>
  </si>
  <si>
    <t>５対１</t>
    <phoneticPr fontId="3"/>
  </si>
  <si>
    <t>3</t>
  </si>
  <si>
    <t>02</t>
  </si>
  <si>
    <t>07</t>
  </si>
  <si>
    <t>20</t>
  </si>
  <si>
    <t>①</t>
  </si>
  <si>
    <t>②</t>
  </si>
  <si>
    <t>③</t>
  </si>
  <si>
    <t>④</t>
  </si>
  <si>
    <t>⑤</t>
  </si>
  <si>
    <t>⑥</t>
  </si>
  <si>
    <t>⑦</t>
  </si>
  <si>
    <t>⑧</t>
  </si>
  <si>
    <t>　重度障害者支援加算（Ⅰ）</t>
    <rPh sb="1" eb="3">
      <t>ジュウド</t>
    </rPh>
    <rPh sb="3" eb="6">
      <t>ショウガイシャ</t>
    </rPh>
    <rPh sb="6" eb="8">
      <t>シエン</t>
    </rPh>
    <rPh sb="8" eb="10">
      <t>カサン</t>
    </rPh>
    <phoneticPr fontId="3"/>
  </si>
  <si>
    <t>⑧-2</t>
  </si>
  <si>
    <t>　重度障害者支援加算（Ⅱ）</t>
    <rPh sb="1" eb="3">
      <t>ジュウド</t>
    </rPh>
    <rPh sb="3" eb="6">
      <t>ショウガイシャ</t>
    </rPh>
    <rPh sb="6" eb="8">
      <t>シエン</t>
    </rPh>
    <rPh sb="8" eb="10">
      <t>カサン</t>
    </rPh>
    <phoneticPr fontId="3"/>
  </si>
  <si>
    <t>⑨</t>
  </si>
  <si>
    <t>⑩</t>
  </si>
  <si>
    <t>⑪</t>
  </si>
  <si>
    <t>⑫</t>
  </si>
  <si>
    <t>⑬</t>
  </si>
  <si>
    <t>⑭</t>
  </si>
  <si>
    <t>⑮</t>
  </si>
  <si>
    <t>⑯</t>
  </si>
  <si>
    <t>⑰</t>
  </si>
  <si>
    <t>⑱</t>
  </si>
  <si>
    <t>⑲</t>
  </si>
  <si>
    <t>⑳</t>
  </si>
  <si>
    <t>㉑</t>
  </si>
  <si>
    <t>㉒</t>
  </si>
  <si>
    <t>㉓</t>
  </si>
  <si>
    <t>㉔</t>
  </si>
  <si>
    <t>㉕</t>
  </si>
  <si>
    <t>㉖</t>
  </si>
  <si>
    <t>㉗</t>
  </si>
  <si>
    <t>㉘</t>
  </si>
  <si>
    <t>㉙</t>
  </si>
  <si>
    <t>⑤、㉚、㉛、㊴と併用不可</t>
    <rPh sb="8" eb="12">
      <t>ヘイヨウフカ</t>
    </rPh>
    <phoneticPr fontId="3"/>
  </si>
  <si>
    <t>㉚</t>
  </si>
  <si>
    <t>⑤、㉙、㉛、㊴と併用不可</t>
    <rPh sb="8" eb="12">
      <t>ヘイヨウフカ</t>
    </rPh>
    <phoneticPr fontId="3"/>
  </si>
  <si>
    <t>㉛</t>
  </si>
  <si>
    <t>⑤、㉙、㉚、㊴と併用不可</t>
    <rPh sb="8" eb="12">
      <t>ヘイヨウフカ</t>
    </rPh>
    <phoneticPr fontId="3"/>
  </si>
  <si>
    <t>㉜</t>
  </si>
  <si>
    <t>　医療連携体制加算（Ⅳ）（１）</t>
    <rPh sb="1" eb="3">
      <t>イリョウ</t>
    </rPh>
    <rPh sb="3" eb="5">
      <t>レンケイ</t>
    </rPh>
    <rPh sb="5" eb="7">
      <t>タイセイ</t>
    </rPh>
    <rPh sb="7" eb="9">
      <t>カサン</t>
    </rPh>
    <phoneticPr fontId="3"/>
  </si>
  <si>
    <t>⑤、㉙、㉚、㉛、㉝、㉞、㊴と併用不可</t>
    <rPh sb="14" eb="18">
      <t>ヘイヨウフカ</t>
    </rPh>
    <phoneticPr fontId="3"/>
  </si>
  <si>
    <t>㉝</t>
  </si>
  <si>
    <t>　医療連携体制加算（Ⅳ）（２）</t>
    <rPh sb="1" eb="3">
      <t>イリョウ</t>
    </rPh>
    <rPh sb="3" eb="5">
      <t>レンケイ</t>
    </rPh>
    <rPh sb="5" eb="7">
      <t>タイセイ</t>
    </rPh>
    <rPh sb="7" eb="9">
      <t>カサン</t>
    </rPh>
    <phoneticPr fontId="3"/>
  </si>
  <si>
    <t>⑤、㉙、㉚、㉛、㉜、㉞、㊴と併用不可</t>
    <rPh sb="14" eb="18">
      <t>ヘイヨウフカ</t>
    </rPh>
    <phoneticPr fontId="3"/>
  </si>
  <si>
    <t>㉞</t>
  </si>
  <si>
    <t>　医療連携体制加算（Ⅳ）（３）</t>
    <rPh sb="1" eb="3">
      <t>イリョウ</t>
    </rPh>
    <rPh sb="3" eb="5">
      <t>レンケイ</t>
    </rPh>
    <rPh sb="5" eb="7">
      <t>タイセイ</t>
    </rPh>
    <rPh sb="7" eb="9">
      <t>カサン</t>
    </rPh>
    <phoneticPr fontId="3"/>
  </si>
  <si>
    <t>⑤、㉙、㉚、㉛、㉜、㉝、㊴と併用不可</t>
    <rPh sb="14" eb="18">
      <t>ヘイヨウフカ</t>
    </rPh>
    <phoneticPr fontId="3"/>
  </si>
  <si>
    <t>㉟</t>
  </si>
  <si>
    <t>⑤、㊴と併用不可</t>
    <rPh sb="4" eb="8">
      <t>ヘイヨウフカ</t>
    </rPh>
    <phoneticPr fontId="3"/>
  </si>
  <si>
    <t>㊱</t>
  </si>
  <si>
    <t>　医療連携体制加算（Ⅵ）</t>
    <rPh sb="1" eb="3">
      <t>イリョウ</t>
    </rPh>
    <rPh sb="3" eb="5">
      <t>レンケイ</t>
    </rPh>
    <rPh sb="5" eb="7">
      <t>タイセイ</t>
    </rPh>
    <rPh sb="7" eb="9">
      <t>カサン</t>
    </rPh>
    <phoneticPr fontId="3"/>
  </si>
  <si>
    <t>⑤、㉙、㉚、㉛、㉜、㉝、㉞、㊴と併用不可</t>
    <rPh sb="16" eb="20">
      <t>ヘイヨウフカ</t>
    </rPh>
    <phoneticPr fontId="3"/>
  </si>
  <si>
    <t>㊲</t>
  </si>
  <si>
    <t>　医療連携体制加算（Ⅶ）</t>
    <rPh sb="1" eb="3">
      <t>イリョウ</t>
    </rPh>
    <rPh sb="3" eb="5">
      <t>レンケイ</t>
    </rPh>
    <rPh sb="5" eb="7">
      <t>タイセイ</t>
    </rPh>
    <rPh sb="7" eb="9">
      <t>カサン</t>
    </rPh>
    <phoneticPr fontId="3"/>
  </si>
  <si>
    <t>㊳</t>
  </si>
  <si>
    <t>㊴</t>
  </si>
  <si>
    <t>医療的ケア対応支援加算</t>
    <rPh sb="0" eb="3">
      <t>イリョウテキ</t>
    </rPh>
    <rPh sb="5" eb="7">
      <t>タイオウ</t>
    </rPh>
    <rPh sb="7" eb="9">
      <t>シエン</t>
    </rPh>
    <rPh sb="9" eb="11">
      <t>カサン</t>
    </rPh>
    <phoneticPr fontId="3"/>
  </si>
  <si>
    <t>㊵</t>
  </si>
  <si>
    <t>強度行動障害者体験利用加算</t>
    <rPh sb="0" eb="2">
      <t>キョウド</t>
    </rPh>
    <rPh sb="2" eb="4">
      <t>コウドウ</t>
    </rPh>
    <rPh sb="4" eb="6">
      <t>ショウガイ</t>
    </rPh>
    <rPh sb="6" eb="7">
      <t>シャ</t>
    </rPh>
    <rPh sb="7" eb="9">
      <t>タイケン</t>
    </rPh>
    <rPh sb="9" eb="11">
      <t>リヨウ</t>
    </rPh>
    <rPh sb="11" eb="13">
      <t>カサン</t>
    </rPh>
    <phoneticPr fontId="3"/>
  </si>
  <si>
    <t>　　・大規模住居等減算（２１人以上）には対応していません。必要な場合は都にご連絡ください。</t>
    <rPh sb="3" eb="6">
      <t>ダイキボ</t>
    </rPh>
    <rPh sb="6" eb="8">
      <t>ジュウキョ</t>
    </rPh>
    <rPh sb="8" eb="9">
      <t>トウ</t>
    </rPh>
    <rPh sb="9" eb="11">
      <t>ゲンサン</t>
    </rPh>
    <rPh sb="14" eb="17">
      <t>ニンイジョウ</t>
    </rPh>
    <rPh sb="20" eb="22">
      <t>タイオウ</t>
    </rPh>
    <rPh sb="29" eb="31">
      <t>ヒツヨウ</t>
    </rPh>
    <rPh sb="32" eb="34">
      <t>バアイ</t>
    </rPh>
    <rPh sb="35" eb="36">
      <t>ト</t>
    </rPh>
    <rPh sb="38" eb="40">
      <t>レンラク</t>
    </rPh>
    <phoneticPr fontId="6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</si>
</sst>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¥&quot;#,##0;[Red]&quot;¥&quot;\-#,##0"/>
    <numFmt numFmtId="42" formatCode="_ &quot;¥&quot;* #,##0_ ;_ &quot;¥&quot;* \-#,##0_ ;_ &quot;¥&quot;* &quot;-&quot;_ ;_ @_ "/>
    <numFmt numFmtId="43" formatCode="_ * #,##0.00_ ;_ * \-#,##0.00_ ;_ * &quot;-&quot;??_ ;_ @_ "/>
    <numFmt numFmtId="176" formatCode="#,##0_ "/>
    <numFmt numFmtId="177" formatCode="0.0%"/>
    <numFmt numFmtId="178" formatCode="#,##0;\-#,##0;&quot;-&quot;"/>
    <numFmt numFmtId="179" formatCode="0.00_ "/>
    <numFmt numFmtId="180" formatCode="#,##0_ ;[Red]\-#,##0\ 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&quot;SFr.&quot;#,##0;[Red]&quot;SFr.&quot;\-#,##0"/>
    <numFmt numFmtId="184" formatCode="0_);[Red]\(0\)"/>
  </numFmts>
  <fonts count="7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ＭＳ 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1"/>
      <color indexed="9"/>
      <name val="ＭＳ Ｐゴシック"/>
      <family val="3"/>
      <charset val="128"/>
    </font>
    <font>
      <b/>
      <sz val="11"/>
      <color theme="0"/>
      <name val="ＭＳ Ｐゴシック"/>
      <family val="3"/>
      <charset val="128"/>
      <scheme val="minor"/>
    </font>
    <font>
      <sz val="11"/>
      <color indexed="60"/>
      <name val="ＭＳ Ｐゴシック"/>
      <family val="3"/>
      <charset val="128"/>
    </font>
    <font>
      <sz val="11"/>
      <color rgb="FF9C6500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rgb="FFFA7D00"/>
      <name val="ＭＳ Ｐゴシック"/>
      <family val="3"/>
      <charset val="128"/>
      <scheme val="minor"/>
    </font>
    <font>
      <sz val="11"/>
      <color indexed="20"/>
      <name val="ＭＳ Ｐゴシック"/>
      <family val="3"/>
      <charset val="128"/>
    </font>
    <font>
      <sz val="11"/>
      <color rgb="FF9C0006"/>
      <name val="ＭＳ Ｐゴシック"/>
      <family val="3"/>
      <charset val="128"/>
      <scheme val="minor"/>
    </font>
    <font>
      <b/>
      <sz val="11"/>
      <color indexed="52"/>
      <name val="ＭＳ Ｐゴシック"/>
      <family val="3"/>
      <charset val="128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b/>
      <sz val="15"/>
      <color indexed="56"/>
      <name val="ＭＳ Ｐゴシック"/>
      <family val="3"/>
      <charset val="128"/>
    </font>
    <font>
      <b/>
      <sz val="15"/>
      <color theme="3"/>
      <name val="ＭＳ Ｐゴシック"/>
      <family val="3"/>
      <charset val="128"/>
      <scheme val="minor"/>
    </font>
    <font>
      <b/>
      <sz val="13"/>
      <color indexed="56"/>
      <name val="ＭＳ Ｐゴシック"/>
      <family val="3"/>
      <charset val="128"/>
    </font>
    <font>
      <b/>
      <sz val="13"/>
      <color theme="3"/>
      <name val="ＭＳ Ｐゴシック"/>
      <family val="3"/>
      <charset val="128"/>
      <scheme val="minor"/>
    </font>
    <font>
      <b/>
      <sz val="11"/>
      <color indexed="56"/>
      <name val="ＭＳ Ｐゴシック"/>
      <family val="3"/>
      <charset val="128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1"/>
      <color indexed="63"/>
      <name val="ＭＳ Ｐゴシック"/>
      <family val="3"/>
      <charset val="128"/>
    </font>
    <font>
      <b/>
      <sz val="11"/>
      <color rgb="FF3F3F3F"/>
      <name val="ＭＳ Ｐゴシック"/>
      <family val="3"/>
      <charset val="128"/>
      <scheme val="minor"/>
    </font>
    <font>
      <i/>
      <sz val="11"/>
      <color indexed="23"/>
      <name val="ＭＳ Ｐゴシック"/>
      <family val="3"/>
      <charset val="128"/>
    </font>
    <font>
      <i/>
      <sz val="11"/>
      <color rgb="FF7F7F7F"/>
      <name val="ＭＳ Ｐゴシック"/>
      <family val="3"/>
      <charset val="128"/>
      <scheme val="minor"/>
    </font>
    <font>
      <sz val="11"/>
      <color indexed="62"/>
      <name val="ＭＳ Ｐゴシック"/>
      <family val="3"/>
      <charset val="128"/>
    </font>
    <font>
      <sz val="11"/>
      <color rgb="FF3F3F76"/>
      <name val="ＭＳ Ｐゴシック"/>
      <family val="3"/>
      <charset val="128"/>
      <scheme val="minor"/>
    </font>
    <font>
      <sz val="11"/>
      <name val="ＦＡ Ｐ ゴシック"/>
      <family val="3"/>
      <charset val="128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1"/>
      <color rgb="FF006100"/>
      <name val="ＭＳ Ｐゴシック"/>
      <family val="3"/>
      <charset val="128"/>
      <scheme val="minor"/>
    </font>
    <font>
      <b/>
      <sz val="16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4"/>
      <color theme="1"/>
      <name val="HGS創英角ｺﾞｼｯｸUB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u/>
      <sz val="11"/>
      <color theme="1"/>
      <name val="ＭＳ Ｐゴシック"/>
      <family val="3"/>
      <charset val="128"/>
    </font>
    <font>
      <sz val="9"/>
      <name val="Times New Roman"/>
      <family val="1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u/>
      <sz val="18"/>
      <color indexed="12"/>
      <name val="Wingdings 2"/>
      <family val="1"/>
      <charset val="2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</fills>
  <borders count="1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auto="1"/>
      </left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medium">
        <color indexed="64"/>
      </right>
      <top style="double">
        <color auto="1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indexed="64"/>
      </bottom>
      <diagonal/>
    </border>
    <border>
      <left style="hair">
        <color indexed="64"/>
      </left>
      <right/>
      <top style="double">
        <color auto="1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double">
        <color auto="1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hair">
        <color indexed="64"/>
      </bottom>
      <diagonal/>
    </border>
    <border>
      <left/>
      <right style="hair">
        <color indexed="64"/>
      </right>
      <top style="double">
        <color auto="1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6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178" fontId="11" fillId="0" borderId="0" applyFill="0" applyBorder="0" applyAlignment="0"/>
    <xf numFmtId="0" fontId="12" fillId="0" borderId="34" applyNumberFormat="0" applyAlignment="0" applyProtection="0">
      <alignment horizontal="left" vertical="center"/>
    </xf>
    <xf numFmtId="0" fontId="12" fillId="0" borderId="35">
      <alignment horizontal="left" vertical="center"/>
    </xf>
    <xf numFmtId="0" fontId="13" fillId="0" borderId="0"/>
    <xf numFmtId="49" fontId="14" fillId="0" borderId="0">
      <alignment horizontal="center" vertical="top"/>
      <protection locked="0"/>
    </xf>
    <xf numFmtId="0" fontId="7" fillId="5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6" borderId="36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" fillId="58" borderId="37" applyNumberFormat="0" applyFont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59" borderId="39" applyNumberFormat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33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8" fillId="0" borderId="42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43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2" fillId="59" borderId="44" applyNumberFormat="0" applyAlignment="0" applyProtection="0">
      <alignment vertical="center"/>
    </xf>
    <xf numFmtId="0" fontId="43" fillId="6" borderId="5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6" fontId="9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0" fontId="46" fillId="43" borderId="39" applyNumberFormat="0" applyAlignment="0" applyProtection="0">
      <alignment vertical="center"/>
    </xf>
    <xf numFmtId="0" fontId="47" fillId="5" borderId="4" applyNumberFormat="0" applyAlignment="0" applyProtection="0">
      <alignment vertical="center"/>
    </xf>
    <xf numFmtId="0" fontId="2" fillId="0" borderId="0"/>
    <xf numFmtId="0" fontId="1" fillId="0" borderId="0">
      <alignment vertical="center"/>
    </xf>
    <xf numFmtId="0" fontId="33" fillId="0" borderId="0"/>
    <xf numFmtId="0" fontId="1" fillId="0" borderId="0">
      <alignment vertical="center"/>
    </xf>
    <xf numFmtId="0" fontId="16" fillId="0" borderId="0"/>
    <xf numFmtId="0" fontId="1" fillId="0" borderId="0">
      <alignment vertical="center"/>
    </xf>
    <xf numFmtId="0" fontId="2" fillId="0" borderId="0"/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49" fillId="0" borderId="0"/>
    <xf numFmtId="0" fontId="50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9" fillId="0" borderId="0"/>
    <xf numFmtId="0" fontId="9" fillId="0" borderId="0">
      <alignment vertical="center"/>
    </xf>
    <xf numFmtId="0" fontId="2" fillId="0" borderId="0"/>
    <xf numFmtId="0" fontId="9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1" fillId="0" borderId="0"/>
    <xf numFmtId="0" fontId="52" fillId="40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0" fontId="65" fillId="0" borderId="0">
      <alignment horizontal="left"/>
    </xf>
    <xf numFmtId="0" fontId="14" fillId="0" borderId="0" applyBorder="0"/>
    <xf numFmtId="0" fontId="14" fillId="0" borderId="0"/>
    <xf numFmtId="183" fontId="2" fillId="0" borderId="0"/>
    <xf numFmtId="4" fontId="65" fillId="0" borderId="0">
      <alignment horizontal="right"/>
    </xf>
    <xf numFmtId="4" fontId="66" fillId="0" borderId="0">
      <alignment horizontal="right"/>
    </xf>
    <xf numFmtId="0" fontId="67" fillId="0" borderId="0">
      <alignment horizontal="left"/>
    </xf>
    <xf numFmtId="0" fontId="68" fillId="0" borderId="0"/>
    <xf numFmtId="0" fontId="69" fillId="0" borderId="0">
      <alignment horizontal="center"/>
    </xf>
    <xf numFmtId="0" fontId="70" fillId="0" borderId="0"/>
  </cellStyleXfs>
  <cellXfs count="406">
    <xf numFmtId="0" fontId="0" fillId="0" borderId="0" xfId="0">
      <alignment vertical="center"/>
    </xf>
    <xf numFmtId="0" fontId="0" fillId="33" borderId="11" xfId="0" applyFill="1" applyBorder="1" applyAlignment="1">
      <alignment horizontal="center" vertical="center"/>
    </xf>
    <xf numFmtId="42" fontId="4" fillId="33" borderId="12" xfId="0" applyNumberFormat="1" applyFont="1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38" fontId="2" fillId="0" borderId="14" xfId="1" applyFont="1" applyFill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0" fillId="0" borderId="14" xfId="0" applyFill="1" applyBorder="1">
      <alignment vertical="center"/>
    </xf>
    <xf numFmtId="0" fontId="0" fillId="0" borderId="19" xfId="0" applyFill="1" applyBorder="1">
      <alignment vertical="center"/>
    </xf>
    <xf numFmtId="38" fontId="2" fillId="0" borderId="14" xfId="1" applyFill="1" applyBorder="1">
      <alignment vertical="center"/>
    </xf>
    <xf numFmtId="0" fontId="0" fillId="0" borderId="20" xfId="0" applyFill="1" applyBorder="1">
      <alignment vertical="center"/>
    </xf>
    <xf numFmtId="38" fontId="0" fillId="0" borderId="0" xfId="0" applyNumberFormat="1">
      <alignment vertical="center"/>
    </xf>
    <xf numFmtId="0" fontId="6" fillId="0" borderId="14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38" fontId="4" fillId="0" borderId="0" xfId="1" applyNumberFormat="1" applyFont="1" applyFill="1" applyBorder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5" xfId="0" applyFill="1" applyBorder="1" applyAlignment="1">
      <alignment vertical="center"/>
    </xf>
    <xf numFmtId="38" fontId="4" fillId="33" borderId="12" xfId="1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49" fontId="0" fillId="0" borderId="0" xfId="0" applyNumberFormat="1">
      <alignment vertical="center"/>
    </xf>
    <xf numFmtId="0" fontId="0" fillId="0" borderId="14" xfId="0" applyFill="1" applyBorder="1" applyAlignment="1">
      <alignment horizontal="center" vertical="center"/>
    </xf>
    <xf numFmtId="0" fontId="0" fillId="0" borderId="52" xfId="0" applyBorder="1">
      <alignment vertical="center"/>
    </xf>
    <xf numFmtId="0" fontId="0" fillId="0" borderId="25" xfId="0" applyBorder="1">
      <alignment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42" fontId="4" fillId="33" borderId="48" xfId="0" applyNumberFormat="1" applyFont="1" applyFill="1" applyBorder="1" applyAlignment="1">
      <alignment horizontal="center" vertical="center"/>
    </xf>
    <xf numFmtId="0" fontId="0" fillId="0" borderId="24" xfId="0" applyFill="1" applyBorder="1">
      <alignment vertical="center"/>
    </xf>
    <xf numFmtId="0" fontId="0" fillId="0" borderId="26" xfId="0" applyFill="1" applyBorder="1">
      <alignment vertical="center"/>
    </xf>
    <xf numFmtId="0" fontId="0" fillId="0" borderId="24" xfId="0" applyFill="1" applyBorder="1" applyAlignment="1">
      <alignment vertical="center"/>
    </xf>
    <xf numFmtId="0" fontId="0" fillId="0" borderId="26" xfId="0" applyFill="1" applyBorder="1" applyAlignment="1">
      <alignment vertical="center"/>
    </xf>
    <xf numFmtId="42" fontId="4" fillId="33" borderId="48" xfId="1" applyNumberFormat="1" applyFont="1" applyFill="1" applyBorder="1">
      <alignment vertical="center"/>
    </xf>
    <xf numFmtId="0" fontId="0" fillId="33" borderId="45" xfId="0" applyFill="1" applyBorder="1" applyAlignment="1">
      <alignment horizontal="center" vertical="center"/>
    </xf>
    <xf numFmtId="0" fontId="0" fillId="33" borderId="46" xfId="0" applyFill="1" applyBorder="1" applyAlignment="1">
      <alignment horizontal="center" vertical="center"/>
    </xf>
    <xf numFmtId="0" fontId="0" fillId="33" borderId="46" xfId="0" applyFill="1" applyBorder="1" applyAlignment="1">
      <alignment horizontal="center" vertical="center"/>
    </xf>
    <xf numFmtId="0" fontId="0" fillId="0" borderId="73" xfId="0" applyBorder="1">
      <alignment vertical="center"/>
    </xf>
    <xf numFmtId="0" fontId="0" fillId="0" borderId="75" xfId="0" applyBorder="1">
      <alignment vertical="center"/>
    </xf>
    <xf numFmtId="0" fontId="0" fillId="0" borderId="67" xfId="0" applyBorder="1">
      <alignment vertical="center"/>
    </xf>
    <xf numFmtId="0" fontId="55" fillId="60" borderId="67" xfId="0" applyFont="1" applyFill="1" applyBorder="1">
      <alignment vertical="center"/>
    </xf>
    <xf numFmtId="0" fontId="0" fillId="0" borderId="68" xfId="0" applyBorder="1">
      <alignment vertical="center"/>
    </xf>
    <xf numFmtId="0" fontId="0" fillId="62" borderId="73" xfId="0" applyFill="1" applyBorder="1">
      <alignment vertical="center"/>
    </xf>
    <xf numFmtId="0" fontId="0" fillId="62" borderId="67" xfId="0" applyFill="1" applyBorder="1">
      <alignment vertical="center"/>
    </xf>
    <xf numFmtId="0" fontId="0" fillId="62" borderId="68" xfId="0" applyFill="1" applyBorder="1">
      <alignment vertical="center"/>
    </xf>
    <xf numFmtId="0" fontId="0" fillId="0" borderId="76" xfId="0" applyBorder="1">
      <alignment vertical="center"/>
    </xf>
    <xf numFmtId="0" fontId="0" fillId="0" borderId="78" xfId="0" applyBorder="1">
      <alignment vertical="center"/>
    </xf>
    <xf numFmtId="0" fontId="0" fillId="0" borderId="80" xfId="0" applyBorder="1">
      <alignment vertical="center"/>
    </xf>
    <xf numFmtId="0" fontId="0" fillId="0" borderId="81" xfId="0" applyBorder="1">
      <alignment vertical="center"/>
    </xf>
    <xf numFmtId="0" fontId="0" fillId="0" borderId="74" xfId="0" applyBorder="1" applyAlignment="1">
      <alignment vertical="center"/>
    </xf>
    <xf numFmtId="0" fontId="56" fillId="60" borderId="73" xfId="0" applyFont="1" applyFill="1" applyBorder="1">
      <alignment vertical="center"/>
    </xf>
    <xf numFmtId="0" fontId="0" fillId="62" borderId="84" xfId="0" applyFill="1" applyBorder="1">
      <alignment vertical="center"/>
    </xf>
    <xf numFmtId="9" fontId="0" fillId="0" borderId="77" xfId="0" applyNumberFormat="1" applyBorder="1">
      <alignment vertical="center"/>
    </xf>
    <xf numFmtId="9" fontId="0" fillId="0" borderId="79" xfId="0" applyNumberFormat="1" applyBorder="1">
      <alignment vertical="center"/>
    </xf>
    <xf numFmtId="10" fontId="0" fillId="0" borderId="0" xfId="0" applyNumberFormat="1">
      <alignment vertical="center"/>
    </xf>
    <xf numFmtId="179" fontId="0" fillId="0" borderId="0" xfId="0" applyNumberFormat="1">
      <alignment vertical="center"/>
    </xf>
    <xf numFmtId="179" fontId="0" fillId="0" borderId="68" xfId="0" applyNumberFormat="1" applyBorder="1">
      <alignment vertical="center"/>
    </xf>
    <xf numFmtId="10" fontId="0" fillId="0" borderId="68" xfId="0" applyNumberFormat="1" applyBorder="1">
      <alignment vertical="center"/>
    </xf>
    <xf numFmtId="176" fontId="0" fillId="0" borderId="14" xfId="0" applyNumberFormat="1" applyBorder="1" applyAlignment="1">
      <alignment vertical="center"/>
    </xf>
    <xf numFmtId="0" fontId="0" fillId="0" borderId="26" xfId="0" applyFill="1" applyBorder="1" applyAlignment="1">
      <alignment horizontal="left" vertical="center"/>
    </xf>
    <xf numFmtId="0" fontId="0" fillId="0" borderId="25" xfId="0" applyBorder="1" applyAlignment="1">
      <alignment vertical="center"/>
    </xf>
    <xf numFmtId="0" fontId="0" fillId="0" borderId="24" xfId="0" applyFill="1" applyBorder="1" applyAlignment="1">
      <alignment horizontal="left" vertical="center"/>
    </xf>
    <xf numFmtId="0" fontId="0" fillId="0" borderId="24" xfId="0" applyBorder="1" applyAlignment="1">
      <alignment vertical="center" shrinkToFit="1"/>
    </xf>
    <xf numFmtId="0" fontId="0" fillId="0" borderId="26" xfId="0" applyBorder="1" applyAlignment="1">
      <alignment vertical="center" shrinkToFit="1"/>
    </xf>
    <xf numFmtId="0" fontId="0" fillId="37" borderId="88" xfId="0" applyFill="1" applyBorder="1">
      <alignment vertical="center"/>
    </xf>
    <xf numFmtId="0" fontId="0" fillId="37" borderId="89" xfId="0" applyFill="1" applyBorder="1">
      <alignment vertical="center"/>
    </xf>
    <xf numFmtId="9" fontId="0" fillId="0" borderId="0" xfId="0" applyNumberFormat="1">
      <alignment vertical="center"/>
    </xf>
    <xf numFmtId="9" fontId="0" fillId="0" borderId="14" xfId="0" applyNumberFormat="1" applyBorder="1" applyAlignment="1">
      <alignment vertical="center"/>
    </xf>
    <xf numFmtId="0" fontId="0" fillId="0" borderId="26" xfId="0" applyFill="1" applyBorder="1" applyAlignment="1">
      <alignment horizontal="left" vertical="center"/>
    </xf>
    <xf numFmtId="0" fontId="0" fillId="33" borderId="46" xfId="0" applyFill="1" applyBorder="1" applyAlignment="1">
      <alignment horizontal="center" vertical="center"/>
    </xf>
    <xf numFmtId="0" fontId="55" fillId="60" borderId="82" xfId="0" applyFont="1" applyFill="1" applyBorder="1" applyAlignment="1">
      <alignment horizontal="center" vertical="center"/>
    </xf>
    <xf numFmtId="176" fontId="0" fillId="0" borderId="14" xfId="0" applyNumberFormat="1" applyFill="1" applyBorder="1">
      <alignment vertical="center"/>
    </xf>
    <xf numFmtId="0" fontId="0" fillId="33" borderId="45" xfId="0" applyFill="1" applyBorder="1" applyAlignment="1">
      <alignment vertical="center"/>
    </xf>
    <xf numFmtId="0" fontId="0" fillId="34" borderId="83" xfId="0" applyFill="1" applyBorder="1" applyAlignment="1">
      <alignment horizontal="center" vertical="center"/>
    </xf>
    <xf numFmtId="0" fontId="0" fillId="34" borderId="84" xfId="0" applyFill="1" applyBorder="1" applyAlignment="1">
      <alignment horizontal="center" vertical="center"/>
    </xf>
    <xf numFmtId="0" fontId="57" fillId="0" borderId="0" xfId="0" applyFont="1">
      <alignment vertical="center"/>
    </xf>
    <xf numFmtId="0" fontId="0" fillId="0" borderId="0" xfId="0" applyNumberFormat="1">
      <alignment vertical="center"/>
    </xf>
    <xf numFmtId="176" fontId="0" fillId="0" borderId="14" xfId="0" applyNumberFormat="1" applyFill="1" applyBorder="1" applyAlignment="1">
      <alignment vertical="center"/>
    </xf>
    <xf numFmtId="0" fontId="0" fillId="0" borderId="26" xfId="0" applyBorder="1">
      <alignment vertical="center"/>
    </xf>
    <xf numFmtId="0" fontId="0" fillId="61" borderId="19" xfId="0" applyFill="1" applyBorder="1">
      <alignment vertical="center"/>
    </xf>
    <xf numFmtId="0" fontId="0" fillId="0" borderId="14" xfId="0" applyBorder="1">
      <alignment vertical="center"/>
    </xf>
    <xf numFmtId="0" fontId="0" fillId="61" borderId="32" xfId="0" applyFill="1" applyBorder="1">
      <alignment vertical="center"/>
    </xf>
    <xf numFmtId="0" fontId="0" fillId="61" borderId="93" xfId="0" applyFill="1" applyBorder="1">
      <alignment vertical="center"/>
    </xf>
    <xf numFmtId="0" fontId="0" fillId="0" borderId="94" xfId="0" applyBorder="1">
      <alignment vertical="center"/>
    </xf>
    <xf numFmtId="0" fontId="0" fillId="33" borderId="45" xfId="0" applyFill="1" applyBorder="1" applyAlignment="1">
      <alignment vertical="center" shrinkToFit="1"/>
    </xf>
    <xf numFmtId="0" fontId="0" fillId="61" borderId="64" xfId="0" applyFill="1" applyBorder="1">
      <alignment vertical="center"/>
    </xf>
    <xf numFmtId="0" fontId="0" fillId="61" borderId="26" xfId="0" applyFill="1" applyBorder="1">
      <alignment vertical="center"/>
    </xf>
    <xf numFmtId="0" fontId="0" fillId="61" borderId="52" xfId="0" applyFill="1" applyBorder="1">
      <alignment vertical="center"/>
    </xf>
    <xf numFmtId="0" fontId="0" fillId="61" borderId="94" xfId="0" applyFill="1" applyBorder="1">
      <alignment vertical="center"/>
    </xf>
    <xf numFmtId="0" fontId="0" fillId="61" borderId="25" xfId="0" applyFill="1" applyBorder="1">
      <alignment vertical="center"/>
    </xf>
    <xf numFmtId="0" fontId="0" fillId="61" borderId="14" xfId="0" applyFill="1" applyBorder="1">
      <alignment vertical="center"/>
    </xf>
    <xf numFmtId="0" fontId="0" fillId="0" borderId="52" xfId="0" applyFill="1" applyBorder="1">
      <alignment vertical="center"/>
    </xf>
    <xf numFmtId="0" fontId="0" fillId="0" borderId="52" xfId="0" applyBorder="1" applyAlignment="1">
      <alignment vertical="center" shrinkToFit="1"/>
    </xf>
    <xf numFmtId="0" fontId="0" fillId="0" borderId="32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176" fontId="0" fillId="34" borderId="49" xfId="0" applyNumberFormat="1" applyFill="1" applyBorder="1">
      <alignment vertical="center"/>
    </xf>
    <xf numFmtId="176" fontId="0" fillId="34" borderId="51" xfId="0" applyNumberFormat="1" applyFill="1" applyBorder="1">
      <alignment vertical="center"/>
    </xf>
    <xf numFmtId="176" fontId="0" fillId="0" borderId="52" xfId="0" applyNumberFormat="1" applyBorder="1">
      <alignment vertical="center"/>
    </xf>
    <xf numFmtId="176" fontId="0" fillId="34" borderId="53" xfId="0" applyNumberFormat="1" applyFill="1" applyBorder="1">
      <alignment vertical="center"/>
    </xf>
    <xf numFmtId="176" fontId="0" fillId="0" borderId="54" xfId="0" applyNumberFormat="1" applyBorder="1">
      <alignment vertical="center"/>
    </xf>
    <xf numFmtId="176" fontId="0" fillId="0" borderId="62" xfId="0" applyNumberFormat="1" applyBorder="1">
      <alignment vertical="center"/>
    </xf>
    <xf numFmtId="176" fontId="0" fillId="0" borderId="64" xfId="0" applyNumberFormat="1" applyBorder="1">
      <alignment vertical="center"/>
    </xf>
    <xf numFmtId="176" fontId="2" fillId="0" borderId="15" xfId="1" applyNumberFormat="1" applyFill="1" applyBorder="1">
      <alignment vertical="center"/>
    </xf>
    <xf numFmtId="176" fontId="2" fillId="0" borderId="15" xfId="1" applyNumberFormat="1" applyFont="1" applyFill="1" applyBorder="1" applyAlignment="1">
      <alignment horizontal="right" vertical="center"/>
    </xf>
    <xf numFmtId="0" fontId="0" fillId="63" borderId="71" xfId="0" applyFill="1" applyBorder="1" applyAlignment="1">
      <alignment vertical="center"/>
    </xf>
    <xf numFmtId="0" fontId="0" fillId="63" borderId="72" xfId="0" applyFill="1" applyBorder="1" applyAlignment="1">
      <alignment vertical="center"/>
    </xf>
    <xf numFmtId="0" fontId="0" fillId="63" borderId="14" xfId="0" applyFill="1" applyBorder="1" applyAlignment="1">
      <alignment horizontal="center" vertical="center"/>
    </xf>
    <xf numFmtId="176" fontId="2" fillId="63" borderId="91" xfId="1" applyNumberFormat="1" applyFont="1" applyFill="1" applyBorder="1" applyAlignment="1">
      <alignment vertical="center"/>
    </xf>
    <xf numFmtId="0" fontId="2" fillId="0" borderId="15" xfId="1" applyNumberFormat="1" applyFont="1" applyFill="1" applyBorder="1">
      <alignment vertical="center"/>
    </xf>
    <xf numFmtId="176" fontId="4" fillId="35" borderId="23" xfId="0" applyNumberFormat="1" applyFont="1" applyFill="1" applyBorder="1">
      <alignment vertical="center"/>
    </xf>
    <xf numFmtId="177" fontId="0" fillId="0" borderId="14" xfId="0" applyNumberFormat="1" applyFill="1" applyBorder="1">
      <alignment vertical="center"/>
    </xf>
    <xf numFmtId="176" fontId="4" fillId="0" borderId="15" xfId="1" applyNumberFormat="1" applyFont="1" applyFill="1" applyBorder="1" applyAlignment="1">
      <alignment horizontal="right" vertical="center"/>
    </xf>
    <xf numFmtId="176" fontId="4" fillId="35" borderId="23" xfId="1" applyNumberFormat="1" applyFont="1" applyFill="1" applyBorder="1">
      <alignment vertical="center"/>
    </xf>
    <xf numFmtId="176" fontId="4" fillId="0" borderId="15" xfId="1" applyNumberFormat="1" applyFont="1" applyFill="1" applyBorder="1">
      <alignment vertical="center"/>
    </xf>
    <xf numFmtId="176" fontId="4" fillId="37" borderId="33" xfId="0" applyNumberFormat="1" applyFont="1" applyFill="1" applyBorder="1">
      <alignment vertical="center"/>
    </xf>
    <xf numFmtId="0" fontId="0" fillId="0" borderId="64" xfId="0" applyBorder="1" applyAlignment="1">
      <alignment horizontal="center" vertical="center" shrinkToFit="1"/>
    </xf>
    <xf numFmtId="0" fontId="0" fillId="61" borderId="99" xfId="0" applyFill="1" applyBorder="1">
      <alignment vertical="center"/>
    </xf>
    <xf numFmtId="0" fontId="0" fillId="61" borderId="0" xfId="0" applyFill="1" applyBorder="1">
      <alignment vertical="center"/>
    </xf>
    <xf numFmtId="0" fontId="0" fillId="0" borderId="55" xfId="0" applyBorder="1">
      <alignment vertical="center"/>
    </xf>
    <xf numFmtId="0" fontId="0" fillId="0" borderId="62" xfId="0" applyBorder="1">
      <alignment vertical="center"/>
    </xf>
    <xf numFmtId="0" fontId="0" fillId="61" borderId="100" xfId="0" applyFill="1" applyBorder="1">
      <alignment vertical="center"/>
    </xf>
    <xf numFmtId="0" fontId="0" fillId="0" borderId="99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100" xfId="0" applyBorder="1">
      <alignment vertical="center"/>
    </xf>
    <xf numFmtId="0" fontId="0" fillId="0" borderId="101" xfId="0" applyBorder="1">
      <alignment vertical="center"/>
    </xf>
    <xf numFmtId="0" fontId="0" fillId="0" borderId="54" xfId="0" applyBorder="1">
      <alignment vertical="center"/>
    </xf>
    <xf numFmtId="0" fontId="0" fillId="0" borderId="102" xfId="0" applyBorder="1">
      <alignment vertical="center"/>
    </xf>
    <xf numFmtId="0" fontId="0" fillId="0" borderId="103" xfId="0" applyBorder="1">
      <alignment vertical="center"/>
    </xf>
    <xf numFmtId="0" fontId="0" fillId="0" borderId="18" xfId="0" applyBorder="1">
      <alignment vertical="center"/>
    </xf>
    <xf numFmtId="0" fontId="58" fillId="0" borderId="0" xfId="0" applyFont="1">
      <alignment vertical="center"/>
    </xf>
    <xf numFmtId="0" fontId="59" fillId="0" borderId="0" xfId="0" applyFont="1" applyAlignment="1"/>
    <xf numFmtId="0" fontId="0" fillId="33" borderId="46" xfId="0" applyFill="1" applyBorder="1" applyAlignment="1">
      <alignment horizontal="center" vertical="center" shrinkToFi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/>
    </xf>
    <xf numFmtId="0" fontId="0" fillId="33" borderId="66" xfId="0" applyFill="1" applyBorder="1" applyAlignment="1">
      <alignment vertical="center"/>
    </xf>
    <xf numFmtId="0" fontId="0" fillId="33" borderId="46" xfId="0" applyFill="1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5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33" borderId="46" xfId="0" applyFill="1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33" borderId="46" xfId="0" applyFill="1" applyBorder="1" applyAlignment="1">
      <alignment horizontal="center" vertical="center"/>
    </xf>
    <xf numFmtId="176" fontId="0" fillId="0" borderId="25" xfId="0" applyNumberFormat="1" applyBorder="1" applyAlignment="1">
      <alignment vertical="center"/>
    </xf>
    <xf numFmtId="9" fontId="0" fillId="0" borderId="25" xfId="0" applyNumberFormat="1" applyBorder="1" applyAlignment="1">
      <alignment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176" fontId="0" fillId="0" borderId="51" xfId="0" applyNumberFormat="1" applyBorder="1" applyAlignment="1">
      <alignment vertical="center"/>
    </xf>
    <xf numFmtId="176" fontId="0" fillId="0" borderId="52" xfId="0" applyNumberFormat="1" applyBorder="1" applyAlignment="1">
      <alignment vertical="center"/>
    </xf>
    <xf numFmtId="0" fontId="0" fillId="0" borderId="51" xfId="0" applyFill="1" applyBorder="1" applyAlignment="1">
      <alignment horizontal="center" vertical="center"/>
    </xf>
    <xf numFmtId="9" fontId="0" fillId="0" borderId="52" xfId="0" applyNumberFormat="1" applyBorder="1" applyAlignment="1">
      <alignment vertical="center"/>
    </xf>
    <xf numFmtId="38" fontId="2" fillId="0" borderId="51" xfId="1" applyFont="1" applyFill="1" applyBorder="1">
      <alignment vertical="center"/>
    </xf>
    <xf numFmtId="176" fontId="0" fillId="0" borderId="15" xfId="0" applyNumberFormat="1" applyBorder="1" applyAlignment="1">
      <alignment vertical="center"/>
    </xf>
    <xf numFmtId="0" fontId="0" fillId="0" borderId="15" xfId="0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right" vertical="center"/>
    </xf>
    <xf numFmtId="0" fontId="0" fillId="0" borderId="73" xfId="0" applyBorder="1" applyAlignment="1">
      <alignment horizontal="center" vertical="center"/>
    </xf>
    <xf numFmtId="0" fontId="54" fillId="0" borderId="0" xfId="0" applyFont="1">
      <alignment vertical="center"/>
    </xf>
    <xf numFmtId="0" fontId="0" fillId="0" borderId="13" xfId="0" applyBorder="1" applyAlignment="1">
      <alignment horizontal="center" vertical="center"/>
    </xf>
    <xf numFmtId="0" fontId="0" fillId="0" borderId="113" xfId="0" applyBorder="1" applyAlignment="1">
      <alignment horizontal="center" vertical="center"/>
    </xf>
    <xf numFmtId="0" fontId="0" fillId="0" borderId="71" xfId="0" applyBorder="1" applyAlignment="1">
      <alignment horizontal="left" vertical="center"/>
    </xf>
    <xf numFmtId="0" fontId="0" fillId="0" borderId="72" xfId="0" applyBorder="1" applyAlignment="1">
      <alignment vertical="center" shrinkToFit="1"/>
    </xf>
    <xf numFmtId="176" fontId="4" fillId="0" borderId="120" xfId="1" applyNumberFormat="1" applyFont="1" applyFill="1" applyBorder="1">
      <alignment vertical="center"/>
    </xf>
    <xf numFmtId="0" fontId="0" fillId="0" borderId="24" xfId="0" applyBorder="1" applyAlignment="1">
      <alignment vertical="center"/>
    </xf>
    <xf numFmtId="0" fontId="55" fillId="60" borderId="76" xfId="0" applyFont="1" applyFill="1" applyBorder="1">
      <alignment vertical="center"/>
    </xf>
    <xf numFmtId="0" fontId="55" fillId="60" borderId="80" xfId="0" applyFont="1" applyFill="1" applyBorder="1">
      <alignment vertical="center"/>
    </xf>
    <xf numFmtId="0" fontId="55" fillId="60" borderId="121" xfId="0" applyFont="1" applyFill="1" applyBorder="1">
      <alignment vertical="center"/>
    </xf>
    <xf numFmtId="0" fontId="55" fillId="60" borderId="122" xfId="0" applyFont="1" applyFill="1" applyBorder="1">
      <alignment vertical="center"/>
    </xf>
    <xf numFmtId="0" fontId="55" fillId="60" borderId="123" xfId="0" applyFont="1" applyFill="1" applyBorder="1">
      <alignment vertical="center"/>
    </xf>
    <xf numFmtId="0" fontId="55" fillId="60" borderId="124" xfId="0" applyFont="1" applyFill="1" applyBorder="1">
      <alignment vertical="center"/>
    </xf>
    <xf numFmtId="0" fontId="55" fillId="60" borderId="95" xfId="0" applyFont="1" applyFill="1" applyBorder="1">
      <alignment vertical="center"/>
    </xf>
    <xf numFmtId="0" fontId="55" fillId="60" borderId="96" xfId="0" applyFont="1" applyFill="1" applyBorder="1">
      <alignment vertical="center"/>
    </xf>
    <xf numFmtId="0" fontId="55" fillId="60" borderId="97" xfId="0" applyFont="1" applyFill="1" applyBorder="1">
      <alignment vertical="center"/>
    </xf>
    <xf numFmtId="0" fontId="55" fillId="60" borderId="98" xfId="0" applyFont="1" applyFill="1" applyBorder="1">
      <alignment vertical="center"/>
    </xf>
    <xf numFmtId="0" fontId="55" fillId="60" borderId="125" xfId="0" applyFont="1" applyFill="1" applyBorder="1">
      <alignment vertical="center"/>
    </xf>
    <xf numFmtId="0" fontId="55" fillId="60" borderId="126" xfId="0" applyFont="1" applyFill="1" applyBorder="1">
      <alignment vertical="center"/>
    </xf>
    <xf numFmtId="0" fontId="0" fillId="62" borderId="26" xfId="0" applyFill="1" applyBorder="1" applyAlignment="1">
      <alignment vertical="center" shrinkToFit="1"/>
    </xf>
    <xf numFmtId="0" fontId="0" fillId="62" borderId="52" xfId="0" applyFill="1" applyBorder="1" applyAlignment="1">
      <alignment vertical="center" shrinkToFit="1"/>
    </xf>
    <xf numFmtId="0" fontId="0" fillId="62" borderId="94" xfId="0" applyFill="1" applyBorder="1">
      <alignment vertical="center"/>
    </xf>
    <xf numFmtId="0" fontId="0" fillId="62" borderId="25" xfId="0" applyFill="1" applyBorder="1">
      <alignment vertical="center"/>
    </xf>
    <xf numFmtId="0" fontId="0" fillId="62" borderId="14" xfId="0" applyFill="1" applyBorder="1">
      <alignment vertical="center"/>
    </xf>
    <xf numFmtId="0" fontId="0" fillId="62" borderId="52" xfId="0" applyFill="1" applyBorder="1">
      <alignment vertical="center"/>
    </xf>
    <xf numFmtId="0" fontId="0" fillId="62" borderId="26" xfId="0" applyFill="1" applyBorder="1">
      <alignment vertical="center"/>
    </xf>
    <xf numFmtId="0" fontId="0" fillId="62" borderId="99" xfId="0" applyFill="1" applyBorder="1" applyAlignment="1">
      <alignment horizontal="center" vertical="center"/>
    </xf>
    <xf numFmtId="0" fontId="0" fillId="62" borderId="24" xfId="0" applyFill="1" applyBorder="1">
      <alignment vertical="center"/>
    </xf>
    <xf numFmtId="0" fontId="0" fillId="62" borderId="62" xfId="0" applyFill="1" applyBorder="1" applyAlignment="1">
      <alignment horizontal="center" vertical="center"/>
    </xf>
    <xf numFmtId="0" fontId="0" fillId="62" borderId="75" xfId="0" applyFill="1" applyBorder="1" applyAlignment="1">
      <alignment horizontal="center" vertical="center"/>
    </xf>
    <xf numFmtId="0" fontId="0" fillId="62" borderId="127" xfId="0" applyFill="1" applyBorder="1">
      <alignment vertical="center"/>
    </xf>
    <xf numFmtId="0" fontId="0" fillId="62" borderId="54" xfId="0" applyFill="1" applyBorder="1">
      <alignment vertical="center"/>
    </xf>
    <xf numFmtId="0" fontId="0" fillId="62" borderId="102" xfId="0" applyFill="1" applyBorder="1">
      <alignment vertical="center"/>
    </xf>
    <xf numFmtId="0" fontId="0" fillId="62" borderId="103" xfId="0" applyFill="1" applyBorder="1">
      <alignment vertical="center"/>
    </xf>
    <xf numFmtId="0" fontId="0" fillId="62" borderId="18" xfId="0" applyFill="1" applyBorder="1">
      <alignment vertical="center"/>
    </xf>
    <xf numFmtId="0" fontId="61" fillId="0" borderId="0" xfId="121" applyFont="1"/>
    <xf numFmtId="0" fontId="63" fillId="0" borderId="0" xfId="121" applyFont="1"/>
    <xf numFmtId="0" fontId="33" fillId="0" borderId="0" xfId="121"/>
    <xf numFmtId="0" fontId="63" fillId="0" borderId="0" xfId="121" applyFont="1" applyAlignment="1">
      <alignment horizontal="left" vertical="top" wrapText="1"/>
    </xf>
    <xf numFmtId="0" fontId="0" fillId="61" borderId="128" xfId="0" applyFill="1" applyBorder="1">
      <alignment vertical="center"/>
    </xf>
    <xf numFmtId="0" fontId="0" fillId="61" borderId="72" xfId="0" applyFill="1" applyBorder="1">
      <alignment vertical="center"/>
    </xf>
    <xf numFmtId="0" fontId="0" fillId="61" borderId="129" xfId="0" applyFill="1" applyBorder="1">
      <alignment vertical="center"/>
    </xf>
    <xf numFmtId="0" fontId="0" fillId="61" borderId="130" xfId="0" applyFill="1" applyBorder="1">
      <alignment vertical="center"/>
    </xf>
    <xf numFmtId="0" fontId="0" fillId="61" borderId="119" xfId="0" applyFill="1" applyBorder="1">
      <alignment vertical="center"/>
    </xf>
    <xf numFmtId="0" fontId="0" fillId="61" borderId="20" xfId="0" applyFill="1" applyBorder="1">
      <alignment vertical="center"/>
    </xf>
    <xf numFmtId="0" fontId="0" fillId="0" borderId="131" xfId="0" applyBorder="1">
      <alignment vertical="center"/>
    </xf>
    <xf numFmtId="0" fontId="0" fillId="62" borderId="24" xfId="0" applyFill="1" applyBorder="1" applyAlignment="1">
      <alignment vertical="center"/>
    </xf>
    <xf numFmtId="176" fontId="0" fillId="62" borderId="51" xfId="0" applyNumberFormat="1" applyFill="1" applyBorder="1" applyAlignment="1">
      <alignment vertical="center"/>
    </xf>
    <xf numFmtId="176" fontId="0" fillId="62" borderId="14" xfId="0" applyNumberFormat="1" applyFill="1" applyBorder="1" applyAlignment="1">
      <alignment vertical="center"/>
    </xf>
    <xf numFmtId="176" fontId="0" fillId="62" borderId="52" xfId="0" applyNumberFormat="1" applyFill="1" applyBorder="1" applyAlignment="1">
      <alignment vertical="center"/>
    </xf>
    <xf numFmtId="176" fontId="0" fillId="62" borderId="25" xfId="0" applyNumberFormat="1" applyFill="1" applyBorder="1" applyAlignment="1">
      <alignment vertical="center"/>
    </xf>
    <xf numFmtId="0" fontId="0" fillId="62" borderId="14" xfId="0" applyFill="1" applyBorder="1" applyAlignment="1">
      <alignment vertical="center"/>
    </xf>
    <xf numFmtId="38" fontId="2" fillId="62" borderId="51" xfId="1" applyFont="1" applyFill="1" applyBorder="1">
      <alignment vertical="center"/>
    </xf>
    <xf numFmtId="176" fontId="0" fillId="62" borderId="14" xfId="0" applyNumberFormat="1" applyFill="1" applyBorder="1">
      <alignment vertical="center"/>
    </xf>
    <xf numFmtId="176" fontId="0" fillId="62" borderId="15" xfId="0" applyNumberFormat="1" applyFill="1" applyBorder="1" applyAlignment="1">
      <alignment vertical="center"/>
    </xf>
    <xf numFmtId="0" fontId="0" fillId="62" borderId="51" xfId="0" applyFill="1" applyBorder="1" applyAlignment="1">
      <alignment horizontal="center" vertical="center"/>
    </xf>
    <xf numFmtId="0" fontId="0" fillId="62" borderId="14" xfId="0" applyFill="1" applyBorder="1" applyAlignment="1">
      <alignment horizontal="center" vertical="center"/>
    </xf>
    <xf numFmtId="0" fontId="0" fillId="62" borderId="52" xfId="0" applyFill="1" applyBorder="1" applyAlignment="1">
      <alignment horizontal="center" vertical="center"/>
    </xf>
    <xf numFmtId="0" fontId="0" fillId="62" borderId="15" xfId="0" applyFill="1" applyBorder="1" applyAlignment="1">
      <alignment horizontal="center" vertical="center"/>
    </xf>
    <xf numFmtId="0" fontId="0" fillId="62" borderId="52" xfId="0" applyFill="1" applyBorder="1" applyAlignment="1">
      <alignment vertical="center"/>
    </xf>
    <xf numFmtId="0" fontId="0" fillId="62" borderId="25" xfId="0" applyFill="1" applyBorder="1" applyAlignment="1">
      <alignment vertical="center"/>
    </xf>
    <xf numFmtId="0" fontId="0" fillId="62" borderId="26" xfId="0" applyFill="1" applyBorder="1" applyAlignment="1">
      <alignment vertical="center"/>
    </xf>
    <xf numFmtId="38" fontId="2" fillId="62" borderId="14" xfId="1" applyFont="1" applyFill="1" applyBorder="1">
      <alignment vertical="center"/>
    </xf>
    <xf numFmtId="176" fontId="2" fillId="62" borderId="15" xfId="1" applyNumberFormat="1" applyFill="1" applyBorder="1">
      <alignment vertical="center"/>
    </xf>
    <xf numFmtId="38" fontId="2" fillId="62" borderId="14" xfId="1" applyFill="1" applyBorder="1">
      <alignment vertical="center"/>
    </xf>
    <xf numFmtId="176" fontId="2" fillId="62" borderId="15" xfId="1" applyNumberFormat="1" applyFont="1" applyFill="1" applyBorder="1" applyAlignment="1">
      <alignment horizontal="right" vertical="center"/>
    </xf>
    <xf numFmtId="0" fontId="0" fillId="0" borderId="56" xfId="0" applyBorder="1" applyAlignment="1">
      <alignment vertical="center"/>
    </xf>
    <xf numFmtId="0" fontId="0" fillId="0" borderId="55" xfId="0" applyFill="1" applyBorder="1" applyAlignment="1">
      <alignment horizontal="center" vertical="center"/>
    </xf>
    <xf numFmtId="0" fontId="0" fillId="0" borderId="133" xfId="0" applyFill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176" fontId="0" fillId="0" borderId="58" xfId="0" applyNumberFormat="1" applyBorder="1" applyAlignment="1">
      <alignment vertical="center"/>
    </xf>
    <xf numFmtId="0" fontId="0" fillId="0" borderId="133" xfId="0" applyBorder="1" applyAlignment="1">
      <alignment vertical="center"/>
    </xf>
    <xf numFmtId="38" fontId="2" fillId="0" borderId="55" xfId="1" applyFont="1" applyFill="1" applyBorder="1">
      <alignment vertical="center"/>
    </xf>
    <xf numFmtId="176" fontId="0" fillId="0" borderId="133" xfId="0" applyNumberFormat="1" applyFill="1" applyBorder="1">
      <alignment vertical="center"/>
    </xf>
    <xf numFmtId="176" fontId="0" fillId="0" borderId="113" xfId="0" applyNumberFormat="1" applyBorder="1" applyAlignment="1">
      <alignment vertical="center"/>
    </xf>
    <xf numFmtId="0" fontId="0" fillId="62" borderId="135" xfId="0" applyFill="1" applyBorder="1" applyAlignment="1">
      <alignment vertical="center"/>
    </xf>
    <xf numFmtId="0" fontId="0" fillId="62" borderId="136" xfId="0" applyFill="1" applyBorder="1" applyAlignment="1">
      <alignment horizontal="center" vertical="center"/>
    </xf>
    <xf numFmtId="176" fontId="0" fillId="62" borderId="134" xfId="0" applyNumberFormat="1" applyFill="1" applyBorder="1" applyAlignment="1">
      <alignment vertical="center"/>
    </xf>
    <xf numFmtId="176" fontId="0" fillId="62" borderId="137" xfId="0" applyNumberFormat="1" applyFill="1" applyBorder="1" applyAlignment="1">
      <alignment vertical="center"/>
    </xf>
    <xf numFmtId="176" fontId="0" fillId="62" borderId="138" xfId="0" applyNumberFormat="1" applyFill="1" applyBorder="1" applyAlignment="1">
      <alignment vertical="center"/>
    </xf>
    <xf numFmtId="0" fontId="0" fillId="62" borderId="134" xfId="0" applyFill="1" applyBorder="1" applyAlignment="1">
      <alignment vertical="center"/>
    </xf>
    <xf numFmtId="0" fontId="0" fillId="62" borderId="134" xfId="0" applyFill="1" applyBorder="1" applyAlignment="1">
      <alignment horizontal="center" vertical="center"/>
    </xf>
    <xf numFmtId="0" fontId="0" fillId="62" borderId="132" xfId="0" applyFill="1" applyBorder="1" applyAlignment="1">
      <alignment horizontal="center" vertical="center"/>
    </xf>
    <xf numFmtId="0" fontId="50" fillId="0" borderId="0" xfId="121" applyFont="1"/>
    <xf numFmtId="0" fontId="0" fillId="0" borderId="139" xfId="0" applyBorder="1">
      <alignment vertical="center"/>
    </xf>
    <xf numFmtId="0" fontId="0" fillId="62" borderId="139" xfId="0" applyFill="1" applyBorder="1">
      <alignment vertical="center"/>
    </xf>
    <xf numFmtId="0" fontId="0" fillId="34" borderId="85" xfId="0" applyFill="1" applyBorder="1">
      <alignment vertical="center"/>
    </xf>
    <xf numFmtId="0" fontId="0" fillId="34" borderId="86" xfId="0" applyFill="1" applyBorder="1">
      <alignment vertical="center"/>
    </xf>
    <xf numFmtId="0" fontId="0" fillId="34" borderId="87" xfId="0" applyFill="1" applyBorder="1">
      <alignment vertical="center"/>
    </xf>
    <xf numFmtId="176" fontId="0" fillId="0" borderId="121" xfId="0" applyNumberFormat="1" applyBorder="1">
      <alignment vertical="center"/>
    </xf>
    <xf numFmtId="176" fontId="0" fillId="34" borderId="62" xfId="0" applyNumberFormat="1" applyFill="1" applyBorder="1">
      <alignment vertical="center"/>
    </xf>
    <xf numFmtId="0" fontId="6" fillId="0" borderId="124" xfId="0" applyFont="1" applyFill="1" applyBorder="1" applyAlignment="1">
      <alignment vertical="center"/>
    </xf>
    <xf numFmtId="38" fontId="57" fillId="0" borderId="143" xfId="1" applyFont="1" applyFill="1" applyBorder="1">
      <alignment vertical="center"/>
    </xf>
    <xf numFmtId="38" fontId="57" fillId="0" borderId="24" xfId="1" applyFont="1" applyFill="1" applyBorder="1">
      <alignment vertical="center"/>
    </xf>
    <xf numFmtId="38" fontId="57" fillId="0" borderId="127" xfId="1" applyFont="1" applyFill="1" applyBorder="1">
      <alignment vertical="center"/>
    </xf>
    <xf numFmtId="38" fontId="2" fillId="0" borderId="63" xfId="1" applyFill="1" applyBorder="1">
      <alignment vertical="center"/>
    </xf>
    <xf numFmtId="0" fontId="0" fillId="0" borderId="0" xfId="0" applyFont="1" applyFill="1">
      <alignment vertical="center"/>
    </xf>
    <xf numFmtId="0" fontId="0" fillId="73" borderId="0" xfId="0" applyFont="1" applyFill="1">
      <alignment vertical="center"/>
    </xf>
    <xf numFmtId="0" fontId="57" fillId="0" borderId="0" xfId="0" applyFont="1" applyFill="1">
      <alignment vertical="center"/>
    </xf>
    <xf numFmtId="0" fontId="0" fillId="73" borderId="0" xfId="0" applyFill="1">
      <alignment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62" xfId="0" applyNumberFormat="1" applyBorder="1">
      <alignment vertical="center"/>
    </xf>
    <xf numFmtId="0" fontId="0" fillId="0" borderId="64" xfId="0" applyNumberFormat="1" applyBorder="1">
      <alignment vertical="center"/>
    </xf>
    <xf numFmtId="0" fontId="0" fillId="62" borderId="14" xfId="0" applyFill="1" applyBorder="1" applyAlignment="1">
      <alignment vertical="center"/>
    </xf>
    <xf numFmtId="0" fontId="0" fillId="0" borderId="133" xfId="0" applyBorder="1" applyAlignment="1">
      <alignment vertical="center"/>
    </xf>
    <xf numFmtId="0" fontId="0" fillId="35" borderId="21" xfId="0" applyFill="1" applyBorder="1" applyAlignment="1">
      <alignment horizontal="right" vertical="center"/>
    </xf>
    <xf numFmtId="0" fontId="0" fillId="35" borderId="22" xfId="0" applyFill="1" applyBorder="1" applyAlignment="1">
      <alignment horizontal="right" vertical="center"/>
    </xf>
    <xf numFmtId="0" fontId="7" fillId="36" borderId="29" xfId="0" applyFont="1" applyFill="1" applyBorder="1" applyAlignment="1">
      <alignment horizontal="center" vertical="center" textRotation="255"/>
    </xf>
    <xf numFmtId="0" fontId="7" fillId="36" borderId="30" xfId="0" applyFont="1" applyFill="1" applyBorder="1" applyAlignment="1">
      <alignment horizontal="center" vertical="center" textRotation="255"/>
    </xf>
    <xf numFmtId="0" fontId="7" fillId="36" borderId="31" xfId="0" applyFont="1" applyFill="1" applyBorder="1" applyAlignment="1">
      <alignment horizontal="center" vertical="center" textRotation="255"/>
    </xf>
    <xf numFmtId="0" fontId="7" fillId="36" borderId="32" xfId="0" applyFont="1" applyFill="1" applyBorder="1" applyAlignment="1">
      <alignment horizontal="center" vertical="center" textRotation="255"/>
    </xf>
    <xf numFmtId="0" fontId="7" fillId="36" borderId="27" xfId="0" applyFont="1" applyFill="1" applyBorder="1" applyAlignment="1">
      <alignment horizontal="center" vertical="center" textRotation="255"/>
    </xf>
    <xf numFmtId="0" fontId="7" fillId="36" borderId="28" xfId="0" applyFont="1" applyFill="1" applyBorder="1" applyAlignment="1">
      <alignment horizontal="center" vertical="center" textRotation="255"/>
    </xf>
    <xf numFmtId="0" fontId="0" fillId="33" borderId="46" xfId="0" applyFill="1" applyBorder="1" applyAlignment="1">
      <alignment horizontal="center" vertical="center"/>
    </xf>
    <xf numFmtId="0" fontId="0" fillId="33" borderId="47" xfId="0" applyFill="1" applyBorder="1" applyAlignment="1">
      <alignment horizontal="center" vertical="center"/>
    </xf>
    <xf numFmtId="0" fontId="0" fillId="0" borderId="26" xfId="0" applyFill="1" applyBorder="1" applyAlignment="1">
      <alignment horizontal="left" vertical="center"/>
    </xf>
    <xf numFmtId="0" fontId="0" fillId="0" borderId="25" xfId="0" applyFill="1" applyBorder="1" applyAlignment="1">
      <alignment horizontal="left" vertical="center"/>
    </xf>
    <xf numFmtId="0" fontId="0" fillId="0" borderId="26" xfId="0" applyBorder="1" applyAlignment="1">
      <alignment horizontal="left" vertical="center" shrinkToFit="1"/>
    </xf>
    <xf numFmtId="0" fontId="0" fillId="0" borderId="25" xfId="0" applyBorder="1" applyAlignment="1">
      <alignment horizontal="left" vertical="center" shrinkToFit="1"/>
    </xf>
    <xf numFmtId="0" fontId="0" fillId="0" borderId="72" xfId="0" applyFill="1" applyBorder="1" applyAlignment="1">
      <alignment horizontal="left" vertical="center"/>
    </xf>
    <xf numFmtId="0" fontId="0" fillId="0" borderId="119" xfId="0" applyFill="1" applyBorder="1" applyAlignment="1">
      <alignment horizontal="left" vertical="center"/>
    </xf>
    <xf numFmtId="0" fontId="0" fillId="33" borderId="45" xfId="0" applyFill="1" applyBorder="1" applyAlignment="1">
      <alignment horizontal="center" vertical="center" shrinkToFit="1"/>
    </xf>
    <xf numFmtId="0" fontId="0" fillId="33" borderId="46" xfId="0" applyFill="1" applyBorder="1" applyAlignment="1">
      <alignment horizontal="center" vertical="center" shrinkToFit="1"/>
    </xf>
    <xf numFmtId="0" fontId="0" fillId="33" borderId="47" xfId="0" applyFill="1" applyBorder="1" applyAlignment="1">
      <alignment horizontal="center" vertical="center" shrinkToFi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62" borderId="14" xfId="0" applyFill="1" applyBorder="1" applyAlignment="1">
      <alignment vertical="center"/>
    </xf>
    <xf numFmtId="0" fontId="0" fillId="33" borderId="10" xfId="0" applyFill="1" applyBorder="1" applyAlignment="1">
      <alignment vertical="center"/>
    </xf>
    <xf numFmtId="0" fontId="0" fillId="33" borderId="11" xfId="0" applyFill="1" applyBorder="1" applyAlignment="1">
      <alignment vertical="center"/>
    </xf>
    <xf numFmtId="0" fontId="0" fillId="37" borderId="89" xfId="0" applyFill="1" applyBorder="1" applyAlignment="1">
      <alignment horizontal="left" vertical="center"/>
    </xf>
    <xf numFmtId="0" fontId="0" fillId="37" borderId="90" xfId="0" applyFill="1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0" borderId="24" xfId="0" applyFill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vertical="center"/>
    </xf>
    <xf numFmtId="0" fontId="0" fillId="33" borderId="104" xfId="0" applyFill="1" applyBorder="1" applyAlignment="1">
      <alignment horizontal="center" vertical="center"/>
    </xf>
    <xf numFmtId="0" fontId="0" fillId="33" borderId="48" xfId="0" applyFill="1" applyBorder="1" applyAlignment="1">
      <alignment horizontal="center" vertical="center"/>
    </xf>
    <xf numFmtId="0" fontId="0" fillId="33" borderId="104" xfId="0" applyFill="1" applyBorder="1" applyAlignment="1">
      <alignment horizontal="center" vertical="center" shrinkToFit="1"/>
    </xf>
    <xf numFmtId="0" fontId="0" fillId="33" borderId="105" xfId="0" applyFill="1" applyBorder="1" applyAlignment="1">
      <alignment horizontal="center" vertical="center" shrinkToFit="1"/>
    </xf>
    <xf numFmtId="0" fontId="0" fillId="0" borderId="24" xfId="0" applyBorder="1" applyAlignment="1">
      <alignment vertical="center"/>
    </xf>
    <xf numFmtId="0" fontId="0" fillId="0" borderId="133" xfId="0" applyBorder="1" applyAlignment="1">
      <alignment vertical="center"/>
    </xf>
    <xf numFmtId="0" fontId="0" fillId="33" borderId="66" xfId="0" applyFill="1" applyBorder="1" applyAlignment="1">
      <alignment vertical="center"/>
    </xf>
    <xf numFmtId="0" fontId="0" fillId="33" borderId="46" xfId="0" applyFill="1" applyBorder="1" applyAlignment="1">
      <alignment vertical="center"/>
    </xf>
    <xf numFmtId="0" fontId="0" fillId="62" borderId="26" xfId="0" applyFill="1" applyBorder="1" applyAlignment="1">
      <alignment vertical="center"/>
    </xf>
    <xf numFmtId="0" fontId="0" fillId="62" borderId="134" xfId="0" applyFill="1" applyBorder="1" applyAlignment="1">
      <alignment vertical="center"/>
    </xf>
    <xf numFmtId="180" fontId="2" fillId="0" borderId="24" xfId="1" applyNumberFormat="1" applyFont="1" applyFill="1" applyBorder="1" applyAlignment="1">
      <alignment horizontal="right" vertical="center"/>
    </xf>
    <xf numFmtId="180" fontId="2" fillId="0" borderId="25" xfId="1" applyNumberFormat="1" applyFont="1" applyFill="1" applyBorder="1" applyAlignment="1">
      <alignment horizontal="right" vertical="center"/>
    </xf>
    <xf numFmtId="0" fontId="0" fillId="0" borderId="140" xfId="0" applyBorder="1" applyAlignment="1">
      <alignment horizontal="center" vertical="center"/>
    </xf>
    <xf numFmtId="0" fontId="0" fillId="0" borderId="141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55" fillId="60" borderId="92" xfId="0" applyFont="1" applyFill="1" applyBorder="1" applyAlignment="1">
      <alignment horizontal="center" vertical="center"/>
    </xf>
    <xf numFmtId="0" fontId="55" fillId="60" borderId="68" xfId="0" applyFont="1" applyFill="1" applyBorder="1" applyAlignment="1">
      <alignment horizontal="center" vertical="center"/>
    </xf>
    <xf numFmtId="0" fontId="0" fillId="0" borderId="49" xfId="0" applyBorder="1" applyAlignment="1">
      <alignment horizontal="center" vertical="center" shrinkToFit="1"/>
    </xf>
    <xf numFmtId="0" fontId="0" fillId="0" borderId="50" xfId="0" applyBorder="1" applyAlignment="1">
      <alignment horizontal="center" vertical="center" shrinkToFit="1"/>
    </xf>
    <xf numFmtId="0" fontId="0" fillId="0" borderId="111" xfId="0" applyBorder="1" applyAlignment="1">
      <alignment horizontal="center" vertical="center" shrinkToFit="1"/>
    </xf>
    <xf numFmtId="0" fontId="58" fillId="0" borderId="29" xfId="0" applyFont="1" applyBorder="1" applyAlignment="1">
      <alignment horizontal="center" vertical="center"/>
    </xf>
    <xf numFmtId="0" fontId="58" fillId="0" borderId="31" xfId="0" applyFont="1" applyBorder="1" applyAlignment="1">
      <alignment horizontal="center" vertical="center"/>
    </xf>
    <xf numFmtId="0" fontId="58" fillId="0" borderId="117" xfId="0" applyFont="1" applyBorder="1" applyAlignment="1">
      <alignment horizontal="center" vertical="center"/>
    </xf>
    <xf numFmtId="0" fontId="0" fillId="0" borderId="1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0" fontId="55" fillId="70" borderId="108" xfId="0" applyFont="1" applyFill="1" applyBorder="1" applyAlignment="1">
      <alignment horizontal="center" vertical="center"/>
    </xf>
    <xf numFmtId="0" fontId="55" fillId="70" borderId="109" xfId="0" applyFont="1" applyFill="1" applyBorder="1" applyAlignment="1">
      <alignment horizontal="center" vertical="center"/>
    </xf>
    <xf numFmtId="0" fontId="55" fillId="70" borderId="110" xfId="0" applyFont="1" applyFill="1" applyBorder="1" applyAlignment="1">
      <alignment horizontal="center" vertical="center"/>
    </xf>
    <xf numFmtId="0" fontId="0" fillId="0" borderId="112" xfId="0" applyBorder="1" applyAlignment="1">
      <alignment horizontal="center" vertical="center" shrinkToFit="1"/>
    </xf>
    <xf numFmtId="0" fontId="0" fillId="0" borderId="115" xfId="0" applyBorder="1" applyAlignment="1">
      <alignment horizontal="center" vertical="center"/>
    </xf>
    <xf numFmtId="0" fontId="0" fillId="0" borderId="116" xfId="0" applyBorder="1" applyAlignment="1">
      <alignment horizontal="center" vertical="center"/>
    </xf>
    <xf numFmtId="0" fontId="0" fillId="0" borderId="118" xfId="0" applyBorder="1" applyAlignment="1">
      <alignment horizontal="center" vertical="center"/>
    </xf>
    <xf numFmtId="0" fontId="55" fillId="65" borderId="108" xfId="0" applyFont="1" applyFill="1" applyBorder="1" applyAlignment="1">
      <alignment horizontal="center" vertical="center"/>
    </xf>
    <xf numFmtId="0" fontId="55" fillId="65" borderId="109" xfId="0" applyFont="1" applyFill="1" applyBorder="1" applyAlignment="1">
      <alignment horizontal="center" vertical="center"/>
    </xf>
    <xf numFmtId="0" fontId="55" fillId="65" borderId="110" xfId="0" applyFont="1" applyFill="1" applyBorder="1" applyAlignment="1">
      <alignment horizontal="center" vertical="center"/>
    </xf>
    <xf numFmtId="0" fontId="0" fillId="66" borderId="108" xfId="0" applyFill="1" applyBorder="1" applyAlignment="1">
      <alignment horizontal="center" vertical="center"/>
    </xf>
    <xf numFmtId="0" fontId="0" fillId="66" borderId="109" xfId="0" applyFill="1" applyBorder="1" applyAlignment="1">
      <alignment horizontal="center" vertical="center"/>
    </xf>
    <xf numFmtId="0" fontId="55" fillId="72" borderId="108" xfId="0" applyFont="1" applyFill="1" applyBorder="1" applyAlignment="1">
      <alignment horizontal="center" vertical="center"/>
    </xf>
    <xf numFmtId="0" fontId="55" fillId="72" borderId="109" xfId="0" applyFont="1" applyFill="1" applyBorder="1" applyAlignment="1">
      <alignment horizontal="center" vertical="center"/>
    </xf>
    <xf numFmtId="0" fontId="55" fillId="69" borderId="108" xfId="0" applyFont="1" applyFill="1" applyBorder="1" applyAlignment="1">
      <alignment horizontal="center" vertical="center"/>
    </xf>
    <xf numFmtId="0" fontId="55" fillId="69" borderId="109" xfId="0" applyFont="1" applyFill="1" applyBorder="1" applyAlignment="1">
      <alignment horizontal="center" vertical="center"/>
    </xf>
    <xf numFmtId="0" fontId="55" fillId="69" borderId="110" xfId="0" applyFont="1" applyFill="1" applyBorder="1" applyAlignment="1">
      <alignment horizontal="center" vertical="center"/>
    </xf>
    <xf numFmtId="0" fontId="55" fillId="60" borderId="108" xfId="0" applyFont="1" applyFill="1" applyBorder="1" applyAlignment="1">
      <alignment horizontal="center" vertical="center"/>
    </xf>
    <xf numFmtId="0" fontId="55" fillId="60" borderId="109" xfId="0" applyFont="1" applyFill="1" applyBorder="1" applyAlignment="1">
      <alignment horizontal="center" vertical="center"/>
    </xf>
    <xf numFmtId="0" fontId="55" fillId="60" borderId="110" xfId="0" applyFont="1" applyFill="1" applyBorder="1" applyAlignment="1">
      <alignment horizontal="center" vertical="center"/>
    </xf>
    <xf numFmtId="0" fontId="0" fillId="61" borderId="108" xfId="0" applyFill="1" applyBorder="1" applyAlignment="1">
      <alignment horizontal="center" vertical="center"/>
    </xf>
    <xf numFmtId="0" fontId="0" fillId="61" borderId="109" xfId="0" applyFill="1" applyBorder="1" applyAlignment="1">
      <alignment horizontal="center" vertical="center"/>
    </xf>
    <xf numFmtId="0" fontId="0" fillId="68" borderId="108" xfId="0" applyFill="1" applyBorder="1" applyAlignment="1">
      <alignment horizontal="center" vertical="center"/>
    </xf>
    <xf numFmtId="0" fontId="0" fillId="68" borderId="109" xfId="0" applyFill="1" applyBorder="1" applyAlignment="1">
      <alignment horizontal="center" vertical="center"/>
    </xf>
    <xf numFmtId="0" fontId="0" fillId="67" borderId="108" xfId="0" applyFill="1" applyBorder="1" applyAlignment="1">
      <alignment horizontal="center" vertical="center"/>
    </xf>
    <xf numFmtId="0" fontId="0" fillId="67" borderId="109" xfId="0" applyFill="1" applyBorder="1" applyAlignment="1">
      <alignment horizontal="center" vertical="center"/>
    </xf>
    <xf numFmtId="0" fontId="0" fillId="0" borderId="67" xfId="0" applyBorder="1" applyAlignment="1">
      <alignment horizontal="right" vertical="center"/>
    </xf>
    <xf numFmtId="0" fontId="0" fillId="0" borderId="68" xfId="0" applyBorder="1" applyAlignment="1">
      <alignment horizontal="right" vertical="center"/>
    </xf>
    <xf numFmtId="0" fontId="0" fillId="64" borderId="108" xfId="0" applyFill="1" applyBorder="1" applyAlignment="1">
      <alignment horizontal="center" vertical="center"/>
    </xf>
    <xf numFmtId="0" fontId="0" fillId="64" borderId="109" xfId="0" applyFill="1" applyBorder="1" applyAlignment="1">
      <alignment horizontal="center" vertical="center"/>
    </xf>
    <xf numFmtId="0" fontId="0" fillId="71" borderId="108" xfId="0" applyFill="1" applyBorder="1" applyAlignment="1">
      <alignment horizontal="center" vertical="center"/>
    </xf>
    <xf numFmtId="0" fontId="0" fillId="71" borderId="109" xfId="0" applyFill="1" applyBorder="1" applyAlignment="1">
      <alignment horizontal="center" vertical="center"/>
    </xf>
    <xf numFmtId="0" fontId="0" fillId="0" borderId="67" xfId="0" applyNumberFormat="1" applyBorder="1" applyAlignment="1">
      <alignment horizontal="right" vertical="center"/>
    </xf>
    <xf numFmtId="0" fontId="0" fillId="0" borderId="68" xfId="0" applyNumberFormat="1" applyBorder="1" applyAlignment="1">
      <alignment horizontal="right" vertical="center"/>
    </xf>
    <xf numFmtId="184" fontId="0" fillId="0" borderId="67" xfId="0" applyNumberFormat="1" applyBorder="1" applyAlignment="1">
      <alignment horizontal="right" vertical="center"/>
    </xf>
    <xf numFmtId="184" fontId="0" fillId="0" borderId="68" xfId="0" applyNumberFormat="1" applyBorder="1" applyAlignment="1">
      <alignment horizontal="right" vertical="center"/>
    </xf>
    <xf numFmtId="176" fontId="0" fillId="0" borderId="69" xfId="0" applyNumberFormat="1" applyBorder="1" applyAlignment="1">
      <alignment horizontal="right" vertical="center"/>
    </xf>
    <xf numFmtId="176" fontId="0" fillId="0" borderId="70" xfId="0" applyNumberFormat="1" applyBorder="1" applyAlignment="1">
      <alignment horizontal="right" vertical="center"/>
    </xf>
    <xf numFmtId="0" fontId="0" fillId="0" borderId="144" xfId="0" applyBorder="1" applyAlignment="1">
      <alignment horizontal="left" vertical="center"/>
    </xf>
    <xf numFmtId="0" fontId="0" fillId="0" borderId="65" xfId="0" applyBorder="1" applyAlignment="1">
      <alignment horizontal="left" vertical="center"/>
    </xf>
    <xf numFmtId="0" fontId="0" fillId="0" borderId="145" xfId="0" applyBorder="1" applyAlignment="1">
      <alignment horizontal="left" vertical="center"/>
    </xf>
    <xf numFmtId="176" fontId="0" fillId="0" borderId="69" xfId="0" applyNumberFormat="1" applyBorder="1" applyAlignment="1">
      <alignment horizontal="center" vertical="center"/>
    </xf>
    <xf numFmtId="176" fontId="0" fillId="0" borderId="34" xfId="0" applyNumberFormat="1" applyBorder="1" applyAlignment="1">
      <alignment horizontal="center" vertical="center"/>
    </xf>
    <xf numFmtId="176" fontId="0" fillId="0" borderId="70" xfId="0" applyNumberFormat="1" applyBorder="1" applyAlignment="1">
      <alignment horizontal="center" vertical="center"/>
    </xf>
    <xf numFmtId="0" fontId="72" fillId="0" borderId="142" xfId="0" applyFont="1" applyBorder="1" applyAlignment="1">
      <alignment horizontal="center" vertical="top" textRotation="255"/>
    </xf>
    <xf numFmtId="0" fontId="72" fillId="0" borderId="62" xfId="0" applyFont="1" applyBorder="1" applyAlignment="1">
      <alignment horizontal="center" vertical="top" textRotation="255"/>
    </xf>
    <xf numFmtId="0" fontId="72" fillId="0" borderId="101" xfId="0" applyFont="1" applyBorder="1" applyAlignment="1">
      <alignment horizontal="center" vertical="top" textRotation="255"/>
    </xf>
    <xf numFmtId="0" fontId="71" fillId="0" borderId="142" xfId="0" applyFont="1" applyBorder="1" applyAlignment="1">
      <alignment horizontal="center" vertical="top" textRotation="255"/>
    </xf>
    <xf numFmtId="0" fontId="71" fillId="0" borderId="62" xfId="0" applyFont="1" applyBorder="1" applyAlignment="1">
      <alignment horizontal="center" vertical="top" textRotation="255"/>
    </xf>
    <xf numFmtId="0" fontId="71" fillId="0" borderId="101" xfId="0" applyFont="1" applyBorder="1" applyAlignment="1">
      <alignment horizontal="center" vertical="top" textRotation="255"/>
    </xf>
    <xf numFmtId="0" fontId="0" fillId="0" borderId="6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0" fillId="0" borderId="144" xfId="0" applyBorder="1" applyAlignment="1">
      <alignment horizontal="right" vertical="center"/>
    </xf>
    <xf numFmtId="0" fontId="0" fillId="0" borderId="65" xfId="0" applyBorder="1" applyAlignment="1">
      <alignment horizontal="right" vertical="center"/>
    </xf>
    <xf numFmtId="0" fontId="0" fillId="0" borderId="145" xfId="0" applyBorder="1" applyAlignment="1">
      <alignment horizontal="right" vertical="center"/>
    </xf>
    <xf numFmtId="0" fontId="6" fillId="0" borderId="62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54" fillId="0" borderId="69" xfId="0" applyFont="1" applyBorder="1" applyAlignment="1">
      <alignment horizontal="center" vertical="center"/>
    </xf>
    <xf numFmtId="0" fontId="54" fillId="0" borderId="34" xfId="0" applyFont="1" applyBorder="1" applyAlignment="1">
      <alignment horizontal="center" vertical="center"/>
    </xf>
    <xf numFmtId="0" fontId="4" fillId="0" borderId="95" xfId="0" applyFont="1" applyBorder="1" applyAlignment="1">
      <alignment horizontal="left" vertical="center"/>
    </xf>
    <xf numFmtId="0" fontId="4" fillId="0" borderId="96" xfId="0" applyFont="1" applyBorder="1" applyAlignment="1">
      <alignment horizontal="left" vertical="center"/>
    </xf>
    <xf numFmtId="0" fontId="4" fillId="0" borderId="9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97" xfId="0" applyFont="1" applyBorder="1" applyAlignment="1">
      <alignment horizontal="left" vertical="center"/>
    </xf>
    <xf numFmtId="0" fontId="0" fillId="0" borderId="64" xfId="0" applyFont="1" applyBorder="1" applyAlignment="1">
      <alignment horizontal="left" vertical="center"/>
    </xf>
    <xf numFmtId="0" fontId="0" fillId="0" borderId="98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106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67" xfId="0" applyBorder="1" applyAlignment="1">
      <alignment horizontal="center" vertical="center" shrinkToFit="1"/>
    </xf>
    <xf numFmtId="0" fontId="0" fillId="0" borderId="139" xfId="0" applyBorder="1" applyAlignment="1">
      <alignment horizontal="center" vertical="center" shrinkToFit="1"/>
    </xf>
    <xf numFmtId="0" fontId="0" fillId="0" borderId="68" xfId="0" applyBorder="1" applyAlignment="1">
      <alignment horizontal="center" vertical="center" shrinkToFit="1"/>
    </xf>
  </cellXfs>
  <cellStyles count="164">
    <cellStyle name="20% - アクセント 1 2" xfId="2" xr:uid="{00000000-0005-0000-0000-000000000000}"/>
    <cellStyle name="20% - アクセント 1 2 2" xfId="3" xr:uid="{00000000-0005-0000-0000-000001000000}"/>
    <cellStyle name="20% - アクセント 2 2" xfId="4" xr:uid="{00000000-0005-0000-0000-000002000000}"/>
    <cellStyle name="20% - アクセント 2 2 2" xfId="5" xr:uid="{00000000-0005-0000-0000-000003000000}"/>
    <cellStyle name="20% - アクセント 3 2" xfId="6" xr:uid="{00000000-0005-0000-0000-000004000000}"/>
    <cellStyle name="20% - アクセント 3 2 2" xfId="7" xr:uid="{00000000-0005-0000-0000-000005000000}"/>
    <cellStyle name="20% - アクセント 4 2" xfId="8" xr:uid="{00000000-0005-0000-0000-000006000000}"/>
    <cellStyle name="20% - アクセント 4 2 2" xfId="9" xr:uid="{00000000-0005-0000-0000-000007000000}"/>
    <cellStyle name="20% - アクセント 5 2" xfId="10" xr:uid="{00000000-0005-0000-0000-000008000000}"/>
    <cellStyle name="20% - アクセント 5 2 2" xfId="11" xr:uid="{00000000-0005-0000-0000-000009000000}"/>
    <cellStyle name="20% - アクセント 6 2" xfId="12" xr:uid="{00000000-0005-0000-0000-00000A000000}"/>
    <cellStyle name="20% - アクセント 6 2 2" xfId="13" xr:uid="{00000000-0005-0000-0000-00000B000000}"/>
    <cellStyle name="40% - アクセント 1 2" xfId="14" xr:uid="{00000000-0005-0000-0000-00000C000000}"/>
    <cellStyle name="40% - アクセント 1 2 2" xfId="15" xr:uid="{00000000-0005-0000-0000-00000D000000}"/>
    <cellStyle name="40% - アクセント 2 2" xfId="16" xr:uid="{00000000-0005-0000-0000-00000E000000}"/>
    <cellStyle name="40% - アクセント 2 2 2" xfId="17" xr:uid="{00000000-0005-0000-0000-00000F000000}"/>
    <cellStyle name="40% - アクセント 3 2" xfId="18" xr:uid="{00000000-0005-0000-0000-000010000000}"/>
    <cellStyle name="40% - アクセント 3 2 2" xfId="19" xr:uid="{00000000-0005-0000-0000-000011000000}"/>
    <cellStyle name="40% - アクセント 4 2" xfId="20" xr:uid="{00000000-0005-0000-0000-000012000000}"/>
    <cellStyle name="40% - アクセント 4 2 2" xfId="21" xr:uid="{00000000-0005-0000-0000-000013000000}"/>
    <cellStyle name="40% - アクセント 5 2" xfId="22" xr:uid="{00000000-0005-0000-0000-000014000000}"/>
    <cellStyle name="40% - アクセント 5 2 2" xfId="23" xr:uid="{00000000-0005-0000-0000-000015000000}"/>
    <cellStyle name="40% - アクセント 6 2" xfId="24" xr:uid="{00000000-0005-0000-0000-000016000000}"/>
    <cellStyle name="40% - アクセント 6 2 2" xfId="25" xr:uid="{00000000-0005-0000-0000-000017000000}"/>
    <cellStyle name="60% - アクセント 1 2" xfId="26" xr:uid="{00000000-0005-0000-0000-000018000000}"/>
    <cellStyle name="60% - アクセント 1 2 2" xfId="27" xr:uid="{00000000-0005-0000-0000-000019000000}"/>
    <cellStyle name="60% - アクセント 2 2" xfId="28" xr:uid="{00000000-0005-0000-0000-00001A000000}"/>
    <cellStyle name="60% - アクセント 2 2 2" xfId="29" xr:uid="{00000000-0005-0000-0000-00001B000000}"/>
    <cellStyle name="60% - アクセント 3 2" xfId="30" xr:uid="{00000000-0005-0000-0000-00001C000000}"/>
    <cellStyle name="60% - アクセント 3 2 2" xfId="31" xr:uid="{00000000-0005-0000-0000-00001D000000}"/>
    <cellStyle name="60% - アクセント 4 2" xfId="32" xr:uid="{00000000-0005-0000-0000-00001E000000}"/>
    <cellStyle name="60% - アクセント 4 2 2" xfId="33" xr:uid="{00000000-0005-0000-0000-00001F000000}"/>
    <cellStyle name="60% - アクセント 5 2" xfId="34" xr:uid="{00000000-0005-0000-0000-000020000000}"/>
    <cellStyle name="60% - アクセント 5 2 2" xfId="35" xr:uid="{00000000-0005-0000-0000-000021000000}"/>
    <cellStyle name="60% - アクセント 6 2" xfId="36" xr:uid="{00000000-0005-0000-0000-000022000000}"/>
    <cellStyle name="60% - アクセント 6 2 2" xfId="37" xr:uid="{00000000-0005-0000-0000-000023000000}"/>
    <cellStyle name="Calc Currency (0)" xfId="38" xr:uid="{00000000-0005-0000-0000-000024000000}"/>
    <cellStyle name="Comma_Full Year FY96" xfId="151" xr:uid="{00000000-0005-0000-0000-000025000000}"/>
    <cellStyle name="Currency [0]_Full Year FY96" xfId="152" xr:uid="{00000000-0005-0000-0000-000026000000}"/>
    <cellStyle name="Currency_Full Year FY96" xfId="153" xr:uid="{00000000-0005-0000-0000-000027000000}"/>
    <cellStyle name="entry" xfId="154" xr:uid="{00000000-0005-0000-0000-000028000000}"/>
    <cellStyle name="Header1" xfId="39" xr:uid="{00000000-0005-0000-0000-000029000000}"/>
    <cellStyle name="Header2" xfId="40" xr:uid="{00000000-0005-0000-0000-00002A000000}"/>
    <cellStyle name="IBM(401K)" xfId="155" xr:uid="{00000000-0005-0000-0000-00002B000000}"/>
    <cellStyle name="J401K" xfId="156" xr:uid="{00000000-0005-0000-0000-00002C000000}"/>
    <cellStyle name="Normal - Style1" xfId="157" xr:uid="{00000000-0005-0000-0000-00002D000000}"/>
    <cellStyle name="Normal_#18-Internet" xfId="41" xr:uid="{00000000-0005-0000-0000-00002E000000}"/>
    <cellStyle name="price" xfId="158" xr:uid="{00000000-0005-0000-0000-00002F000000}"/>
    <cellStyle name="revised" xfId="159" xr:uid="{00000000-0005-0000-0000-000030000000}"/>
    <cellStyle name="section" xfId="160" xr:uid="{00000000-0005-0000-0000-000031000000}"/>
    <cellStyle name="STANDARD" xfId="42" xr:uid="{00000000-0005-0000-0000-000032000000}"/>
    <cellStyle name="subhead" xfId="161" xr:uid="{00000000-0005-0000-0000-000033000000}"/>
    <cellStyle name="title" xfId="162" xr:uid="{00000000-0005-0000-0000-000034000000}"/>
    <cellStyle name="アクセント 1 2" xfId="43" xr:uid="{00000000-0005-0000-0000-000035000000}"/>
    <cellStyle name="アクセント 1 2 2" xfId="44" xr:uid="{00000000-0005-0000-0000-000036000000}"/>
    <cellStyle name="アクセント 2 2" xfId="45" xr:uid="{00000000-0005-0000-0000-000037000000}"/>
    <cellStyle name="アクセント 2 2 2" xfId="46" xr:uid="{00000000-0005-0000-0000-000038000000}"/>
    <cellStyle name="アクセント 3 2" xfId="47" xr:uid="{00000000-0005-0000-0000-000039000000}"/>
    <cellStyle name="アクセント 3 2 2" xfId="48" xr:uid="{00000000-0005-0000-0000-00003A000000}"/>
    <cellStyle name="アクセント 4 2" xfId="49" xr:uid="{00000000-0005-0000-0000-00003B000000}"/>
    <cellStyle name="アクセント 4 2 2" xfId="50" xr:uid="{00000000-0005-0000-0000-00003C000000}"/>
    <cellStyle name="アクセント 5 2" xfId="51" xr:uid="{00000000-0005-0000-0000-00003D000000}"/>
    <cellStyle name="アクセント 5 2 2" xfId="52" xr:uid="{00000000-0005-0000-0000-00003E000000}"/>
    <cellStyle name="アクセント 6 2" xfId="53" xr:uid="{00000000-0005-0000-0000-00003F000000}"/>
    <cellStyle name="アクセント 6 2 2" xfId="54" xr:uid="{00000000-0005-0000-0000-000040000000}"/>
    <cellStyle name="スタイル 1" xfId="55" xr:uid="{00000000-0005-0000-0000-000041000000}"/>
    <cellStyle name="スタイル 10" xfId="56" xr:uid="{00000000-0005-0000-0000-000042000000}"/>
    <cellStyle name="スタイル 11" xfId="57" xr:uid="{00000000-0005-0000-0000-000043000000}"/>
    <cellStyle name="スタイル 12" xfId="58" xr:uid="{00000000-0005-0000-0000-000044000000}"/>
    <cellStyle name="スタイル 13" xfId="59" xr:uid="{00000000-0005-0000-0000-000045000000}"/>
    <cellStyle name="スタイル 14" xfId="60" xr:uid="{00000000-0005-0000-0000-000046000000}"/>
    <cellStyle name="スタイル 15" xfId="61" xr:uid="{00000000-0005-0000-0000-000047000000}"/>
    <cellStyle name="スタイル 16" xfId="62" xr:uid="{00000000-0005-0000-0000-000048000000}"/>
    <cellStyle name="スタイル 2" xfId="63" xr:uid="{00000000-0005-0000-0000-000049000000}"/>
    <cellStyle name="スタイル 3" xfId="64" xr:uid="{00000000-0005-0000-0000-00004A000000}"/>
    <cellStyle name="スタイル 4" xfId="65" xr:uid="{00000000-0005-0000-0000-00004B000000}"/>
    <cellStyle name="スタイル 5" xfId="66" xr:uid="{00000000-0005-0000-0000-00004C000000}"/>
    <cellStyle name="スタイル 6" xfId="67" xr:uid="{00000000-0005-0000-0000-00004D000000}"/>
    <cellStyle name="スタイル 7" xfId="68" xr:uid="{00000000-0005-0000-0000-00004E000000}"/>
    <cellStyle name="スタイル 8" xfId="69" xr:uid="{00000000-0005-0000-0000-00004F000000}"/>
    <cellStyle name="スタイル 9" xfId="70" xr:uid="{00000000-0005-0000-0000-000050000000}"/>
    <cellStyle name="タイトル 2" xfId="71" xr:uid="{00000000-0005-0000-0000-000051000000}"/>
    <cellStyle name="タイトル 2 2" xfId="72" xr:uid="{00000000-0005-0000-0000-000052000000}"/>
    <cellStyle name="チェック セル 2" xfId="73" xr:uid="{00000000-0005-0000-0000-000053000000}"/>
    <cellStyle name="チェック セル 2 2" xfId="74" xr:uid="{00000000-0005-0000-0000-000054000000}"/>
    <cellStyle name="どちらでもない 2" xfId="75" xr:uid="{00000000-0005-0000-0000-000055000000}"/>
    <cellStyle name="どちらでもない 2 2" xfId="76" xr:uid="{00000000-0005-0000-0000-000056000000}"/>
    <cellStyle name="ハイパーリンク 2" xfId="77" xr:uid="{00000000-0005-0000-0000-000057000000}"/>
    <cellStyle name="ハイパーリンク 2 2" xfId="78" xr:uid="{00000000-0005-0000-0000-000058000000}"/>
    <cellStyle name="メモ 2" xfId="79" xr:uid="{00000000-0005-0000-0000-000059000000}"/>
    <cellStyle name="メモ 2 2" xfId="80" xr:uid="{00000000-0005-0000-0000-00005A000000}"/>
    <cellStyle name="リンク セル 2" xfId="81" xr:uid="{00000000-0005-0000-0000-00005B000000}"/>
    <cellStyle name="リンク セル 2 2" xfId="82" xr:uid="{00000000-0005-0000-0000-00005C000000}"/>
    <cellStyle name="悪い 2" xfId="83" xr:uid="{00000000-0005-0000-0000-00005D000000}"/>
    <cellStyle name="悪い 2 2" xfId="84" xr:uid="{00000000-0005-0000-0000-00005E000000}"/>
    <cellStyle name="計算 2" xfId="85" xr:uid="{00000000-0005-0000-0000-00005F000000}"/>
    <cellStyle name="計算 2 2" xfId="86" xr:uid="{00000000-0005-0000-0000-000060000000}"/>
    <cellStyle name="警告文 2" xfId="87" xr:uid="{00000000-0005-0000-0000-000061000000}"/>
    <cellStyle name="警告文 2 2" xfId="88" xr:uid="{00000000-0005-0000-0000-000062000000}"/>
    <cellStyle name="桁区切り" xfId="1" builtinId="6"/>
    <cellStyle name="桁区切り 2" xfId="89" xr:uid="{00000000-0005-0000-0000-000064000000}"/>
    <cellStyle name="桁区切り 2 2" xfId="90" xr:uid="{00000000-0005-0000-0000-000065000000}"/>
    <cellStyle name="桁区切り 3" xfId="91" xr:uid="{00000000-0005-0000-0000-000066000000}"/>
    <cellStyle name="桁区切り 3 2" xfId="92" xr:uid="{00000000-0005-0000-0000-000067000000}"/>
    <cellStyle name="桁区切り 3 2 2" xfId="93" xr:uid="{00000000-0005-0000-0000-000068000000}"/>
    <cellStyle name="桁区切り 3 3" xfId="94" xr:uid="{00000000-0005-0000-0000-000069000000}"/>
    <cellStyle name="桁区切り 4" xfId="95" xr:uid="{00000000-0005-0000-0000-00006A000000}"/>
    <cellStyle name="桁区切り 4 2" xfId="96" xr:uid="{00000000-0005-0000-0000-00006B000000}"/>
    <cellStyle name="桁区切り 4 2 2" xfId="97" xr:uid="{00000000-0005-0000-0000-00006C000000}"/>
    <cellStyle name="桁区切り 4 3" xfId="98" xr:uid="{00000000-0005-0000-0000-00006D000000}"/>
    <cellStyle name="桁区切り 5" xfId="99" xr:uid="{00000000-0005-0000-0000-00006E000000}"/>
    <cellStyle name="見出し 1 2" xfId="100" xr:uid="{00000000-0005-0000-0000-00006F000000}"/>
    <cellStyle name="見出し 1 2 2" xfId="101" xr:uid="{00000000-0005-0000-0000-000070000000}"/>
    <cellStyle name="見出し 2 2" xfId="102" xr:uid="{00000000-0005-0000-0000-000071000000}"/>
    <cellStyle name="見出し 2 2 2" xfId="103" xr:uid="{00000000-0005-0000-0000-000072000000}"/>
    <cellStyle name="見出し 3 2" xfId="104" xr:uid="{00000000-0005-0000-0000-000073000000}"/>
    <cellStyle name="見出し 3 2 2" xfId="105" xr:uid="{00000000-0005-0000-0000-000074000000}"/>
    <cellStyle name="見出し 4 2" xfId="106" xr:uid="{00000000-0005-0000-0000-000075000000}"/>
    <cellStyle name="見出し 4 2 2" xfId="107" xr:uid="{00000000-0005-0000-0000-000076000000}"/>
    <cellStyle name="集計 2" xfId="108" xr:uid="{00000000-0005-0000-0000-000077000000}"/>
    <cellStyle name="集計 2 2" xfId="109" xr:uid="{00000000-0005-0000-0000-000078000000}"/>
    <cellStyle name="出力 2" xfId="110" xr:uid="{00000000-0005-0000-0000-000079000000}"/>
    <cellStyle name="出力 2 2" xfId="111" xr:uid="{00000000-0005-0000-0000-00007A000000}"/>
    <cellStyle name="小見出し" xfId="163" xr:uid="{00000000-0005-0000-0000-00007B000000}"/>
    <cellStyle name="説明文 2" xfId="112" xr:uid="{00000000-0005-0000-0000-00007C000000}"/>
    <cellStyle name="説明文 2 2" xfId="113" xr:uid="{00000000-0005-0000-0000-00007D000000}"/>
    <cellStyle name="通貨 2" xfId="114" xr:uid="{00000000-0005-0000-0000-00007E000000}"/>
    <cellStyle name="通貨 2 2" xfId="115" xr:uid="{00000000-0005-0000-0000-00007F000000}"/>
    <cellStyle name="通貨 3" xfId="116" xr:uid="{00000000-0005-0000-0000-000080000000}"/>
    <cellStyle name="入力 2" xfId="117" xr:uid="{00000000-0005-0000-0000-000081000000}"/>
    <cellStyle name="入力 2 2" xfId="118" xr:uid="{00000000-0005-0000-0000-000082000000}"/>
    <cellStyle name="標準" xfId="0" builtinId="0"/>
    <cellStyle name="標準 10" xfId="119" xr:uid="{00000000-0005-0000-0000-000084000000}"/>
    <cellStyle name="標準 11" xfId="120" xr:uid="{00000000-0005-0000-0000-000085000000}"/>
    <cellStyle name="標準 12" xfId="121" xr:uid="{00000000-0005-0000-0000-000086000000}"/>
    <cellStyle name="標準 13" xfId="122" xr:uid="{00000000-0005-0000-0000-000087000000}"/>
    <cellStyle name="標準 14" xfId="123" xr:uid="{00000000-0005-0000-0000-000088000000}"/>
    <cellStyle name="標準 15" xfId="124" xr:uid="{00000000-0005-0000-0000-000089000000}"/>
    <cellStyle name="標準 2" xfId="125" xr:uid="{00000000-0005-0000-0000-00008A000000}"/>
    <cellStyle name="標準 2 2" xfId="126" xr:uid="{00000000-0005-0000-0000-00008B000000}"/>
    <cellStyle name="標準 2 3" xfId="127" xr:uid="{00000000-0005-0000-0000-00008C000000}"/>
    <cellStyle name="標準 3" xfId="128" xr:uid="{00000000-0005-0000-0000-00008D000000}"/>
    <cellStyle name="標準 3 2" xfId="129" xr:uid="{00000000-0005-0000-0000-00008E000000}"/>
    <cellStyle name="標準 3 3" xfId="130" xr:uid="{00000000-0005-0000-0000-00008F000000}"/>
    <cellStyle name="標準 4" xfId="131" xr:uid="{00000000-0005-0000-0000-000090000000}"/>
    <cellStyle name="標準 4 2" xfId="132" xr:uid="{00000000-0005-0000-0000-000091000000}"/>
    <cellStyle name="標準 4 3" xfId="133" xr:uid="{00000000-0005-0000-0000-000092000000}"/>
    <cellStyle name="標準 5" xfId="134" xr:uid="{00000000-0005-0000-0000-000093000000}"/>
    <cellStyle name="標準 5 2" xfId="135" xr:uid="{00000000-0005-0000-0000-000094000000}"/>
    <cellStyle name="標準 5 3" xfId="136" xr:uid="{00000000-0005-0000-0000-000095000000}"/>
    <cellStyle name="標準 6" xfId="137" xr:uid="{00000000-0005-0000-0000-000096000000}"/>
    <cellStyle name="標準 6 2" xfId="138" xr:uid="{00000000-0005-0000-0000-000097000000}"/>
    <cellStyle name="標準 7" xfId="139" xr:uid="{00000000-0005-0000-0000-000098000000}"/>
    <cellStyle name="標準 7 2" xfId="140" xr:uid="{00000000-0005-0000-0000-000099000000}"/>
    <cellStyle name="標準 76" xfId="141" xr:uid="{00000000-0005-0000-0000-00009A000000}"/>
    <cellStyle name="標準 8" xfId="142" xr:uid="{00000000-0005-0000-0000-00009B000000}"/>
    <cellStyle name="標準 8 2" xfId="143" xr:uid="{00000000-0005-0000-0000-00009C000000}"/>
    <cellStyle name="標準 9" xfId="144" xr:uid="{00000000-0005-0000-0000-00009D000000}"/>
    <cellStyle name="標準 9 2" xfId="145" xr:uid="{00000000-0005-0000-0000-00009E000000}"/>
    <cellStyle name="標準 9 3" xfId="146" xr:uid="{00000000-0005-0000-0000-00009F000000}"/>
    <cellStyle name="標準 9 4" xfId="147" xr:uid="{00000000-0005-0000-0000-0000A0000000}"/>
    <cellStyle name="未定義" xfId="148" xr:uid="{00000000-0005-0000-0000-0000A1000000}"/>
    <cellStyle name="良い 2" xfId="149" xr:uid="{00000000-0005-0000-0000-0000A2000000}"/>
    <cellStyle name="良い 2 2" xfId="150" xr:uid="{00000000-0005-0000-0000-0000A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
<Relationships xmlns="http://schemas.openxmlformats.org/package/2006/relationships">
<Relationship Id="rId8" Type="http://schemas.openxmlformats.org/officeDocument/2006/relationships/worksheet" Target="worksheets/sheet8.xml"/>
<Relationship Id="rId13" Type="http://schemas.openxmlformats.org/officeDocument/2006/relationships/worksheet" Target="worksheets/sheet13.xml"/>

<Relationship Id="rId3" Type="http://schemas.openxmlformats.org/officeDocument/2006/relationships/worksheet" Target="worksheets/sheet3.xml"/>
<Relationship Id="rId21" Type="http://schemas.openxmlformats.org/officeDocument/2006/relationships/styles" Target="styles.xml"/>
<Relationship Id="rId7" Type="http://schemas.openxmlformats.org/officeDocument/2006/relationships/worksheet" Target="worksheets/sheet7.xml"/>
<Relationship Id="rId12" Type="http://schemas.openxmlformats.org/officeDocument/2006/relationships/worksheet" Target="worksheets/sheet12.xml"/>
<Relationship Id="rId17" Type="http://schemas.openxmlformats.org/officeDocument/2006/relationships/worksheet" Target="worksheets/sheet17.xml"/>
<Relationship Id="rId2" Type="http://schemas.openxmlformats.org/officeDocument/2006/relationships/worksheet" Target="worksheets/sheet2.xml"/>
<Relationship Id="rId16" Type="http://schemas.openxmlformats.org/officeDocument/2006/relationships/worksheet" Target="worksheets/sheet16.xml"/>
<Relationship Id="rId20" Type="http://schemas.openxmlformats.org/officeDocument/2006/relationships/theme" Target="theme/theme1.xml"/>
<Relationship Id="rId1" Type="http://schemas.openxmlformats.org/officeDocument/2006/relationships/worksheet" Target="worksheets/sheet1.xml"/>
<Relationship Id="rId6" Type="http://schemas.openxmlformats.org/officeDocument/2006/relationships/worksheet" Target="worksheets/sheet6.xml"/>
<Relationship Id="rId11" Type="http://schemas.openxmlformats.org/officeDocument/2006/relationships/worksheet" Target="worksheets/sheet11.xml"/>
<Relationship Id="rId5" Type="http://schemas.openxmlformats.org/officeDocument/2006/relationships/worksheet" Target="worksheets/sheet5.xml"/>
<Relationship Id="rId15" Type="http://schemas.openxmlformats.org/officeDocument/2006/relationships/worksheet" Target="worksheets/sheet15.xml"/>
<Relationship Id="rId23" Type="http://schemas.openxmlformats.org/officeDocument/2006/relationships/calcChain" Target="calcChain.xml"/>
<Relationship Id="rId10" Type="http://schemas.openxmlformats.org/officeDocument/2006/relationships/worksheet" Target="worksheets/sheet10.xml"/>

<Relationship Id="rId4" Type="http://schemas.openxmlformats.org/officeDocument/2006/relationships/worksheet" Target="worksheets/sheet4.xml"/>
<Relationship Id="rId9" Type="http://schemas.openxmlformats.org/officeDocument/2006/relationships/worksheet" Target="worksheets/sheet9.xml"/>
<Relationship Id="rId14" Type="http://schemas.openxmlformats.org/officeDocument/2006/relationships/worksheet" Target="worksheets/sheet14.xml"/>
<Relationship Id="rId22" Type="http://schemas.openxmlformats.org/officeDocument/2006/relationships/sharedStrings" Target="sharedStrings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83344</xdr:colOff>
      <xdr:row>0</xdr:row>
      <xdr:rowOff>35720</xdr:rowOff>
    </xdr:from>
    <xdr:to>
      <xdr:col>13</xdr:col>
      <xdr:colOff>642937</xdr:colOff>
      <xdr:row>3</xdr:row>
      <xdr:rowOff>44684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83344" y="35720"/>
          <a:ext cx="9474993" cy="523314"/>
        </a:xfrm>
        <a:prstGeom prst="horizontalScroll">
          <a:avLst>
            <a:gd name="adj" fmla="val 12500"/>
          </a:avLst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>
                  <a:alpha val="31000"/>
                </a:srgbClr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2400" b="1" i="0" u="none" strike="noStrike" baseline="0">
              <a:solidFill>
                <a:srgbClr val="000000"/>
              </a:solidFill>
              <a:latin typeface="+mj-ea"/>
              <a:ea typeface="+mj-ea"/>
            </a:rPr>
            <a:t>報 酬 概 算 シ ー ト の 使 い 方 に つ い て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51955</xdr:colOff>
      <xdr:row>0</xdr:row>
      <xdr:rowOff>69273</xdr:rowOff>
    </xdr:from>
    <xdr:to>
      <xdr:col>1</xdr:col>
      <xdr:colOff>1930978</xdr:colOff>
      <xdr:row>0</xdr:row>
      <xdr:rowOff>372342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51955" y="1324841"/>
          <a:ext cx="2095500" cy="303069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手順①　事業所情報</a:t>
          </a:r>
          <a:endParaRPr kumimoji="1" lang="en-US" altLang="ja-JP" sz="14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83344</xdr:rowOff>
    </xdr:from>
    <xdr:to>
      <xdr:col>5</xdr:col>
      <xdr:colOff>333373</xdr:colOff>
      <xdr:row>0</xdr:row>
      <xdr:rowOff>386413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83344" y="83344"/>
          <a:ext cx="3940967" cy="303069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手順③　夜間部分（大規模住居等減算なし）</a:t>
          </a:r>
          <a:endParaRPr kumimoji="1" lang="en-US" altLang="ja-JP" sz="1400" b="1"/>
        </a:p>
      </xdr:txBody>
    </xdr:sp>
    <xdr:clientData/>
  </xdr:twoCellAnchor>
  <xdr:twoCellAnchor>
    <xdr:from>
      <xdr:col>147</xdr:col>
      <xdr:colOff>59530</xdr:colOff>
      <xdr:row>0</xdr:row>
      <xdr:rowOff>107157</xdr:rowOff>
    </xdr:from>
    <xdr:to>
      <xdr:col>155</xdr:col>
      <xdr:colOff>83343</xdr:colOff>
      <xdr:row>0</xdr:row>
      <xdr:rowOff>410226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71377968" y="107157"/>
          <a:ext cx="3833813" cy="303069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手順③　夜間部分（大規模住居等減算あり）</a:t>
          </a:r>
          <a:endParaRPr kumimoji="1" lang="en-US" altLang="ja-JP" sz="1400" b="1"/>
        </a:p>
      </xdr:txBody>
    </xdr:sp>
    <xdr:clientData/>
  </xdr:twoCellAnchor>
  <xdr:twoCellAnchor>
    <xdr:from>
      <xdr:col>7</xdr:col>
      <xdr:colOff>321467</xdr:colOff>
      <xdr:row>0</xdr:row>
      <xdr:rowOff>71439</xdr:rowOff>
    </xdr:from>
    <xdr:to>
      <xdr:col>20</xdr:col>
      <xdr:colOff>476250</xdr:colOff>
      <xdr:row>0</xdr:row>
      <xdr:rowOff>381001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964905" y="71439"/>
          <a:ext cx="6274595" cy="309562"/>
        </a:xfrm>
        <a:prstGeom prst="rect">
          <a:avLst/>
        </a:prstGeom>
        <a:ln w="38100"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大規模住居等減算ありのユニットの入力欄は右（</a:t>
          </a:r>
          <a:r>
            <a:rPr kumimoji="1" lang="en-US" altLang="ja-JP" sz="1400" b="1"/>
            <a:t>ER</a:t>
          </a:r>
          <a:r>
            <a:rPr kumimoji="1" lang="ja-JP" altLang="en-US" sz="1400" b="1"/>
            <a:t>列以降）にあります　⇒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0</xdr:row>
      <xdr:rowOff>76200</xdr:rowOff>
    </xdr:from>
    <xdr:to>
      <xdr:col>1</xdr:col>
      <xdr:colOff>1816100</xdr:colOff>
      <xdr:row>0</xdr:row>
      <xdr:rowOff>419100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63500" y="76200"/>
          <a:ext cx="2032000" cy="342900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手順②　ユニット①</a:t>
          </a:r>
          <a:endParaRPr kumimoji="1" lang="en-US" altLang="ja-JP" sz="14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</xdr:colOff>
      <xdr:row>0</xdr:row>
      <xdr:rowOff>88900</xdr:rowOff>
    </xdr:from>
    <xdr:to>
      <xdr:col>1</xdr:col>
      <xdr:colOff>1460499</xdr:colOff>
      <xdr:row>0</xdr:row>
      <xdr:rowOff>393700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88900" y="88900"/>
          <a:ext cx="1650999" cy="304800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ユニット②</a:t>
          </a:r>
          <a:endParaRPr kumimoji="1" lang="en-US" altLang="ja-JP" sz="14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88900</xdr:rowOff>
    </xdr:from>
    <xdr:to>
      <xdr:col>1</xdr:col>
      <xdr:colOff>1485899</xdr:colOff>
      <xdr:row>0</xdr:row>
      <xdr:rowOff>393700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14300" y="88900"/>
          <a:ext cx="1650999" cy="304800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ユニット③</a:t>
          </a:r>
          <a:endParaRPr kumimoji="1" lang="en-US" altLang="ja-JP" sz="14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101600</xdr:colOff>
      <xdr:row>0</xdr:row>
      <xdr:rowOff>101600</xdr:rowOff>
    </xdr:from>
    <xdr:to>
      <xdr:col>1</xdr:col>
      <xdr:colOff>1473199</xdr:colOff>
      <xdr:row>0</xdr:row>
      <xdr:rowOff>406400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101600" y="101600"/>
          <a:ext cx="1650999" cy="304800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ユニット④</a:t>
          </a:r>
          <a:endParaRPr kumimoji="1" lang="en-US" altLang="ja-JP" sz="14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</xdr:colOff>
      <xdr:row>0</xdr:row>
      <xdr:rowOff>88900</xdr:rowOff>
    </xdr:from>
    <xdr:to>
      <xdr:col>1</xdr:col>
      <xdr:colOff>1460499</xdr:colOff>
      <xdr:row>0</xdr:row>
      <xdr:rowOff>393700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88900" y="88900"/>
          <a:ext cx="1650999" cy="304800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ユニット⑤</a:t>
          </a:r>
          <a:endParaRPr kumimoji="1" lang="en-US" altLang="ja-JP" sz="14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101600</xdr:colOff>
      <xdr:row>0</xdr:row>
      <xdr:rowOff>76200</xdr:rowOff>
    </xdr:from>
    <xdr:to>
      <xdr:col>1</xdr:col>
      <xdr:colOff>1473199</xdr:colOff>
      <xdr:row>0</xdr:row>
      <xdr:rowOff>381000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01600" y="76200"/>
          <a:ext cx="1650999" cy="304800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ユニット⑥</a:t>
          </a:r>
          <a:endParaRPr kumimoji="1" lang="en-US" altLang="ja-JP" sz="14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88900</xdr:rowOff>
    </xdr:from>
    <xdr:to>
      <xdr:col>1</xdr:col>
      <xdr:colOff>1447799</xdr:colOff>
      <xdr:row>0</xdr:row>
      <xdr:rowOff>393700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76200" y="88900"/>
          <a:ext cx="1650999" cy="304800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ユニット⑦</a:t>
          </a:r>
          <a:endParaRPr kumimoji="1" lang="en-US" altLang="ja-JP" sz="1400" b="1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63500</xdr:rowOff>
    </xdr:from>
    <xdr:to>
      <xdr:col>1</xdr:col>
      <xdr:colOff>1447799</xdr:colOff>
      <xdr:row>0</xdr:row>
      <xdr:rowOff>368300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76200" y="63500"/>
          <a:ext cx="1650999" cy="304800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ユニット⑧</a:t>
          </a:r>
          <a:endParaRPr kumimoji="1" lang="en-US" altLang="ja-JP" sz="14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3670300</xdr:colOff>
      <xdr:row>14</xdr:row>
      <xdr:rowOff>88900</xdr:rowOff>
    </xdr:from>
    <xdr:to>
      <xdr:col>2</xdr:col>
      <xdr:colOff>3378200</xdr:colOff>
      <xdr:row>19</xdr:row>
      <xdr:rowOff>88900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3949700" y="2895600"/>
          <a:ext cx="3784600" cy="889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＜入力例＞</a:t>
          </a:r>
          <a:endParaRPr kumimoji="1" lang="en-US" altLang="ja-JP" sz="1100"/>
        </a:p>
        <a:p>
          <a:pPr algn="l"/>
          <a:r>
            <a:rPr kumimoji="1" lang="ja-JP" altLang="en-US" sz="1100"/>
            <a:t>定員８名　（知的ＧＨ、全員が月８日帰宅を想定）</a:t>
          </a:r>
          <a:endParaRPr kumimoji="1" lang="en-US" altLang="ja-JP" sz="1100"/>
        </a:p>
        <a:p>
          <a:pPr algn="l"/>
          <a:r>
            <a:rPr kumimoji="1" lang="ja-JP" altLang="en-US" sz="1100"/>
            <a:t>利用者２　：　個人ホームヘルプ利用者（月１０日間）　</a:t>
          </a:r>
          <a:endParaRPr kumimoji="1" lang="en-US" altLang="ja-JP" sz="1100"/>
        </a:p>
      </xdr:txBody>
    </xdr:sp>
    <xdr:clientData/>
  </xdr:twoCellAnchor>
  <xdr:twoCellAnchor>
    <xdr:from>
      <xdr:col>0</xdr:col>
      <xdr:colOff>88900</xdr:colOff>
      <xdr:row>0</xdr:row>
      <xdr:rowOff>88900</xdr:rowOff>
    </xdr:from>
    <xdr:to>
      <xdr:col>1</xdr:col>
      <xdr:colOff>2540000</xdr:colOff>
      <xdr:row>0</xdr:row>
      <xdr:rowOff>406400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88900" y="88900"/>
          <a:ext cx="2730500" cy="317500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大規模ユニット①</a:t>
          </a:r>
          <a:endParaRPr kumimoji="1" lang="en-US" altLang="ja-JP" sz="1400" b="1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101600</xdr:colOff>
      <xdr:row>0</xdr:row>
      <xdr:rowOff>76200</xdr:rowOff>
    </xdr:from>
    <xdr:to>
      <xdr:col>1</xdr:col>
      <xdr:colOff>1879600</xdr:colOff>
      <xdr:row>0</xdr:row>
      <xdr:rowOff>419100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101600" y="76200"/>
          <a:ext cx="2057400" cy="342900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大規模ユニット②</a:t>
          </a:r>
          <a:endParaRPr kumimoji="1" lang="en-US" altLang="ja-JP" sz="1400" b="1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</xdr:colOff>
      <xdr:row>0</xdr:row>
      <xdr:rowOff>101600</xdr:rowOff>
    </xdr:from>
    <xdr:to>
      <xdr:col>1</xdr:col>
      <xdr:colOff>2019300</xdr:colOff>
      <xdr:row>1</xdr:row>
      <xdr:rowOff>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88900" y="101600"/>
          <a:ext cx="2209800" cy="330200"/>
        </a:xfrm>
        <a:prstGeom prst="roundRect">
          <a:avLst/>
        </a:prstGeom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大規模ユニット③</a:t>
          </a:r>
          <a:endParaRPr kumimoji="1" lang="en-US" altLang="ja-JP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1.xml"/>

</Relationships>

</file>

<file path=xl/worksheets/_rels/sheet2.xml.rels><?xml version="1.0" encoding="UTF-8" standalone="yes"?>

<Relationships xmlns="http://schemas.openxmlformats.org/package/2006/relationships">

</Relationships>

</file>

<file path=xl/worksheets/_rels/sheet3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2.xml"/>

</Relationships>

</file>

<file path=xl/worksheets/_rels/sheet4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3.xml"/>

</Relationships>

</file>

<file path=xl/worksheets/_rels/sheet5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4.xml"/>

</Relationships>

</file>

<file path=xl/worksheets/_rels/sheet6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5.xml"/>

</Relationships>

</file>

<file path=xl/worksheets/_rels/sheet7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6.xml"/>

</Relationships>

</file>

<file path=xl/worksheets/_rels/sheet8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7.xml"/>

</Relationships>

</file>

<file path=xl/worksheets/_rels/sheet9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8.xml"/>

</Relationships>

</file>

<file path=xl/worksheets/_rels/sheet10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9.xml"/>

</Relationships>

</file>

<file path=xl/worksheets/_rels/sheet11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10.xml"/>

</Relationships>

</file>

<file path=xl/worksheets/_rels/sheet12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11.xml"/>

</Relationships>

</file>

<file path=xl/worksheets/_rels/sheet13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12.xml"/>

</Relationships>

</file>

<file path=xl/worksheets/_rels/sheet14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13.xml"/>

</Relationships>

</file>

<file path=xl/worksheets/_rels/sheet15.xml.rels><?xml version="1.0" encoding="UTF-8" standalone="yes"?>

<Relationships xmlns="http://schemas.openxmlformats.org/package/2006/relationships">
<Relationship Id="rId2" Type="http://schemas.openxmlformats.org/officeDocument/2006/relationships/drawing" Target="../drawings/drawing14.xml"/>

</Relationships>

</file>

<file path=xl/worksheets/_rels/sheet17.xml.rels><?xml version="1.0" encoding="UTF-8" standalone="yes"?>

<Relationships xmlns="http://schemas.openxmlformats.org/package/2006/relationships">
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6:N26"/>
  <sheetViews>
    <sheetView tabSelected="1" view="pageBreakPreview" zoomScale="80" zoomScaleNormal="80" zoomScaleSheetLayoutView="80" workbookViewId="0">
      <selection activeCell="A22" sqref="A22"/>
    </sheetView>
  </sheetViews>
  <sheetFormatPr defaultColWidth="9" defaultRowHeight="13.2"/>
  <cols>
    <col min="1" max="16384" width="9" style="201"/>
  </cols>
  <sheetData>
    <row r="6" spans="1:14" ht="16.2">
      <c r="A6" s="199" t="s">
        <v>
233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4" ht="6" customHeight="1">
      <c r="A7" s="200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</row>
    <row r="8" spans="1:14" ht="13.5" customHeight="1">
      <c r="A8" s="247" t="s">
        <v>
246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</row>
    <row r="9" spans="1:14" ht="13.5" customHeight="1">
      <c r="A9" s="200"/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>
      <c r="A10" s="200" t="s">
        <v>
234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</row>
    <row r="11" spans="1:14">
      <c r="A11" s="200" t="s">
        <v>
235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</row>
    <row r="12" spans="1:14">
      <c r="A12" s="200"/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</row>
    <row r="13" spans="1:14">
      <c r="A13" s="200" t="s">
        <v>
252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</row>
    <row r="14" spans="1:14">
      <c r="A14" s="200" t="s">
        <v>
236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</row>
    <row r="15" spans="1:14">
      <c r="A15" s="200"/>
      <c r="B15" s="200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</row>
    <row r="16" spans="1:14">
      <c r="A16" s="200" t="s">
        <v>
253</v>
      </c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</row>
    <row r="17" spans="1:14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</row>
    <row r="18" spans="1:14">
      <c r="A18" s="200" t="s">
        <v>
237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</row>
    <row r="19" spans="1:14" ht="16.2">
      <c r="A19" s="199" t="s">
        <v>
238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</row>
    <row r="20" spans="1:14" ht="6" customHeight="1">
      <c r="A20" s="200"/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</row>
    <row r="21" spans="1:14">
      <c r="A21" s="200" t="s">
        <v>
429</v>
      </c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</row>
    <row r="22" spans="1:14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</row>
    <row r="23" spans="1:14">
      <c r="A23" s="200" t="s">
        <v>
239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</row>
    <row r="24" spans="1:14">
      <c r="A24" s="200"/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</row>
    <row r="25" spans="1:14">
      <c r="A25" s="200" t="s">
        <v>
240</v>
      </c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</row>
    <row r="26" spans="1:14">
      <c r="A26" s="200" t="s">
        <v>
241</v>
      </c>
    </row>
  </sheetData>
  <phoneticPr fontId="3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R99"/>
  <sheetViews>
    <sheetView view="pageBreakPreview" zoomScale="85" zoomScaleNormal="100" zoomScaleSheetLayoutView="85" workbookViewId="0">
      <selection activeCell="N26" sqref="N26"/>
    </sheetView>
  </sheetViews>
  <sheetFormatPr defaultRowHeight="13.2"/>
  <cols>
    <col min="1" max="2" width="2.44140625" customWidth="1"/>
    <col min="3" max="3" width="31.77734375" customWidth="1"/>
    <col min="4" max="4" width="5.44140625" hidden="1" customWidth="1"/>
    <col min="5" max="6" width="9.6640625" customWidth="1"/>
    <col min="7" max="7" width="11" bestFit="1" customWidth="1"/>
    <col min="8" max="8" width="7.44140625" hidden="1" customWidth="1"/>
    <col min="9" max="9" width="5.44140625" hidden="1" customWidth="1"/>
    <col min="10" max="11" width="9.6640625" customWidth="1"/>
    <col min="12" max="12" width="11" bestFit="1" customWidth="1"/>
    <col min="13" max="13" width="5.44140625" hidden="1" customWidth="1"/>
    <col min="14" max="14" width="9.6640625" customWidth="1"/>
    <col min="15" max="15" width="9.44140625" customWidth="1"/>
    <col min="16" max="16" width="11.6640625" customWidth="1"/>
    <col min="17" max="17" width="3.33203125" customWidth="1"/>
    <col min="18" max="18" width="3.44140625" bestFit="1" customWidth="1"/>
    <col min="19" max="19" width="3.21875" customWidth="1"/>
  </cols>
  <sheetData>
    <row r="1" spans="1:18" ht="23.4">
      <c r="A1" s="132" t="s">
        <v>
217</v>
      </c>
    </row>
    <row r="2" spans="1:18" s="15" customFormat="1" ht="10.5" customHeight="1" thickBot="1">
      <c r="N2" s="16"/>
      <c r="O2" s="16"/>
      <c r="P2" s="17"/>
    </row>
    <row r="3" spans="1:18" s="15" customFormat="1" ht="15.75" customHeight="1">
      <c r="A3" s="272" t="s">
        <v>
232</v>
      </c>
      <c r="B3" s="273"/>
      <c r="C3" s="37" t="s">
        <v>
16</v>
      </c>
      <c r="D3" s="39"/>
      <c r="E3" s="38"/>
      <c r="F3" s="38"/>
      <c r="G3" s="72"/>
      <c r="H3" s="72"/>
      <c r="I3" s="72"/>
      <c r="J3" s="72"/>
      <c r="K3" s="72"/>
      <c r="L3" s="72"/>
      <c r="M3" s="72"/>
      <c r="N3" s="278"/>
      <c r="O3" s="279"/>
      <c r="P3" s="22" t="s">
        <v>
209</v>
      </c>
    </row>
    <row r="4" spans="1:18" s="15" customFormat="1" ht="15.75" customHeight="1">
      <c r="A4" s="274"/>
      <c r="B4" s="275"/>
      <c r="C4" s="64" t="s">
        <v>
55</v>
      </c>
      <c r="D4" s="62"/>
      <c r="E4" s="62"/>
      <c r="F4" s="62"/>
      <c r="G4" s="71"/>
      <c r="H4" s="71"/>
      <c r="I4" s="71"/>
      <c r="J4" s="71"/>
      <c r="K4" s="71"/>
      <c r="L4" s="71"/>
      <c r="M4" s="71"/>
      <c r="N4" s="280"/>
      <c r="O4" s="281"/>
      <c r="P4" s="116" t="e">
        <f>
P38</f>
        <v>
#VALUE!</v>
      </c>
    </row>
    <row r="5" spans="1:18" ht="15.75" customHeight="1">
      <c r="A5" s="274"/>
      <c r="B5" s="275"/>
      <c r="C5" s="65" t="s">
        <v>
56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282"/>
      <c r="O5" s="283"/>
      <c r="P5" s="116" t="e">
        <f>
P42</f>
        <v>
#VALUE!</v>
      </c>
    </row>
    <row r="6" spans="1:18" ht="15.75" customHeight="1">
      <c r="A6" s="274"/>
      <c r="B6" s="275"/>
      <c r="C6" s="65" t="s">
        <v>
208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282"/>
      <c r="O6" s="283"/>
      <c r="P6" s="116" t="e">
        <f>
P48</f>
        <v>
#NAME?</v>
      </c>
    </row>
    <row r="7" spans="1:18" ht="15.75" customHeight="1">
      <c r="A7" s="274"/>
      <c r="B7" s="275"/>
      <c r="C7" s="167" t="s">
        <v>
57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284"/>
      <c r="O7" s="285"/>
      <c r="P7" s="169" t="e">
        <f>
P94</f>
        <v>
#VALUE!</v>
      </c>
    </row>
    <row r="8" spans="1:18" ht="15.75" customHeight="1" thickBot="1">
      <c r="A8" s="274"/>
      <c r="B8" s="275"/>
      <c r="C8" s="170" t="s">
        <v>
216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282"/>
      <c r="O8" s="283"/>
      <c r="P8" s="116" t="e">
        <f>
P99</f>
        <v>
#REF!</v>
      </c>
    </row>
    <row r="9" spans="1:18" ht="15.75" customHeight="1" thickTop="1" thickBot="1">
      <c r="A9" s="276"/>
      <c r="B9" s="277"/>
      <c r="C9" s="67" t="s">
        <v>
254</v>
      </c>
      <c r="D9" s="68"/>
      <c r="E9" s="68"/>
      <c r="F9" s="68"/>
      <c r="G9" s="68"/>
      <c r="H9" s="68"/>
      <c r="I9" s="68"/>
      <c r="J9" s="68"/>
      <c r="K9" s="68"/>
      <c r="L9" s="68"/>
      <c r="M9" s="68"/>
      <c r="N9" s="296"/>
      <c r="O9" s="297"/>
      <c r="P9" s="117" t="e">
        <f>
SUM(P4:P8)</f>
        <v>
#VALUE!</v>
      </c>
    </row>
    <row r="10" spans="1:18" ht="13.8" thickBot="1"/>
    <row r="11" spans="1:18" ht="15.75" customHeight="1">
      <c r="A11" s="294" t="s">
        <v>
55</v>
      </c>
      <c r="B11" s="295"/>
      <c r="C11" s="295"/>
      <c r="D11" s="75"/>
      <c r="E11" s="305" t="s">
        <v>
247</v>
      </c>
      <c r="F11" s="287"/>
      <c r="G11" s="306"/>
      <c r="H11" s="134"/>
      <c r="I11" s="87"/>
      <c r="J11" s="286" t="s">
        <v>
180</v>
      </c>
      <c r="K11" s="287"/>
      <c r="L11" s="288"/>
      <c r="M11" s="87"/>
      <c r="N11" s="303" t="s">
        <v>
30</v>
      </c>
      <c r="O11" s="278"/>
      <c r="P11" s="304"/>
    </row>
    <row r="12" spans="1:18" ht="15.75" customHeight="1">
      <c r="A12" s="3"/>
      <c r="B12" s="291" t="s">
        <v>
0</v>
      </c>
      <c r="C12" s="291"/>
      <c r="D12" s="135"/>
      <c r="E12" s="153" t="s">
        <v>
51</v>
      </c>
      <c r="F12" s="143" t="s">
        <v>
49</v>
      </c>
      <c r="G12" s="154" t="s">
        <v>
52</v>
      </c>
      <c r="H12" s="136"/>
      <c r="I12" s="143"/>
      <c r="J12" s="143" t="s">
        <v>
50</v>
      </c>
      <c r="K12" s="143" t="s">
        <v>
49</v>
      </c>
      <c r="L12" s="143" t="s">
        <v>
52</v>
      </c>
      <c r="M12" s="135"/>
      <c r="N12" s="153" t="s">
        <v>
176</v>
      </c>
      <c r="O12" s="143" t="s">
        <v>
49</v>
      </c>
      <c r="P12" s="4" t="s">
        <v>
52</v>
      </c>
    </row>
    <row r="13" spans="1:18" ht="15.75" customHeight="1">
      <c r="A13" s="5"/>
      <c r="B13" s="292" t="s">
        <v>
37</v>
      </c>
      <c r="C13" s="292"/>
      <c r="D13" s="144" t="str">
        <f>
事業所情報!$G$3&amp;事業所情報!$G$4&amp;報酬概算!$R13</f>
        <v>
06</v>
      </c>
      <c r="E13" s="155" t="e">
        <f>
VLOOKUP(D13,国単位表!$G$2:$H$160,2,FALSE)</f>
        <v>
#N/A</v>
      </c>
      <c r="F13" s="80">
        <f>
SUM(ユニット①:ユニット⑧!D15)</f>
        <v>
0</v>
      </c>
      <c r="G13" s="156">
        <f>
IF(F13=0,0,E13*F13)</f>
        <v>
0</v>
      </c>
      <c r="H13" s="151" t="str">
        <f>
事業所情報!$G$5&amp;事業所情報!$G$3&amp;事業所情報!$G$4&amp;報酬概算!R13</f>
        <v>
06</v>
      </c>
      <c r="I13" s="137" t="str">
        <f>
事業所情報!$G$3&amp;事業所情報!$G$4&amp;報酬概算!$R13</f>
        <v>
06</v>
      </c>
      <c r="J13" s="61" t="e">
        <f>
VLOOKUP(I13,国単位表!$G$2:$H$160,2,FALSE)</f>
        <v>
#N/A</v>
      </c>
      <c r="K13" s="80">
        <f>
SUM(大規模ユニ①:大規模ユニ③!D11)</f>
        <v>
0</v>
      </c>
      <c r="L13" s="61">
        <f>
IF(K13=0,0,J13*K13)</f>
        <v>
0</v>
      </c>
      <c r="M13" s="144" t="str">
        <f>
事業所情報!$G$3&amp;事業所情報!$G$4&amp;報酬概算!$R13</f>
        <v>
06</v>
      </c>
      <c r="N13" s="159" t="e">
        <f>
VLOOKUP(H13,都加算単価表!$I$2:$J$1153,2,FALSE)</f>
        <v>
#N/A</v>
      </c>
      <c r="O13" s="74">
        <f>
F13+K13</f>
        <v>
0</v>
      </c>
      <c r="P13" s="160">
        <f>
IF(O13=0,0,N13*O13)</f>
        <v>
0</v>
      </c>
      <c r="R13" s="24" t="s">
        <v>
137</v>
      </c>
    </row>
    <row r="14" spans="1:18" ht="15.75" customHeight="1">
      <c r="A14" s="5"/>
      <c r="B14" s="293" t="s">
        <v>
38</v>
      </c>
      <c r="C14" s="293"/>
      <c r="D14" s="210" t="str">
        <f>
事業所情報!$G$3&amp;事業所情報!$G$4&amp;報酬概算!$R14</f>
        <v>
05</v>
      </c>
      <c r="E14" s="211" t="e">
        <f>
VLOOKUP(D14,国単位表!$G$2:$H$160,2,FALSE)</f>
        <v>
#N/A</v>
      </c>
      <c r="F14" s="212">
        <f>
SUM(ユニット①:ユニット⑧!D16)</f>
        <v>
0</v>
      </c>
      <c r="G14" s="213">
        <f t="shared" ref="G14:G27" si="0">
IF(F14=0,0,E14*F14)</f>
        <v>
0</v>
      </c>
      <c r="H14" s="214" t="str">
        <f>
事業所情報!$G$5&amp;事業所情報!$G$3&amp;事業所情報!$G$4&amp;報酬概算!R14</f>
        <v>
05</v>
      </c>
      <c r="I14" s="215" t="str">
        <f>
事業所情報!$G$3&amp;事業所情報!$G$4&amp;報酬概算!$R14</f>
        <v>
05</v>
      </c>
      <c r="J14" s="212" t="e">
        <f>
VLOOKUP(I14,国単位表!$G$2:$H$160,2,FALSE)</f>
        <v>
#N/A</v>
      </c>
      <c r="K14" s="212">
        <f>
SUM(大規模ユニ①:大規模ユニ③!D12)</f>
        <v>
0</v>
      </c>
      <c r="L14" s="212">
        <f t="shared" ref="L14:L27" si="1">
IF(K14=0,0,J14*K14)</f>
        <v>
0</v>
      </c>
      <c r="M14" s="210" t="str">
        <f>
事業所情報!$G$3&amp;事業所情報!$G$4&amp;報酬概算!$R14</f>
        <v>
05</v>
      </c>
      <c r="N14" s="216" t="e">
        <f>
VLOOKUP(H14,都加算単価表!$I$2:$J$1153,2,FALSE)</f>
        <v>
#N/A</v>
      </c>
      <c r="O14" s="217">
        <f t="shared" ref="O14:O27" si="2">
F14+K14</f>
        <v>
0</v>
      </c>
      <c r="P14" s="218">
        <f t="shared" ref="P14:P29" si="3">
IF(O14=0,0,N14*O14)</f>
        <v>
0</v>
      </c>
      <c r="R14" s="24" t="s">
        <v>
138</v>
      </c>
    </row>
    <row r="15" spans="1:18" ht="15.75" customHeight="1">
      <c r="A15" s="5"/>
      <c r="B15" s="292" t="s">
        <v>
39</v>
      </c>
      <c r="C15" s="292"/>
      <c r="D15" s="144" t="str">
        <f>
事業所情報!$G$3&amp;事業所情報!$G$4&amp;報酬概算!$R15</f>
        <v>
04</v>
      </c>
      <c r="E15" s="155" t="e">
        <f>
VLOOKUP(D15,国単位表!$G$2:$H$160,2,FALSE)</f>
        <v>
#N/A</v>
      </c>
      <c r="F15" s="80">
        <f>
SUM(ユニット①:ユニット⑧!D17)</f>
        <v>
0</v>
      </c>
      <c r="G15" s="156">
        <f t="shared" si="0"/>
        <v>
0</v>
      </c>
      <c r="H15" s="151" t="str">
        <f>
事業所情報!$G$5&amp;事業所情報!$G$3&amp;事業所情報!$G$4&amp;報酬概算!R15</f>
        <v>
04</v>
      </c>
      <c r="I15" s="137" t="str">
        <f>
事業所情報!$G$3&amp;事業所情報!$G$4&amp;報酬概算!$R15</f>
        <v>
04</v>
      </c>
      <c r="J15" s="61" t="e">
        <f>
VLOOKUP(I15,国単位表!$G$2:$H$160,2,FALSE)</f>
        <v>
#N/A</v>
      </c>
      <c r="K15" s="80">
        <f>
SUM(大規模ユニ①:大規模ユニ③!D13)</f>
        <v>
0</v>
      </c>
      <c r="L15" s="61">
        <f t="shared" si="1"/>
        <v>
0</v>
      </c>
      <c r="M15" s="144" t="str">
        <f>
事業所情報!$G$3&amp;事業所情報!$G$4&amp;報酬概算!$R15</f>
        <v>
04</v>
      </c>
      <c r="N15" s="159" t="e">
        <f>
VLOOKUP(H15,都加算単価表!$I$2:$J$1153,2,FALSE)</f>
        <v>
#N/A</v>
      </c>
      <c r="O15" s="74">
        <f t="shared" si="2"/>
        <v>
0</v>
      </c>
      <c r="P15" s="160">
        <f t="shared" si="3"/>
        <v>
0</v>
      </c>
      <c r="R15" s="24" t="s">
        <v>
139</v>
      </c>
    </row>
    <row r="16" spans="1:18" ht="15.75" customHeight="1">
      <c r="A16" s="5"/>
      <c r="B16" s="293" t="s">
        <v>
40</v>
      </c>
      <c r="C16" s="293"/>
      <c r="D16" s="210" t="str">
        <f>
事業所情報!$G$3&amp;事業所情報!$G$4&amp;報酬概算!$R16</f>
        <v>
03</v>
      </c>
      <c r="E16" s="211" t="e">
        <f>
VLOOKUP(D16,国単位表!$G$2:$H$160,2,FALSE)</f>
        <v>
#N/A</v>
      </c>
      <c r="F16" s="212">
        <f>
SUM(ユニット①:ユニット⑧!D18)</f>
        <v>
0</v>
      </c>
      <c r="G16" s="213">
        <f t="shared" si="0"/>
        <v>
0</v>
      </c>
      <c r="H16" s="214" t="str">
        <f>
事業所情報!$G$5&amp;事業所情報!$G$3&amp;事業所情報!$G$4&amp;報酬概算!R16</f>
        <v>
03</v>
      </c>
      <c r="I16" s="215" t="str">
        <f>
事業所情報!$G$3&amp;事業所情報!$G$4&amp;報酬概算!$R16</f>
        <v>
03</v>
      </c>
      <c r="J16" s="212" t="e">
        <f>
VLOOKUP(I16,国単位表!$G$2:$H$160,2,FALSE)</f>
        <v>
#N/A</v>
      </c>
      <c r="K16" s="212">
        <f>
SUM(大規模ユニ①:大規模ユニ③!D14)</f>
        <v>
0</v>
      </c>
      <c r="L16" s="212">
        <f t="shared" si="1"/>
        <v>
0</v>
      </c>
      <c r="M16" s="210" t="str">
        <f>
事業所情報!$G$3&amp;事業所情報!$G$4&amp;報酬概算!$R16</f>
        <v>
03</v>
      </c>
      <c r="N16" s="216" t="e">
        <f>
VLOOKUP(H16,都加算単価表!$I$2:$J$1153,2,FALSE)</f>
        <v>
#N/A</v>
      </c>
      <c r="O16" s="217">
        <f t="shared" si="2"/>
        <v>
0</v>
      </c>
      <c r="P16" s="218">
        <f t="shared" si="3"/>
        <v>
0</v>
      </c>
      <c r="R16" s="24" t="s">
        <v>
140</v>
      </c>
    </row>
    <row r="17" spans="1:18" ht="15.75" customHeight="1">
      <c r="A17" s="5"/>
      <c r="B17" s="292" t="s">
        <v>
41</v>
      </c>
      <c r="C17" s="292"/>
      <c r="D17" s="144" t="str">
        <f>
事業所情報!$G$3&amp;事業所情報!$G$4&amp;報酬概算!$R17</f>
        <v>
02</v>
      </c>
      <c r="E17" s="155" t="e">
        <f>
VLOOKUP(D17,国単位表!$G$2:$H$160,2,FALSE)</f>
        <v>
#N/A</v>
      </c>
      <c r="F17" s="80">
        <f>
SUM(ユニット①:ユニット⑧!D19)</f>
        <v>
0</v>
      </c>
      <c r="G17" s="156">
        <f t="shared" si="0"/>
        <v>
0</v>
      </c>
      <c r="H17" s="151" t="str">
        <f>
事業所情報!$G$5&amp;事業所情報!$G$3&amp;事業所情報!$G$4&amp;報酬概算!R17</f>
        <v>
02</v>
      </c>
      <c r="I17" s="137" t="str">
        <f>
事業所情報!$G$3&amp;事業所情報!$G$4&amp;報酬概算!$R17</f>
        <v>
02</v>
      </c>
      <c r="J17" s="61" t="e">
        <f>
VLOOKUP(I17,国単位表!$G$2:$H$160,2,FALSE)</f>
        <v>
#N/A</v>
      </c>
      <c r="K17" s="80">
        <f>
SUM(大規模ユニ①:大規模ユニ③!D15)</f>
        <v>
0</v>
      </c>
      <c r="L17" s="61">
        <f t="shared" si="1"/>
        <v>
0</v>
      </c>
      <c r="M17" s="144" t="str">
        <f>
事業所情報!$G$3&amp;事業所情報!$G$4&amp;報酬概算!$R17</f>
        <v>
02</v>
      </c>
      <c r="N17" s="159" t="e">
        <f>
VLOOKUP(H17,都加算単価表!$I$2:$J$1153,2,FALSE)</f>
        <v>
#N/A</v>
      </c>
      <c r="O17" s="74">
        <f t="shared" si="2"/>
        <v>
0</v>
      </c>
      <c r="P17" s="160">
        <f t="shared" si="3"/>
        <v>
0</v>
      </c>
      <c r="R17" s="24" t="s">
        <v>
141</v>
      </c>
    </row>
    <row r="18" spans="1:18" ht="15.75" customHeight="1">
      <c r="A18" s="5"/>
      <c r="B18" s="293" t="s">
        <v>
42</v>
      </c>
      <c r="C18" s="293"/>
      <c r="D18" s="210" t="str">
        <f>
事業所情報!$G$3&amp;事業所情報!$G$4&amp;報酬概算!$R18</f>
        <v>
01</v>
      </c>
      <c r="E18" s="211" t="e">
        <f>
VLOOKUP(D18,国単位表!$G$2:$H$160,2,FALSE)</f>
        <v>
#N/A</v>
      </c>
      <c r="F18" s="212">
        <f>
SUM(ユニット①:ユニット⑧!D20)</f>
        <v>
0</v>
      </c>
      <c r="G18" s="213">
        <f t="shared" si="0"/>
        <v>
0</v>
      </c>
      <c r="H18" s="214" t="str">
        <f>
事業所情報!$G$5&amp;事業所情報!$G$3&amp;事業所情報!$G$4&amp;報酬概算!R18</f>
        <v>
01</v>
      </c>
      <c r="I18" s="215" t="str">
        <f>
事業所情報!$G$3&amp;事業所情報!$G$4&amp;報酬概算!$R18</f>
        <v>
01</v>
      </c>
      <c r="J18" s="212" t="e">
        <f>
VLOOKUP(I18,国単位表!$G$2:$H$160,2,FALSE)</f>
        <v>
#N/A</v>
      </c>
      <c r="K18" s="212">
        <f>
SUM(大規模ユニ①:大規模ユニ③!D16)</f>
        <v>
0</v>
      </c>
      <c r="L18" s="212">
        <f t="shared" si="1"/>
        <v>
0</v>
      </c>
      <c r="M18" s="210" t="str">
        <f>
事業所情報!$G$3&amp;事業所情報!$G$4&amp;報酬概算!$R18</f>
        <v>
01</v>
      </c>
      <c r="N18" s="216" t="e">
        <f>
VLOOKUP(H18,都加算単価表!$I$2:$J$1153,2,FALSE)</f>
        <v>
#N/A</v>
      </c>
      <c r="O18" s="217">
        <f t="shared" si="2"/>
        <v>
0</v>
      </c>
      <c r="P18" s="218">
        <f t="shared" si="3"/>
        <v>
0</v>
      </c>
      <c r="R18" s="24" t="s">
        <v>
142</v>
      </c>
    </row>
    <row r="19" spans="1:18" ht="15.75" customHeight="1">
      <c r="A19" s="5"/>
      <c r="B19" s="292" t="s">
        <v>
43</v>
      </c>
      <c r="C19" s="292"/>
      <c r="D19" s="144" t="str">
        <f>
事業所情報!$G$3&amp;事業所情報!$G$4&amp;報酬概算!$R19</f>
        <v>
16</v>
      </c>
      <c r="E19" s="155" t="e">
        <f>
VLOOKUP(D19,国単位表!$G$2:$H$160,2,FALSE)</f>
        <v>
#N/A</v>
      </c>
      <c r="F19" s="80">
        <f>
SUM(ユニット①:ユニット⑧!D21)</f>
        <v>
0</v>
      </c>
      <c r="G19" s="156">
        <f t="shared" si="0"/>
        <v>
0</v>
      </c>
      <c r="H19" s="151" t="str">
        <f>
事業所情報!$G$5&amp;事業所情報!$G$3&amp;事業所情報!$G$4&amp;報酬概算!R19</f>
        <v>
16</v>
      </c>
      <c r="I19" s="137" t="str">
        <f>
事業所情報!$G$3&amp;事業所情報!$G$4&amp;報酬概算!$R19</f>
        <v>
16</v>
      </c>
      <c r="J19" s="61" t="e">
        <f>
VLOOKUP(I19,国単位表!$G$2:$H$160,2,FALSE)</f>
        <v>
#N/A</v>
      </c>
      <c r="K19" s="80">
        <f>
SUM(大規模ユニ①:大規模ユニ③!D17)</f>
        <v>
0</v>
      </c>
      <c r="L19" s="61">
        <f t="shared" si="1"/>
        <v>
0</v>
      </c>
      <c r="M19" s="144" t="str">
        <f>
事業所情報!$G$3&amp;事業所情報!$G$4&amp;報酬概算!$R19</f>
        <v>
16</v>
      </c>
      <c r="N19" s="159" t="e">
        <f>
VLOOKUP(H19,都加算単価表!$I$2:$J$1153,2,FALSE)</f>
        <v>
#N/A</v>
      </c>
      <c r="O19" s="74">
        <f t="shared" si="2"/>
        <v>
0</v>
      </c>
      <c r="P19" s="160">
        <f t="shared" si="3"/>
        <v>
0</v>
      </c>
      <c r="R19" s="24" t="s">
        <v>
166</v>
      </c>
    </row>
    <row r="20" spans="1:18" ht="15.75" customHeight="1">
      <c r="A20" s="5"/>
      <c r="B20" s="293" t="s">
        <v>
44</v>
      </c>
      <c r="C20" s="293"/>
      <c r="D20" s="210" t="str">
        <f>
事業所情報!$G$3&amp;事業所情報!$G$4&amp;報酬概算!$R20</f>
        <v>
15</v>
      </c>
      <c r="E20" s="211" t="e">
        <f>
VLOOKUP(D20,国単位表!$G$2:$H$160,2,FALSE)</f>
        <v>
#N/A</v>
      </c>
      <c r="F20" s="212">
        <f>
SUM(ユニット①:ユニット⑧!D22)</f>
        <v>
0</v>
      </c>
      <c r="G20" s="213">
        <f t="shared" si="0"/>
        <v>
0</v>
      </c>
      <c r="H20" s="214" t="str">
        <f>
事業所情報!$G$5&amp;事業所情報!$G$3&amp;事業所情報!$G$4&amp;報酬概算!R20</f>
        <v>
15</v>
      </c>
      <c r="I20" s="215" t="str">
        <f>
事業所情報!$G$3&amp;事業所情報!$G$4&amp;報酬概算!$R20</f>
        <v>
15</v>
      </c>
      <c r="J20" s="212" t="e">
        <f>
VLOOKUP(I20,国単位表!$G$2:$H$160,2,FALSE)</f>
        <v>
#N/A</v>
      </c>
      <c r="K20" s="212">
        <f>
SUM(大規模ユニ①:大規模ユニ③!D18)</f>
        <v>
0</v>
      </c>
      <c r="L20" s="212">
        <f t="shared" si="1"/>
        <v>
0</v>
      </c>
      <c r="M20" s="210" t="str">
        <f>
事業所情報!$G$3&amp;事業所情報!$G$4&amp;報酬概算!$R20</f>
        <v>
15</v>
      </c>
      <c r="N20" s="216" t="e">
        <f>
VLOOKUP(H20,都加算単価表!$I$2:$J$1153,2,FALSE)</f>
        <v>
#N/A</v>
      </c>
      <c r="O20" s="217">
        <f t="shared" si="2"/>
        <v>
0</v>
      </c>
      <c r="P20" s="218">
        <f t="shared" si="3"/>
        <v>
0</v>
      </c>
      <c r="R20" s="24" t="s">
        <v>
167</v>
      </c>
    </row>
    <row r="21" spans="1:18" ht="15.75" customHeight="1">
      <c r="A21" s="5"/>
      <c r="B21" s="292" t="s">
        <v>
45</v>
      </c>
      <c r="C21" s="292"/>
      <c r="D21" s="144" t="str">
        <f>
事業所情報!$G$3&amp;事業所情報!$G$4&amp;報酬概算!$R21</f>
        <v>
14</v>
      </c>
      <c r="E21" s="155" t="e">
        <f>
VLOOKUP(D21,国単位表!$G$2:$H$160,2,FALSE)</f>
        <v>
#N/A</v>
      </c>
      <c r="F21" s="80">
        <f>
SUM(ユニット①:ユニット⑧!D23)</f>
        <v>
0</v>
      </c>
      <c r="G21" s="156">
        <f t="shared" si="0"/>
        <v>
0</v>
      </c>
      <c r="H21" s="151" t="str">
        <f>
事業所情報!$G$5&amp;事業所情報!$G$3&amp;事業所情報!$G$4&amp;報酬概算!R21</f>
        <v>
14</v>
      </c>
      <c r="I21" s="137" t="str">
        <f>
事業所情報!$G$3&amp;事業所情報!$G$4&amp;報酬概算!$R21</f>
        <v>
14</v>
      </c>
      <c r="J21" s="61" t="e">
        <f>
VLOOKUP(I21,国単位表!$G$2:$H$160,2,FALSE)</f>
        <v>
#N/A</v>
      </c>
      <c r="K21" s="80">
        <f>
SUM(大規模ユニ①:大規模ユニ③!D19)</f>
        <v>
0</v>
      </c>
      <c r="L21" s="61">
        <f t="shared" si="1"/>
        <v>
0</v>
      </c>
      <c r="M21" s="144" t="str">
        <f>
事業所情報!$G$3&amp;事業所情報!$G$4&amp;報酬概算!$R21</f>
        <v>
14</v>
      </c>
      <c r="N21" s="159" t="e">
        <f>
VLOOKUP(H21,都加算単価表!$I$2:$J$1153,2,FALSE)</f>
        <v>
#N/A</v>
      </c>
      <c r="O21" s="74">
        <f t="shared" si="2"/>
        <v>
0</v>
      </c>
      <c r="P21" s="160">
        <f t="shared" si="3"/>
        <v>
0</v>
      </c>
      <c r="R21" s="24" t="s">
        <v>
168</v>
      </c>
    </row>
    <row r="22" spans="1:18" ht="15.75" customHeight="1">
      <c r="A22" s="5"/>
      <c r="B22" s="293" t="s">
        <v>
151</v>
      </c>
      <c r="C22" s="293"/>
      <c r="D22" s="210" t="str">
        <f>
事業所情報!$G$3&amp;事業所情報!$G$4&amp;報酬概算!$R22</f>
        <v>
26</v>
      </c>
      <c r="E22" s="211" t="e">
        <f>
VLOOKUP(D22,国単位表!$G$2:$H$160,2,FALSE)</f>
        <v>
#N/A</v>
      </c>
      <c r="F22" s="212">
        <f>
SUM(ユニット①:ユニット⑧!D24)</f>
        <v>
0</v>
      </c>
      <c r="G22" s="213">
        <f t="shared" si="0"/>
        <v>
0</v>
      </c>
      <c r="H22" s="214" t="str">
        <f>
事業所情報!$G$5&amp;事業所情報!$G$3&amp;事業所情報!$G$4&amp;報酬概算!R22</f>
        <v>
26</v>
      </c>
      <c r="I22" s="215" t="str">
        <f>
事業所情報!$G$3&amp;事業所情報!$G$4&amp;報酬概算!$R22</f>
        <v>
26</v>
      </c>
      <c r="J22" s="212" t="e">
        <f>
VLOOKUP(I22,国単位表!$G$2:$H$160,2,FALSE)</f>
        <v>
#N/A</v>
      </c>
      <c r="K22" s="212">
        <f>
SUM(大規模ユニ①:大規模ユニ③!D20)</f>
        <v>
0</v>
      </c>
      <c r="L22" s="212">
        <f t="shared" si="1"/>
        <v>
0</v>
      </c>
      <c r="M22" s="210" t="str">
        <f>
事業所情報!$G$3&amp;事業所情報!$G$4&amp;報酬概算!$R22</f>
        <v>
26</v>
      </c>
      <c r="N22" s="216" t="e">
        <f>
VLOOKUP(H22,都加算単価表!$I$2:$J$1153,2,FALSE)</f>
        <v>
#N/A</v>
      </c>
      <c r="O22" s="217">
        <f t="shared" si="2"/>
        <v>
0</v>
      </c>
      <c r="P22" s="218">
        <f t="shared" si="3"/>
        <v>
0</v>
      </c>
      <c r="R22" s="24" t="s">
        <v>
164</v>
      </c>
    </row>
    <row r="23" spans="1:18" ht="15.75" customHeight="1">
      <c r="A23" s="5"/>
      <c r="B23" s="292" t="s">
        <v>
152</v>
      </c>
      <c r="C23" s="292"/>
      <c r="D23" s="144" t="str">
        <f>
事業所情報!$G$3&amp;事業所情報!$G$4&amp;報酬概算!$R23</f>
        <v>
25</v>
      </c>
      <c r="E23" s="155" t="e">
        <f>
VLOOKUP(D23,国単位表!$G$2:$H$160,2,FALSE)</f>
        <v>
#N/A</v>
      </c>
      <c r="F23" s="80">
        <f>
SUM(ユニット①:ユニット⑧!D25)</f>
        <v>
0</v>
      </c>
      <c r="G23" s="156">
        <f t="shared" si="0"/>
        <v>
0</v>
      </c>
      <c r="H23" s="151" t="str">
        <f>
事業所情報!$G$5&amp;事業所情報!$G$3&amp;事業所情報!$G$4&amp;報酬概算!R23</f>
        <v>
25</v>
      </c>
      <c r="I23" s="137" t="str">
        <f>
事業所情報!$G$3&amp;事業所情報!$G$4&amp;報酬概算!$R23</f>
        <v>
25</v>
      </c>
      <c r="J23" s="61" t="e">
        <f>
VLOOKUP(I23,国単位表!$G$2:$H$160,2,FALSE)</f>
        <v>
#N/A</v>
      </c>
      <c r="K23" s="80">
        <f>
SUM(大規模ユニ①:大規模ユニ③!D21)</f>
        <v>
0</v>
      </c>
      <c r="L23" s="61">
        <f t="shared" si="1"/>
        <v>
0</v>
      </c>
      <c r="M23" s="144" t="str">
        <f>
事業所情報!$G$3&amp;事業所情報!$G$4&amp;報酬概算!$R23</f>
        <v>
25</v>
      </c>
      <c r="N23" s="159" t="e">
        <f>
VLOOKUP(H23,都加算単価表!$I$2:$J$1153,2,FALSE)</f>
        <v>
#N/A</v>
      </c>
      <c r="O23" s="74">
        <f t="shared" si="2"/>
        <v>
0</v>
      </c>
      <c r="P23" s="160">
        <f t="shared" si="3"/>
        <v>
0</v>
      </c>
      <c r="R23" s="24" t="s">
        <v>
165</v>
      </c>
    </row>
    <row r="24" spans="1:18" ht="15.75" customHeight="1">
      <c r="A24" s="5"/>
      <c r="B24" s="293" t="s">
        <v>
153</v>
      </c>
      <c r="C24" s="293"/>
      <c r="D24" s="210" t="str">
        <f>
事業所情報!$G$3&amp;事業所情報!$G$4&amp;報酬概算!$R24</f>
        <v>
24</v>
      </c>
      <c r="E24" s="211" t="e">
        <f>
VLOOKUP(D24,国単位表!$G$2:$H$160,2,FALSE)</f>
        <v>
#N/A</v>
      </c>
      <c r="F24" s="212">
        <f>
SUM(ユニット①:ユニット⑧!D26)</f>
        <v>
0</v>
      </c>
      <c r="G24" s="213">
        <f t="shared" si="0"/>
        <v>
0</v>
      </c>
      <c r="H24" s="214" t="str">
        <f>
事業所情報!$G$5&amp;事業所情報!$G$3&amp;事業所情報!$G$4&amp;報酬概算!R24</f>
        <v>
24</v>
      </c>
      <c r="I24" s="215" t="str">
        <f>
事業所情報!$G$3&amp;事業所情報!$G$4&amp;報酬概算!$R24</f>
        <v>
24</v>
      </c>
      <c r="J24" s="212" t="e">
        <f>
VLOOKUP(I24,国単位表!$G$2:$H$160,2,FALSE)</f>
        <v>
#N/A</v>
      </c>
      <c r="K24" s="212">
        <f>
SUM(大規模ユニ①:大規模ユニ③!D22)</f>
        <v>
0</v>
      </c>
      <c r="L24" s="212">
        <f t="shared" si="1"/>
        <v>
0</v>
      </c>
      <c r="M24" s="210" t="str">
        <f>
事業所情報!$G$3&amp;事業所情報!$G$4&amp;報酬概算!$R24</f>
        <v>
24</v>
      </c>
      <c r="N24" s="216" t="e">
        <f>
VLOOKUP(H24,都加算単価表!$I$2:$J$1153,2,FALSE)</f>
        <v>
#N/A</v>
      </c>
      <c r="O24" s="217">
        <f t="shared" si="2"/>
        <v>
0</v>
      </c>
      <c r="P24" s="218">
        <f t="shared" si="3"/>
        <v>
0</v>
      </c>
      <c r="R24" s="24" t="s">
        <v>
169</v>
      </c>
    </row>
    <row r="25" spans="1:18" ht="15.75" customHeight="1">
      <c r="A25" s="5"/>
      <c r="B25" s="292" t="s">
        <v>
154</v>
      </c>
      <c r="C25" s="292"/>
      <c r="D25" s="144" t="str">
        <f>
事業所情報!$G$3&amp;事業所情報!$G$4&amp;報酬概算!$R25</f>
        <v>
23</v>
      </c>
      <c r="E25" s="155" t="e">
        <f>
VLOOKUP(D25,国単位表!$G$2:$H$160,2,FALSE)</f>
        <v>
#N/A</v>
      </c>
      <c r="F25" s="80">
        <f>
SUM(ユニット①:ユニット⑧!D27)</f>
        <v>
0</v>
      </c>
      <c r="G25" s="156">
        <f t="shared" si="0"/>
        <v>
0</v>
      </c>
      <c r="H25" s="151" t="str">
        <f>
事業所情報!$G$5&amp;事業所情報!$G$3&amp;事業所情報!$G$4&amp;報酬概算!R25</f>
        <v>
23</v>
      </c>
      <c r="I25" s="137" t="str">
        <f>
事業所情報!$G$3&amp;事業所情報!$G$4&amp;報酬概算!$R25</f>
        <v>
23</v>
      </c>
      <c r="J25" s="61" t="e">
        <f>
VLOOKUP(I25,国単位表!$G$2:$H$160,2,FALSE)</f>
        <v>
#N/A</v>
      </c>
      <c r="K25" s="80">
        <f>
SUM(大規模ユニ①:大規模ユニ③!D23)</f>
        <v>
0</v>
      </c>
      <c r="L25" s="61">
        <f t="shared" si="1"/>
        <v>
0</v>
      </c>
      <c r="M25" s="144" t="str">
        <f>
事業所情報!$G$3&amp;事業所情報!$G$4&amp;報酬概算!$R25</f>
        <v>
23</v>
      </c>
      <c r="N25" s="159" t="e">
        <f>
VLOOKUP(H25,都加算単価表!$I$2:$J$1153,2,FALSE)</f>
        <v>
#N/A</v>
      </c>
      <c r="O25" s="74">
        <f t="shared" si="2"/>
        <v>
0</v>
      </c>
      <c r="P25" s="160">
        <f t="shared" si="3"/>
        <v>
0</v>
      </c>
      <c r="R25" s="24" t="s">
        <v>
170</v>
      </c>
    </row>
    <row r="26" spans="1:18" ht="15.75" customHeight="1">
      <c r="A26" s="5"/>
      <c r="B26" s="293" t="s">
        <v>
155</v>
      </c>
      <c r="C26" s="293"/>
      <c r="D26" s="210" t="str">
        <f>
事業所情報!$G$3&amp;事業所情報!$G$4&amp;報酬概算!$R26</f>
        <v>
22</v>
      </c>
      <c r="E26" s="211" t="e">
        <f>
VLOOKUP(D26,国単位表!$G$2:$H$160,2,FALSE)</f>
        <v>
#N/A</v>
      </c>
      <c r="F26" s="212">
        <f>
SUM(ユニット①:ユニット⑧!D28)</f>
        <v>
0</v>
      </c>
      <c r="G26" s="213">
        <f t="shared" si="0"/>
        <v>
0</v>
      </c>
      <c r="H26" s="214" t="str">
        <f>
事業所情報!$G$5&amp;事業所情報!$G$3&amp;事業所情報!$G$4&amp;報酬概算!R26</f>
        <v>
22</v>
      </c>
      <c r="I26" s="215" t="str">
        <f>
事業所情報!$G$3&amp;事業所情報!$G$4&amp;報酬概算!$R26</f>
        <v>
22</v>
      </c>
      <c r="J26" s="212" t="e">
        <f>
VLOOKUP(I26,国単位表!$G$2:$H$160,2,FALSE)</f>
        <v>
#N/A</v>
      </c>
      <c r="K26" s="212">
        <f>
SUM(大規模ユニ①:大規模ユニ③!D24)</f>
        <v>
0</v>
      </c>
      <c r="L26" s="212">
        <f t="shared" si="1"/>
        <v>
0</v>
      </c>
      <c r="M26" s="210" t="str">
        <f>
事業所情報!$G$3&amp;事業所情報!$G$4&amp;報酬概算!$R26</f>
        <v>
22</v>
      </c>
      <c r="N26" s="216" t="e">
        <f>
VLOOKUP(H26,都加算単価表!$I$2:$J$1153,2,FALSE)</f>
        <v>
#N/A</v>
      </c>
      <c r="O26" s="217">
        <f t="shared" si="2"/>
        <v>
0</v>
      </c>
      <c r="P26" s="218">
        <f t="shared" si="3"/>
        <v>
0</v>
      </c>
      <c r="R26" s="24" t="s">
        <v>
157</v>
      </c>
    </row>
    <row r="27" spans="1:18" ht="15.75" customHeight="1">
      <c r="A27" s="5"/>
      <c r="B27" s="292" t="s">
        <v>
156</v>
      </c>
      <c r="C27" s="292"/>
      <c r="D27" s="144" t="str">
        <f>
事業所情報!$G$3&amp;事業所情報!$G$4&amp;報酬概算!$R27</f>
        <v>
21</v>
      </c>
      <c r="E27" s="155" t="e">
        <f>
VLOOKUP(D27,国単位表!$G$2:$H$160,2,FALSE)</f>
        <v>
#N/A</v>
      </c>
      <c r="F27" s="80">
        <f>
SUM(ユニット①:ユニット⑧!D29)</f>
        <v>
0</v>
      </c>
      <c r="G27" s="156">
        <f t="shared" si="0"/>
        <v>
0</v>
      </c>
      <c r="H27" s="151" t="str">
        <f>
事業所情報!$G$5&amp;事業所情報!$G$3&amp;事業所情報!$G$4&amp;報酬概算!R27</f>
        <v>
21</v>
      </c>
      <c r="I27" s="137" t="str">
        <f>
事業所情報!$G$3&amp;事業所情報!$G$4&amp;報酬概算!$R27</f>
        <v>
21</v>
      </c>
      <c r="J27" s="61" t="e">
        <f>
VLOOKUP(I27,国単位表!$G$2:$H$160,2,FALSE)</f>
        <v>
#N/A</v>
      </c>
      <c r="K27" s="80">
        <f>
SUM(大規模ユニ①:大規模ユニ③!D25)</f>
        <v>
0</v>
      </c>
      <c r="L27" s="61">
        <f t="shared" si="1"/>
        <v>
0</v>
      </c>
      <c r="M27" s="144" t="str">
        <f>
事業所情報!$G$3&amp;事業所情報!$G$4&amp;報酬概算!$R27</f>
        <v>
21</v>
      </c>
      <c r="N27" s="159" t="e">
        <f>
VLOOKUP(H27,都加算単価表!$I$2:$J$1153,2,FALSE)</f>
        <v>
#N/A</v>
      </c>
      <c r="O27" s="74">
        <f t="shared" si="2"/>
        <v>
0</v>
      </c>
      <c r="P27" s="160">
        <f t="shared" si="3"/>
        <v>
0</v>
      </c>
      <c r="R27" s="24" t="s">
        <v>
171</v>
      </c>
    </row>
    <row r="28" spans="1:18" ht="15.75" customHeight="1">
      <c r="A28" s="5"/>
      <c r="B28" s="293" t="s">
        <v>
46</v>
      </c>
      <c r="C28" s="293"/>
      <c r="D28" s="210"/>
      <c r="E28" s="219" t="s">
        <v>
31</v>
      </c>
      <c r="F28" s="220" t="s">
        <v>
31</v>
      </c>
      <c r="G28" s="221" t="s">
        <v>
31</v>
      </c>
      <c r="H28" s="214" t="str">
        <f>
事業所情報!$G$5&amp;事業所情報!$G$3&amp;事業所情報!$G$4&amp;報酬概算!R28</f>
        <v>
92</v>
      </c>
      <c r="I28" s="215"/>
      <c r="J28" s="220" t="s">
        <v>
31</v>
      </c>
      <c r="K28" s="220" t="s">
        <v>
31</v>
      </c>
      <c r="L28" s="220" t="s">
        <v>
31</v>
      </c>
      <c r="M28" s="210"/>
      <c r="N28" s="216" t="e">
        <f>
VLOOKUP(H28,都加算単価表!$I$2:$J$1153,2,FALSE)</f>
        <v>
#N/A</v>
      </c>
      <c r="O28" s="217">
        <f>
SUM(ユニット①:大規模ユニ③!D7)</f>
        <v>
0</v>
      </c>
      <c r="P28" s="218">
        <f t="shared" si="3"/>
        <v>
0</v>
      </c>
      <c r="R28" s="24" t="s">
        <v>
173</v>
      </c>
    </row>
    <row r="29" spans="1:18" ht="15.75" customHeight="1">
      <c r="A29" s="5"/>
      <c r="B29" s="308" t="s">
        <v>
47</v>
      </c>
      <c r="C29" s="308"/>
      <c r="D29" s="230"/>
      <c r="E29" s="231" t="s">
        <v>
31</v>
      </c>
      <c r="F29" s="232" t="s">
        <v>
31</v>
      </c>
      <c r="G29" s="233" t="s">
        <v>
31</v>
      </c>
      <c r="H29" s="234" t="str">
        <f>
事業所情報!$G$5&amp;事業所情報!$G$3&amp;事業所情報!$G$4&amp;報酬概算!R29</f>
        <v>
91</v>
      </c>
      <c r="I29" s="235"/>
      <c r="J29" s="232" t="s">
        <v>
31</v>
      </c>
      <c r="K29" s="232" t="s">
        <v>
31</v>
      </c>
      <c r="L29" s="232" t="s">
        <v>
31</v>
      </c>
      <c r="M29" s="230"/>
      <c r="N29" s="236" t="e">
        <f>
VLOOKUP(H29,都加算単価表!$I$2:$J$1153,2,FALSE)</f>
        <v>
#N/A</v>
      </c>
      <c r="O29" s="237">
        <f>
SUM(ユニット①:大規模ユニ③!D8)</f>
        <v>
0</v>
      </c>
      <c r="P29" s="238">
        <f t="shared" si="3"/>
        <v>
0</v>
      </c>
      <c r="R29" s="24" t="s">
        <v>
175</v>
      </c>
    </row>
    <row r="30" spans="1:18" ht="15.75" customHeight="1">
      <c r="A30" s="5"/>
      <c r="B30" s="293" t="s">
        <v>
46</v>
      </c>
      <c r="C30" s="293"/>
      <c r="D30" s="210"/>
      <c r="E30" s="219" t="s">
        <v>
31</v>
      </c>
      <c r="F30" s="220" t="s">
        <v>
31</v>
      </c>
      <c r="G30" s="221" t="s">
        <v>
31</v>
      </c>
      <c r="H30" s="214" t="str">
        <f>
事業所情報!$G$5&amp;事業所情報!$G$3&amp;事業所情報!$G$4&amp;報酬概算!R30</f>
        <v>
92</v>
      </c>
      <c r="I30" s="268"/>
      <c r="J30" s="220" t="s">
        <v>
31</v>
      </c>
      <c r="K30" s="220" t="s">
        <v>
31</v>
      </c>
      <c r="L30" s="220" t="s">
        <v>
31</v>
      </c>
      <c r="M30" s="210"/>
      <c r="N30" s="216" t="e">
        <f>
VLOOKUP(H30,都加算単価表!$I$2:$J$1153,2,FALSE)</f>
        <v>
#N/A</v>
      </c>
      <c r="O30" s="217" t="e">
        <f>
SUM(ユニット①:大規模ユニ③!#REF!)</f>
        <v>
#NAME?</v>
      </c>
      <c r="P30" s="218" t="e">
        <f t="shared" ref="P30:P31" si="4">
IF(O30=0,0,N30*O30)</f>
        <v>
#NAME?</v>
      </c>
      <c r="R30" s="24" t="s">
        <v>
173</v>
      </c>
    </row>
    <row r="31" spans="1:18" ht="15.75" customHeight="1" thickBot="1">
      <c r="A31" s="5"/>
      <c r="B31" s="308" t="s">
        <v>
47</v>
      </c>
      <c r="C31" s="308"/>
      <c r="D31" s="230"/>
      <c r="E31" s="231" t="s">
        <v>
31</v>
      </c>
      <c r="F31" s="232" t="s">
        <v>
31</v>
      </c>
      <c r="G31" s="233" t="s">
        <v>
31</v>
      </c>
      <c r="H31" s="234" t="str">
        <f>
事業所情報!$G$5&amp;事業所情報!$G$3&amp;事業所情報!$G$4&amp;報酬概算!R31</f>
        <v>
91</v>
      </c>
      <c r="I31" s="269"/>
      <c r="J31" s="232" t="s">
        <v>
31</v>
      </c>
      <c r="K31" s="232" t="s">
        <v>
31</v>
      </c>
      <c r="L31" s="232" t="s">
        <v>
31</v>
      </c>
      <c r="M31" s="230"/>
      <c r="N31" s="236" t="e">
        <f>
VLOOKUP(H31,都加算単価表!$I$2:$J$1153,2,FALSE)</f>
        <v>
#N/A</v>
      </c>
      <c r="O31" s="237" t="e">
        <f>
SUM(ユニット①:大規模ユニ③!#REF!)</f>
        <v>
#NAME?</v>
      </c>
      <c r="P31" s="238" t="e">
        <f t="shared" si="4"/>
        <v>
#NAME?</v>
      </c>
      <c r="R31" s="24" t="s">
        <v>
175</v>
      </c>
    </row>
    <row r="32" spans="1:18" ht="15.75" customHeight="1" thickTop="1">
      <c r="A32" s="5"/>
      <c r="B32" s="312" t="s">
        <v>
98</v>
      </c>
      <c r="C32" s="312"/>
      <c r="D32" s="239"/>
      <c r="E32" s="240" t="s">
        <v>
31</v>
      </c>
      <c r="F32" s="241">
        <f>
SUM(F13:F27)</f>
        <v>
0</v>
      </c>
      <c r="G32" s="242">
        <f>
SUM(G13:G27)</f>
        <v>
0</v>
      </c>
      <c r="H32" s="243"/>
      <c r="I32" s="244"/>
      <c r="J32" s="245" t="s">
        <v>
31</v>
      </c>
      <c r="K32" s="241">
        <f>
SUM(K13:K27)</f>
        <v>
0</v>
      </c>
      <c r="L32" s="241">
        <f>
SUM(L13:L27)</f>
        <v>
0</v>
      </c>
      <c r="M32" s="239"/>
      <c r="N32" s="240" t="s">
        <v>
31</v>
      </c>
      <c r="O32" s="245" t="s">
        <v>
31</v>
      </c>
      <c r="P32" s="246" t="s">
        <v>
31</v>
      </c>
    </row>
    <row r="33" spans="1:16" ht="15.75" customHeight="1">
      <c r="A33" s="5"/>
      <c r="B33" s="292" t="s">
        <v>
134</v>
      </c>
      <c r="C33" s="292"/>
      <c r="D33" s="144"/>
      <c r="E33" s="157" t="s">
        <v>
31</v>
      </c>
      <c r="F33" s="25" t="s">
        <v>
31</v>
      </c>
      <c r="G33" s="158">
        <f>
事業所情報!F7</f>
        <v>
1</v>
      </c>
      <c r="H33" s="152"/>
      <c r="I33" s="137"/>
      <c r="J33" s="25" t="s">
        <v>
31</v>
      </c>
      <c r="K33" s="25" t="s">
        <v>
31</v>
      </c>
      <c r="L33" s="70">
        <f>
G33*0.95</f>
        <v>
0.95</v>
      </c>
      <c r="M33" s="144"/>
      <c r="N33" s="157" t="s">
        <v>
31</v>
      </c>
      <c r="O33" s="25" t="s">
        <v>
31</v>
      </c>
      <c r="P33" s="161" t="s">
        <v>
31</v>
      </c>
    </row>
    <row r="34" spans="1:16" ht="15.75" customHeight="1">
      <c r="A34" s="5"/>
      <c r="B34" s="293" t="s">
        <v>
135</v>
      </c>
      <c r="C34" s="293"/>
      <c r="D34" s="210"/>
      <c r="E34" s="219" t="s">
        <v>
31</v>
      </c>
      <c r="F34" s="220" t="s">
        <v>
31</v>
      </c>
      <c r="G34" s="223">
        <f>
事業所情報!$F$14*F32</f>
        <v>
0</v>
      </c>
      <c r="H34" s="224"/>
      <c r="I34" s="215"/>
      <c r="J34" s="220" t="s">
        <v>
31</v>
      </c>
      <c r="K34" s="220" t="s">
        <v>
31</v>
      </c>
      <c r="L34" s="223">
        <f>
事業所情報!$F$14*K32</f>
        <v>
0</v>
      </c>
      <c r="M34" s="210"/>
      <c r="N34" s="219" t="s">
        <v>
31</v>
      </c>
      <c r="O34" s="220" t="s">
        <v>
31</v>
      </c>
      <c r="P34" s="222" t="s">
        <v>
31</v>
      </c>
    </row>
    <row r="35" spans="1:16" ht="15.75" customHeight="1">
      <c r="A35" s="5"/>
      <c r="B35" s="292" t="s">
        <v>
32</v>
      </c>
      <c r="C35" s="292"/>
      <c r="D35" s="144"/>
      <c r="E35" s="157" t="s">
        <v>
31</v>
      </c>
      <c r="F35" s="25" t="s">
        <v>
31</v>
      </c>
      <c r="G35" s="156">
        <f>
G32*G33+G34</f>
        <v>
0</v>
      </c>
      <c r="H35" s="63"/>
      <c r="I35" s="137"/>
      <c r="J35" s="25" t="s">
        <v>
31</v>
      </c>
      <c r="K35" s="25" t="s">
        <v>
31</v>
      </c>
      <c r="L35" s="61">
        <f>
L32*L33+L34</f>
        <v>
0</v>
      </c>
      <c r="M35" s="144"/>
      <c r="N35" s="157" t="s">
        <v>
31</v>
      </c>
      <c r="O35" s="25" t="s">
        <v>
31</v>
      </c>
      <c r="P35" s="161" t="s">
        <v>
31</v>
      </c>
    </row>
    <row r="36" spans="1:16" ht="15.75" customHeight="1">
      <c r="A36" s="5"/>
      <c r="B36" s="293" t="s">
        <v>
33</v>
      </c>
      <c r="C36" s="293"/>
      <c r="D36" s="210"/>
      <c r="E36" s="219" t="s">
        <v>
31</v>
      </c>
      <c r="F36" s="220" t="s">
        <v>
31</v>
      </c>
      <c r="G36" s="223" t="str">
        <f>
事業所情報!E5</f>
        <v/>
      </c>
      <c r="H36" s="224"/>
      <c r="I36" s="215"/>
      <c r="J36" s="220" t="s">
        <v>
31</v>
      </c>
      <c r="K36" s="220" t="s">
        <v>
31</v>
      </c>
      <c r="L36" s="215" t="str">
        <f>
G36</f>
        <v/>
      </c>
      <c r="M36" s="210"/>
      <c r="N36" s="219" t="s">
        <v>
31</v>
      </c>
      <c r="O36" s="220" t="s">
        <v>
31</v>
      </c>
      <c r="P36" s="222" t="s">
        <v>
31</v>
      </c>
    </row>
    <row r="37" spans="1:16" ht="15.75" customHeight="1">
      <c r="A37" s="5"/>
      <c r="B37" s="292" t="s">
        <v>
58</v>
      </c>
      <c r="C37" s="292"/>
      <c r="D37" s="144"/>
      <c r="E37" s="157" t="s">
        <v>
31</v>
      </c>
      <c r="F37" s="25" t="s">
        <v>
31</v>
      </c>
      <c r="G37" s="156" t="e">
        <f>
ROUNDDOWN(G35*G36,0)</f>
        <v>
#VALUE!</v>
      </c>
      <c r="H37" s="63"/>
      <c r="I37" s="137"/>
      <c r="J37" s="25" t="s">
        <v>
31</v>
      </c>
      <c r="K37" s="25" t="s">
        <v>
31</v>
      </c>
      <c r="L37" s="61" t="e">
        <f>
ROUNDDOWN(L35*L36,0)</f>
        <v>
#VALUE!</v>
      </c>
      <c r="M37" s="144"/>
      <c r="N37" s="157" t="s">
        <v>
31</v>
      </c>
      <c r="O37" s="25" t="s">
        <v>
31</v>
      </c>
      <c r="P37" s="162">
        <f>
SUM(P13:P29)</f>
        <v>
0</v>
      </c>
    </row>
    <row r="38" spans="1:16" ht="13.8" thickBot="1">
      <c r="A38" s="270" t="s">
        <v>
205</v>
      </c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112" t="e">
        <f>
G37+L37+P37</f>
        <v>
#VALUE!</v>
      </c>
    </row>
    <row r="39" spans="1:16" ht="15.75" customHeight="1">
      <c r="A39" s="309" t="s">
        <v>
56</v>
      </c>
      <c r="B39" s="310"/>
      <c r="C39" s="310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50"/>
      <c r="O39" s="150"/>
      <c r="P39" s="31"/>
    </row>
    <row r="40" spans="1:16" ht="15.75" customHeight="1">
      <c r="A40" s="3"/>
      <c r="B40" s="289" t="s">
        <v>
0</v>
      </c>
      <c r="C40" s="29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289" t="s">
        <v>
203</v>
      </c>
      <c r="O40" s="290"/>
      <c r="P40" s="4" t="s">
        <v>
17</v>
      </c>
    </row>
    <row r="41" spans="1:16" ht="15.75" customHeight="1">
      <c r="A41" s="6"/>
      <c r="B41" s="307" t="s">
        <v>
65</v>
      </c>
      <c r="C41" s="302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313">
        <f>
夜間算定シート!D125</f>
        <v>
0</v>
      </c>
      <c r="O41" s="314"/>
      <c r="P41" s="105" t="e">
        <f>
夜間算定シート!D126</f>
        <v>
#VALUE!</v>
      </c>
    </row>
    <row r="42" spans="1:16" ht="13.8" thickBot="1">
      <c r="A42" s="270" t="s">
        <v>
204</v>
      </c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112" t="e">
        <f>
P41</f>
        <v>
#VALUE!</v>
      </c>
    </row>
    <row r="43" spans="1:16" ht="15.75" customHeight="1">
      <c r="A43" s="309" t="s">
        <v>
207</v>
      </c>
      <c r="B43" s="310"/>
      <c r="C43" s="310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"/>
      <c r="O43" s="1"/>
      <c r="P43" s="2"/>
    </row>
    <row r="44" spans="1:16" ht="15.75" customHeight="1">
      <c r="A44" s="3"/>
      <c r="B44" s="298" t="s">
        <v>
0</v>
      </c>
      <c r="C44" s="29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43" t="s">
        <v>
214</v>
      </c>
      <c r="O44" s="143" t="s">
        <v>
215</v>
      </c>
      <c r="P44" s="4" t="s">
        <v>
52</v>
      </c>
    </row>
    <row r="45" spans="1:16" ht="15.75" customHeight="1">
      <c r="A45" s="5"/>
      <c r="B45" s="302" t="s">
        <v>
245</v>
      </c>
      <c r="C45" s="30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7">
        <v>
926</v>
      </c>
      <c r="O45" s="9" t="e">
        <f>
SUM(ユニット①:大規模ユニ③!#REF!)</f>
        <v>
#NAME?</v>
      </c>
      <c r="P45" s="105" t="e">
        <f>
N45*O45</f>
        <v>
#NAME?</v>
      </c>
    </row>
    <row r="46" spans="1:16" ht="15.75" customHeight="1">
      <c r="A46" s="5"/>
      <c r="B46" s="311" t="s">
        <v>
213</v>
      </c>
      <c r="C46" s="311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6">
        <f>
IF(事業所情報!C4=事業所情報!H5,3040,2530)</f>
        <v>
2530</v>
      </c>
      <c r="O46" s="187" t="e">
        <f>
SUM(ユニット①:大規模ユニ③!#REF!)</f>
        <v>
#NAME?</v>
      </c>
      <c r="P46" s="227" t="e">
        <f>
N46*O46</f>
        <v>
#NAME?</v>
      </c>
    </row>
    <row r="47" spans="1:16" ht="15.75" customHeight="1">
      <c r="A47" s="6"/>
      <c r="B47" s="302" t="s">
        <v>
212</v>
      </c>
      <c r="C47" s="30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7">
        <v>
330</v>
      </c>
      <c r="O47" s="9" t="e">
        <f>
SUM(ユニット①:大規模ユニ③!#REF!)</f>
        <v>
#NAME?</v>
      </c>
      <c r="P47" s="105" t="e">
        <f>
N47*O47</f>
        <v>
#NAME?</v>
      </c>
    </row>
    <row r="48" spans="1:16" ht="13.8" thickBot="1">
      <c r="A48" s="270" t="s">
        <v>
204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112" t="e">
        <f>
SUM(P45:P47)</f>
        <v>
#NAME?</v>
      </c>
    </row>
    <row r="49" spans="1:16" ht="15.75" customHeight="1">
      <c r="A49" s="140" t="s">
        <v>
57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36"/>
    </row>
    <row r="50" spans="1:16" ht="15.75" customHeight="1">
      <c r="A50" s="3"/>
      <c r="B50" s="289" t="s">
        <v>
0</v>
      </c>
      <c r="C50" s="29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43" t="s">
        <v>
50</v>
      </c>
      <c r="O50" s="143" t="s">
        <v>
49</v>
      </c>
      <c r="P50" s="4" t="s">
        <v>
52</v>
      </c>
    </row>
    <row r="51" spans="1:16" ht="15.75" customHeight="1">
      <c r="A51" s="5"/>
      <c r="B51" s="107" t="s">
        <v>
29</v>
      </c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9" t="s">
        <v>
31</v>
      </c>
      <c r="O51" s="109" t="s">
        <v>
31</v>
      </c>
      <c r="P51" s="110">
        <f>
SUM(P52:P85)</f>
        <v>
0</v>
      </c>
    </row>
    <row r="52" spans="1:16" ht="15.75" customHeight="1">
      <c r="A52" s="5"/>
      <c r="B52" s="10"/>
      <c r="C52" s="32" t="s">
        <v>
18</v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11">
        <v>
10</v>
      </c>
      <c r="O52" s="9">
        <f>
SUM(ユニット①:大規模ユニ③!D27)</f>
        <v>
0</v>
      </c>
      <c r="P52" s="106">
        <f t="shared" ref="P52:P85" si="5">
N52*O52</f>
        <v>
0</v>
      </c>
    </row>
    <row r="53" spans="1:16" ht="15.75" customHeight="1">
      <c r="A53" s="5"/>
      <c r="B53" s="10"/>
      <c r="C53" s="191" t="s">
        <v>
19</v>
      </c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228">
        <v>
7</v>
      </c>
      <c r="O53" s="187">
        <f>
SUM(ユニット①:大規模ユニ③!D28)</f>
        <v>
0</v>
      </c>
      <c r="P53" s="229">
        <f t="shared" si="5"/>
        <v>
0</v>
      </c>
    </row>
    <row r="54" spans="1:16" ht="15.75" customHeight="1">
      <c r="A54" s="5"/>
      <c r="B54" s="10"/>
      <c r="C54" s="32" t="s">
        <v>
20</v>
      </c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11">
        <v>
4</v>
      </c>
      <c r="O54" s="9">
        <f>
SUM(ユニット①:大規模ユニ③!D29)</f>
        <v>
0</v>
      </c>
      <c r="P54" s="106">
        <f t="shared" si="5"/>
        <v>
0</v>
      </c>
    </row>
    <row r="55" spans="1:16" ht="15.75" customHeight="1">
      <c r="A55" s="5"/>
      <c r="B55" s="10"/>
      <c r="C55" s="191" t="s">
        <v>
2</v>
      </c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228">
        <v>
41</v>
      </c>
      <c r="O55" s="187">
        <f>
SUM(ユニット①:大規模ユニ③!D30)</f>
        <v>
0</v>
      </c>
      <c r="P55" s="229">
        <f t="shared" si="5"/>
        <v>
0</v>
      </c>
    </row>
    <row r="56" spans="1:16" ht="15.75" customHeight="1">
      <c r="A56" s="5"/>
      <c r="B56" s="10"/>
      <c r="C56" s="32" t="s">
        <v>
3</v>
      </c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11">
        <v>
70</v>
      </c>
      <c r="O56" s="9">
        <f>
SUM(ユニット①:大規模ユニ③!D31)</f>
        <v>
0</v>
      </c>
      <c r="P56" s="106">
        <f t="shared" si="5"/>
        <v>
0</v>
      </c>
    </row>
    <row r="57" spans="1:16" ht="15.75" customHeight="1">
      <c r="A57" s="5"/>
      <c r="B57" s="10"/>
      <c r="C57" s="191" t="s">
        <v>
4</v>
      </c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228">
        <v>
10</v>
      </c>
      <c r="O57" s="187">
        <f>
SUM(ユニット①:大規模ユニ③!D32)</f>
        <v>
0</v>
      </c>
      <c r="P57" s="229">
        <f t="shared" si="5"/>
        <v>
0</v>
      </c>
    </row>
    <row r="58" spans="1:16" ht="15.75" customHeight="1">
      <c r="A58" s="5"/>
      <c r="B58" s="10"/>
      <c r="C58" s="32" t="s">
        <v>
131</v>
      </c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11">
        <v>
149</v>
      </c>
      <c r="O58" s="9">
        <f>
SUM(ユニット①:大規模ユニ③!D33)</f>
        <v>
0</v>
      </c>
      <c r="P58" s="106">
        <f t="shared" ref="P58" si="6">
N58*O58</f>
        <v>
0</v>
      </c>
    </row>
    <row r="59" spans="1:16" ht="15.75" customHeight="1">
      <c r="A59" s="5"/>
      <c r="B59" s="10"/>
      <c r="C59" s="191" t="s">
        <v>
379</v>
      </c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228">
        <v>
360</v>
      </c>
      <c r="O59" s="187">
        <f>
SUM(ユニット①:大規模ユニ③!D34)</f>
        <v>
0</v>
      </c>
      <c r="P59" s="229">
        <f t="shared" si="5"/>
        <v>
0</v>
      </c>
    </row>
    <row r="60" spans="1:16" ht="15.75" customHeight="1">
      <c r="A60" s="5"/>
      <c r="B60" s="10"/>
      <c r="C60" s="32" t="s">
        <v>
381</v>
      </c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9">
        <v>
180</v>
      </c>
      <c r="O60" s="9">
        <f>
SUM(ユニット①:大規模ユニ③!D35)</f>
        <v>
0</v>
      </c>
      <c r="P60" s="106">
        <f t="shared" si="5"/>
        <v>
0</v>
      </c>
    </row>
    <row r="61" spans="1:16" ht="15.75" customHeight="1">
      <c r="A61" s="5"/>
      <c r="B61" s="10"/>
      <c r="C61" s="191" t="s">
        <v>
25</v>
      </c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7">
        <v>
270</v>
      </c>
      <c r="O61" s="187">
        <f>
SUM(ユニット①:大規模ユニ③!D36)</f>
        <v>
0</v>
      </c>
      <c r="P61" s="229">
        <f t="shared" si="5"/>
        <v>
0</v>
      </c>
    </row>
    <row r="62" spans="1:16" ht="15.75" customHeight="1">
      <c r="A62" s="5"/>
      <c r="B62" s="10"/>
      <c r="C62" s="32" t="s">
        <v>
26</v>
      </c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9">
        <v>
539</v>
      </c>
      <c r="O62" s="9">
        <f>
SUM(ユニット①:大規模ユニ③!D37)</f>
        <v>
0</v>
      </c>
      <c r="P62" s="106">
        <f t="shared" si="5"/>
        <v>
0</v>
      </c>
    </row>
    <row r="63" spans="1:16" ht="15.75" customHeight="1">
      <c r="A63" s="5"/>
      <c r="B63" s="10"/>
      <c r="C63" s="191" t="s">
        <v>
162</v>
      </c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7">
        <v>
539</v>
      </c>
      <c r="O63" s="187">
        <f>
SUM(ユニット①:大規模ユニ③!D38)</f>
        <v>
0</v>
      </c>
      <c r="P63" s="229">
        <f t="shared" si="5"/>
        <v>
0</v>
      </c>
    </row>
    <row r="64" spans="1:16" ht="15.75" customHeight="1">
      <c r="A64" s="5"/>
      <c r="B64" s="10"/>
      <c r="C64" s="32" t="s">
        <v>
27</v>
      </c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9">
        <v>
270</v>
      </c>
      <c r="O64" s="9">
        <f>
SUM(ユニット①:大規模ユニ③!D39)</f>
        <v>
0</v>
      </c>
      <c r="P64" s="106">
        <f t="shared" si="5"/>
        <v>
0</v>
      </c>
    </row>
    <row r="65" spans="1:16" ht="15.75" customHeight="1">
      <c r="A65" s="5"/>
      <c r="B65" s="10"/>
      <c r="C65" s="191" t="s">
        <v>
163</v>
      </c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7">
        <v>
270</v>
      </c>
      <c r="O65" s="187">
        <f>
SUM(ユニット①:大規模ユニ③!D40)</f>
        <v>
0</v>
      </c>
      <c r="P65" s="229">
        <f t="shared" si="5"/>
        <v>
0</v>
      </c>
    </row>
    <row r="66" spans="1:16" ht="15.75" customHeight="1">
      <c r="A66" s="5"/>
      <c r="B66" s="10"/>
      <c r="C66" s="32" t="s">
        <v>
28</v>
      </c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11">
        <v>
135</v>
      </c>
      <c r="O66" s="9">
        <f>
SUM(ユニット①:大規模ユニ③!D41)</f>
        <v>
0</v>
      </c>
      <c r="P66" s="106">
        <f t="shared" si="5"/>
        <v>
0</v>
      </c>
    </row>
    <row r="67" spans="1:16" ht="15.75" customHeight="1">
      <c r="A67" s="5"/>
      <c r="B67" s="10"/>
      <c r="C67" s="191" t="s">
        <v>
5</v>
      </c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228">
        <v>
500</v>
      </c>
      <c r="O67" s="187">
        <f>
SUM(ユニット①:大規模ユニ③!D42)</f>
        <v>
0</v>
      </c>
      <c r="P67" s="229">
        <f t="shared" si="5"/>
        <v>
0</v>
      </c>
    </row>
    <row r="68" spans="1:16" ht="15.75" customHeight="1">
      <c r="A68" s="5"/>
      <c r="B68" s="10"/>
      <c r="C68" s="32" t="s">
        <v>
21</v>
      </c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11">
        <v>
561</v>
      </c>
      <c r="O68" s="9">
        <f>
SUM(ユニット①:大規模ユニ③!D43)</f>
        <v>
0</v>
      </c>
      <c r="P68" s="106">
        <f t="shared" si="5"/>
        <v>
0</v>
      </c>
    </row>
    <row r="69" spans="1:16" ht="15.75" customHeight="1">
      <c r="A69" s="5"/>
      <c r="B69" s="10"/>
      <c r="C69" s="191" t="s">
        <v>
22</v>
      </c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228">
        <v>
1122</v>
      </c>
      <c r="O69" s="187">
        <f>
SUM(ユニット①:大規模ユニ③!D44)</f>
        <v>
0</v>
      </c>
      <c r="P69" s="229">
        <f t="shared" si="5"/>
        <v>
0</v>
      </c>
    </row>
    <row r="70" spans="1:16" ht="15.75" customHeight="1">
      <c r="A70" s="5"/>
      <c r="B70" s="10"/>
      <c r="C70" s="32" t="s">
        <v>
23</v>
      </c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11">
        <v>
187</v>
      </c>
      <c r="O70" s="9">
        <f>
SUM(ユニット①:大規模ユニ③!D45)</f>
        <v>
0</v>
      </c>
      <c r="P70" s="106">
        <f t="shared" si="5"/>
        <v>
0</v>
      </c>
    </row>
    <row r="71" spans="1:16" ht="15.75" customHeight="1">
      <c r="A71" s="5"/>
      <c r="B71" s="10"/>
      <c r="C71" s="191" t="s">
        <v>
24</v>
      </c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228">
        <v>
374</v>
      </c>
      <c r="O71" s="187">
        <f>
SUM(ユニット①:大規模ユニ③!D46)</f>
        <v>
0</v>
      </c>
      <c r="P71" s="229">
        <f t="shared" si="5"/>
        <v>
0</v>
      </c>
    </row>
    <row r="72" spans="1:16" ht="15.75" customHeight="1">
      <c r="A72" s="5"/>
      <c r="B72" s="10"/>
      <c r="C72" s="32" t="s">
        <v>
76</v>
      </c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11">
        <v>
122</v>
      </c>
      <c r="O72" s="9">
        <f>
SUM(ユニット①:大規模ユニ③!D47)</f>
        <v>
0</v>
      </c>
      <c r="P72" s="106">
        <f t="shared" ref="P72" si="7">
N72*O72</f>
        <v>
0</v>
      </c>
    </row>
    <row r="73" spans="1:16" ht="15.75" customHeight="1">
      <c r="A73" s="5"/>
      <c r="B73" s="10"/>
      <c r="C73" s="191" t="s">
        <v>
77</v>
      </c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228">
        <v>
150</v>
      </c>
      <c r="O73" s="187">
        <f>
SUM(ユニット①:大規模ユニ③!D48)</f>
        <v>
0</v>
      </c>
      <c r="P73" s="229">
        <f t="shared" ref="P73" si="8">
N73*O73</f>
        <v>
0</v>
      </c>
    </row>
    <row r="74" spans="1:16" ht="15.75" customHeight="1">
      <c r="A74" s="5"/>
      <c r="B74" s="10"/>
      <c r="C74" s="32" t="s">
        <v>
78</v>
      </c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11">
        <v>
76</v>
      </c>
      <c r="O74" s="9">
        <f>
SUM(ユニット①:大規模ユニ③!D49)</f>
        <v>
0</v>
      </c>
      <c r="P74" s="106">
        <f t="shared" si="5"/>
        <v>
0</v>
      </c>
    </row>
    <row r="75" spans="1:16" ht="15.75" customHeight="1">
      <c r="A75" s="5"/>
      <c r="B75" s="10"/>
      <c r="C75" s="191" t="s">
        <v>
79</v>
      </c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228">
        <v>
40</v>
      </c>
      <c r="O75" s="187">
        <f>
SUM(ユニット①:大規模ユニ③!D50)</f>
        <v>
0</v>
      </c>
      <c r="P75" s="229">
        <f t="shared" si="5"/>
        <v>
0</v>
      </c>
    </row>
    <row r="76" spans="1:16" ht="15.75" customHeight="1">
      <c r="A76" s="5"/>
      <c r="B76" s="10"/>
      <c r="C76" s="32" t="s">
        <v>
80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11">
        <v>
50</v>
      </c>
      <c r="O76" s="9">
        <f>
SUM(ユニット①:大規模ユニ③!D51)</f>
        <v>
0</v>
      </c>
      <c r="P76" s="106">
        <f t="shared" ref="P76" si="9">
N76*O76</f>
        <v>
0</v>
      </c>
    </row>
    <row r="77" spans="1:16" ht="15.75" customHeight="1">
      <c r="A77" s="5"/>
      <c r="B77" s="10"/>
      <c r="C77" s="191" t="s">
        <v>
81</v>
      </c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228">
        <v>
25</v>
      </c>
      <c r="O77" s="187">
        <f>
SUM(ユニット①:大規模ユニ③!D52)</f>
        <v>
0</v>
      </c>
      <c r="P77" s="229">
        <f>
N77*O77</f>
        <v>
0</v>
      </c>
    </row>
    <row r="78" spans="1:16" ht="15.75" customHeight="1">
      <c r="A78" s="5"/>
      <c r="B78" s="10"/>
      <c r="C78" s="32" t="s">
        <v>
10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11">
        <v>
670</v>
      </c>
      <c r="O78" s="9">
        <f>
SUM(ユニット①:大規模ユニ③!D53)</f>
        <v>
0</v>
      </c>
      <c r="P78" s="106">
        <f>
N78*O78</f>
        <v>
0</v>
      </c>
    </row>
    <row r="79" spans="1:16" ht="15.75" customHeight="1">
      <c r="A79" s="5"/>
      <c r="B79" s="10"/>
      <c r="C79" s="191" t="s">
        <v>
11</v>
      </c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228">
        <v>
300</v>
      </c>
      <c r="O79" s="187">
        <f>
SUM(ユニット①:大規模ユニ③!D54)</f>
        <v>
0</v>
      </c>
      <c r="P79" s="229">
        <f>
N79*O79</f>
        <v>
0</v>
      </c>
    </row>
    <row r="80" spans="1:16" ht="15.75" customHeight="1">
      <c r="A80" s="5"/>
      <c r="B80" s="10"/>
      <c r="C80" s="32" t="s">
        <v>
12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11">
        <v>
300</v>
      </c>
      <c r="O80" s="9">
        <f>
SUM(ユニット①:大規模ユニ③!D55)</f>
        <v>
0</v>
      </c>
      <c r="P80" s="106">
        <f t="shared" si="5"/>
        <v>
0</v>
      </c>
    </row>
    <row r="81" spans="1:17" ht="15.75" customHeight="1">
      <c r="A81" s="5"/>
      <c r="B81" s="10"/>
      <c r="C81" s="191" t="s">
        <v>
6</v>
      </c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228">
        <v>
32</v>
      </c>
      <c r="O81" s="187">
        <f>
SUM(ユニット①:大規模ユニ③!D56)</f>
        <v>
0</v>
      </c>
      <c r="P81" s="229">
        <f t="shared" si="5"/>
        <v>
0</v>
      </c>
    </row>
    <row r="82" spans="1:17" ht="15.75" customHeight="1">
      <c r="A82" s="5"/>
      <c r="B82" s="10"/>
      <c r="C82" s="32" t="s">
        <v>
7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11">
        <v>
63</v>
      </c>
      <c r="O82" s="9">
        <f>
SUM(ユニット①:大規模ユニ③!D57)</f>
        <v>
0</v>
      </c>
      <c r="P82" s="106">
        <f t="shared" si="5"/>
        <v>
0</v>
      </c>
    </row>
    <row r="83" spans="1:17" ht="15.75" customHeight="1">
      <c r="A83" s="5"/>
      <c r="B83" s="10"/>
      <c r="C83" s="191" t="s">
        <v>
8</v>
      </c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228">
        <v>
125</v>
      </c>
      <c r="O83" s="187">
        <f>
SUM(ユニット①:大規模ユニ③!D58)</f>
        <v>
0</v>
      </c>
      <c r="P83" s="229">
        <f t="shared" si="5"/>
        <v>
0</v>
      </c>
    </row>
    <row r="84" spans="1:17" ht="15.75" customHeight="1">
      <c r="A84" s="5"/>
      <c r="B84" s="10"/>
      <c r="C84" s="32" t="s">
        <v>
409</v>
      </c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11">
        <v>
800</v>
      </c>
      <c r="O84" s="9">
        <f>
SUM(ユニット①:大規模ユニ③!D59)</f>
        <v>
0</v>
      </c>
      <c r="P84" s="106">
        <f t="shared" si="5"/>
        <v>
0</v>
      </c>
    </row>
    <row r="85" spans="1:17" ht="15.75" customHeight="1">
      <c r="A85" s="5"/>
      <c r="B85" s="12"/>
      <c r="C85" s="191" t="s">
        <v>
412</v>
      </c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228">
        <v>
500</v>
      </c>
      <c r="O85" s="187">
        <f>
SUM(ユニット①:大規模ユニ③!D60)</f>
        <v>
0</v>
      </c>
      <c r="P85" s="229">
        <f t="shared" si="5"/>
        <v>
0</v>
      </c>
      <c r="Q85" s="13"/>
    </row>
    <row r="86" spans="1:17" ht="15.75" customHeight="1">
      <c r="A86" s="5"/>
      <c r="B86" s="10"/>
      <c r="C86" s="191" t="s">
        <v>
415</v>
      </c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228">
        <v>
400</v>
      </c>
      <c r="O86" s="187">
        <f>
SUM(ユニット①:大規模ユニ③!D61)</f>
        <v>
0</v>
      </c>
      <c r="P86" s="229">
        <f>
N86*O86</f>
        <v>
0</v>
      </c>
    </row>
    <row r="87" spans="1:17" ht="15.75" customHeight="1">
      <c r="A87" s="5"/>
      <c r="B87" s="10"/>
      <c r="C87" s="32" t="s">
        <v>
9</v>
      </c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11">
        <v>
500</v>
      </c>
      <c r="O87" s="9">
        <f>
SUM(ユニット①:大規模ユニ③!D62)</f>
        <v>
0</v>
      </c>
      <c r="P87" s="106">
        <f t="shared" ref="P87:P92" si="10">
N87*O87</f>
        <v>
0</v>
      </c>
    </row>
    <row r="88" spans="1:17" ht="15.75" customHeight="1">
      <c r="A88" s="5"/>
      <c r="B88" s="10"/>
      <c r="C88" s="191" t="s">
        <v>
420</v>
      </c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228">
        <v>
100</v>
      </c>
      <c r="O88" s="187">
        <f>
SUM(ユニット①:大規模ユニ③!D63)</f>
        <v>
0</v>
      </c>
      <c r="P88" s="229">
        <f t="shared" si="10"/>
        <v>
0</v>
      </c>
    </row>
    <row r="89" spans="1:17" ht="15.75" customHeight="1">
      <c r="A89" s="5"/>
      <c r="B89" s="10"/>
      <c r="C89" s="32" t="s">
        <v>
423</v>
      </c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11">
        <v>
39</v>
      </c>
      <c r="O89" s="9">
        <f>
SUM(ユニット①:大規模ユニ③!D64)</f>
        <v>
0</v>
      </c>
      <c r="P89" s="106">
        <f t="shared" si="10"/>
        <v>
0</v>
      </c>
    </row>
    <row r="90" spans="1:17" ht="15.75" customHeight="1">
      <c r="A90" s="5"/>
      <c r="B90" s="10"/>
      <c r="C90" s="191" t="s">
        <v>
13</v>
      </c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228">
        <v>
18</v>
      </c>
      <c r="O90" s="187">
        <f>
SUM(ユニット①:大規模ユニ③!D65)</f>
        <v>
0</v>
      </c>
      <c r="P90" s="229">
        <f t="shared" si="10"/>
        <v>
0</v>
      </c>
    </row>
    <row r="91" spans="1:17" ht="15.75" customHeight="1">
      <c r="A91" s="5"/>
      <c r="B91" s="10"/>
      <c r="C91" s="32" t="s">
        <v>
426</v>
      </c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11">
        <v>
120</v>
      </c>
      <c r="O91" s="9">
        <f>
SUM(ユニット①:大規模ユニ③!D66)</f>
        <v>
0</v>
      </c>
      <c r="P91" s="106">
        <f t="shared" si="10"/>
        <v>
0</v>
      </c>
    </row>
    <row r="92" spans="1:17" ht="15.75" customHeight="1">
      <c r="A92" s="5"/>
      <c r="B92" s="12"/>
      <c r="C92" s="191" t="s">
        <v>
428</v>
      </c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228">
        <v>
400</v>
      </c>
      <c r="O92" s="187">
        <f>
SUM(ユニット①:大規模ユニ③!D67)</f>
        <v>
0</v>
      </c>
      <c r="P92" s="229">
        <f t="shared" si="10"/>
        <v>
0</v>
      </c>
      <c r="Q92" s="13"/>
    </row>
    <row r="93" spans="1:17" ht="15.75" customHeight="1">
      <c r="A93" s="6"/>
      <c r="B93" s="34" t="s">
        <v>
14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00"/>
      <c r="O93" s="301"/>
      <c r="P93" s="111" t="str">
        <f>
G36</f>
        <v/>
      </c>
    </row>
    <row r="94" spans="1:17" ht="13.8" thickBot="1">
      <c r="A94" s="270" t="s">
        <v>
204</v>
      </c>
      <c r="B94" s="271"/>
      <c r="C94" s="271"/>
      <c r="D94" s="271"/>
      <c r="E94" s="271"/>
      <c r="F94" s="271"/>
      <c r="G94" s="271"/>
      <c r="H94" s="271"/>
      <c r="I94" s="271"/>
      <c r="J94" s="271"/>
      <c r="K94" s="271"/>
      <c r="L94" s="271"/>
      <c r="M94" s="271"/>
      <c r="N94" s="271"/>
      <c r="O94" s="271"/>
      <c r="P94" s="112" t="e">
        <f>
ROUNDDOWN(P51*P93,0)</f>
        <v>
#VALUE!</v>
      </c>
    </row>
    <row r="95" spans="1:17" ht="15.75" customHeight="1">
      <c r="A95" s="140" t="s">
        <v>
206</v>
      </c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36"/>
    </row>
    <row r="96" spans="1:17" ht="15.75" customHeight="1">
      <c r="A96" s="18"/>
      <c r="B96" s="289" t="s">
        <v>
0</v>
      </c>
      <c r="C96" s="29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43" t="s">
        <v>
211</v>
      </c>
      <c r="O96" s="143" t="s">
        <v>
116</v>
      </c>
      <c r="P96" s="8" t="s">
        <v>
130</v>
      </c>
    </row>
    <row r="97" spans="1:16" ht="15.75" customHeight="1">
      <c r="A97" s="19"/>
      <c r="B97" s="299" t="s">
        <v>
15</v>
      </c>
      <c r="C97" s="280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80">
        <f>
G35+L35+N41+P51</f>
        <v>
0</v>
      </c>
      <c r="O97" s="113" t="e">
        <f>
事業所情報!E6</f>
        <v>
#REF!</v>
      </c>
      <c r="P97" s="114" t="e">
        <f>
ROUND(N97*O97,0)</f>
        <v>
#REF!</v>
      </c>
    </row>
    <row r="98" spans="1:16" ht="15.75" customHeight="1">
      <c r="A98" s="20"/>
      <c r="B98" s="34" t="s">
        <v>
14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21"/>
      <c r="P98" s="111" t="str">
        <f>
G36</f>
        <v/>
      </c>
    </row>
    <row r="99" spans="1:16" ht="15.75" customHeight="1" thickBot="1">
      <c r="A99" s="270" t="s">
        <v>
204</v>
      </c>
      <c r="B99" s="271"/>
      <c r="C99" s="271"/>
      <c r="D99" s="271"/>
      <c r="E99" s="271"/>
      <c r="F99" s="271"/>
      <c r="G99" s="271"/>
      <c r="H99" s="271"/>
      <c r="I99" s="271"/>
      <c r="J99" s="271"/>
      <c r="K99" s="271"/>
      <c r="L99" s="271"/>
      <c r="M99" s="271"/>
      <c r="N99" s="271"/>
      <c r="O99" s="271"/>
      <c r="P99" s="115" t="e">
        <f>
ROUNDDOWN(P97*P98,0)</f>
        <v>
#REF!</v>
      </c>
    </row>
  </sheetData>
  <mergeCells count="57">
    <mergeCell ref="A42:O42"/>
    <mergeCell ref="B50:C50"/>
    <mergeCell ref="B37:C37"/>
    <mergeCell ref="A38:O38"/>
    <mergeCell ref="B35:C35"/>
    <mergeCell ref="A43:C43"/>
    <mergeCell ref="B44:C44"/>
    <mergeCell ref="B45:C45"/>
    <mergeCell ref="A48:O48"/>
    <mergeCell ref="B46:C46"/>
    <mergeCell ref="N41:O41"/>
    <mergeCell ref="A39:C39"/>
    <mergeCell ref="B40:C40"/>
    <mergeCell ref="B41:C41"/>
    <mergeCell ref="B33:C33"/>
    <mergeCell ref="B16:C16"/>
    <mergeCell ref="B18:C18"/>
    <mergeCell ref="B19:C19"/>
    <mergeCell ref="B28:C28"/>
    <mergeCell ref="B29:C29"/>
    <mergeCell ref="B17:C17"/>
    <mergeCell ref="B30:C30"/>
    <mergeCell ref="B31:C31"/>
    <mergeCell ref="B32:C32"/>
    <mergeCell ref="B34:C34"/>
    <mergeCell ref="A11:C11"/>
    <mergeCell ref="N6:O6"/>
    <mergeCell ref="N9:O9"/>
    <mergeCell ref="B96:C96"/>
    <mergeCell ref="B97:C97"/>
    <mergeCell ref="B25:C25"/>
    <mergeCell ref="B26:C26"/>
    <mergeCell ref="B27:C27"/>
    <mergeCell ref="N93:O93"/>
    <mergeCell ref="A94:O94"/>
    <mergeCell ref="B47:C47"/>
    <mergeCell ref="N11:P11"/>
    <mergeCell ref="B36:C36"/>
    <mergeCell ref="B20:C20"/>
    <mergeCell ref="B21:C21"/>
    <mergeCell ref="E11:G11"/>
    <mergeCell ref="A99:O99"/>
    <mergeCell ref="A3:B9"/>
    <mergeCell ref="N3:O3"/>
    <mergeCell ref="N4:O4"/>
    <mergeCell ref="N5:O5"/>
    <mergeCell ref="N7:O7"/>
    <mergeCell ref="N8:O8"/>
    <mergeCell ref="J11:L11"/>
    <mergeCell ref="N40:O40"/>
    <mergeCell ref="B12:C12"/>
    <mergeCell ref="B13:C13"/>
    <mergeCell ref="B22:C22"/>
    <mergeCell ref="B14:C14"/>
    <mergeCell ref="B15:C15"/>
    <mergeCell ref="B23:C23"/>
    <mergeCell ref="B24:C24"/>
  </mergeCells>
  <phoneticPr fontId="3"/>
  <printOptions horizontalCentered="1" verticalCentered="1"/>
  <pageMargins left="0.39370078740157483" right="0.39370078740157483" top="0.39370078740157483" bottom="0.51181102362204722" header="0.51181102362204722" footer="0.51181102362204722"/>
  <headerFooter alignWithMargins="0"/>
  <rowBreaks count="1" manualBreakCount="1">
    <brk id="4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J22"/>
  <sheetViews>
    <sheetView view="pageBreakPreview" zoomScale="110" zoomScaleNormal="100" zoomScaleSheetLayoutView="110" workbookViewId="0">
      <selection activeCell="L7" sqref="L7"/>
    </sheetView>
  </sheetViews>
  <sheetFormatPr defaultRowHeight="13.2"/>
  <cols>
    <col min="1" max="1" width="2.88671875" customWidth="1"/>
    <col min="2" max="2" width="40.33203125" bestFit="1" customWidth="1"/>
    <col min="3" max="3" width="18.77734375" bestFit="1" customWidth="1"/>
    <col min="4" max="4" width="11" bestFit="1" customWidth="1"/>
    <col min="5" max="5" width="6.88671875" bestFit="1" customWidth="1"/>
    <col min="8" max="8" width="18.77734375" bestFit="1" customWidth="1"/>
    <col min="9" max="9" width="6.44140625" bestFit="1" customWidth="1"/>
  </cols>
  <sheetData>
    <row r="1" spans="1:10" ht="39.75" customHeight="1" thickBot="1"/>
    <row r="2" spans="1:10">
      <c r="A2" s="53" t="s">
        <v>
255</v>
      </c>
      <c r="B2" s="43"/>
      <c r="C2" s="73" t="s">
        <v>
136</v>
      </c>
      <c r="D2" s="318" t="s">
        <v>
113</v>
      </c>
      <c r="E2" s="319"/>
    </row>
    <row r="3" spans="1:10">
      <c r="A3" s="52" t="s">
        <v>
66</v>
      </c>
      <c r="B3" s="41"/>
      <c r="C3" s="76"/>
      <c r="D3" s="248"/>
      <c r="E3" s="44"/>
      <c r="G3" t="str">
        <f>
IF(C3=H3,I3,IF(C3=H4,I4,IF(C3=H5,I5,"")))</f>
        <v/>
      </c>
      <c r="H3" t="s">
        <v>
109</v>
      </c>
      <c r="I3" s="24" t="s">
        <v>
143</v>
      </c>
    </row>
    <row r="4" spans="1:10">
      <c r="A4" s="40" t="s">
        <v>
35</v>
      </c>
      <c r="B4" s="42"/>
      <c r="C4" s="77"/>
      <c r="D4" s="248"/>
      <c r="E4" s="44"/>
      <c r="G4" t="str">
        <f>
IF(C4=H6,I6,IF(C4=H7,I7,IF(C4=H8,I8,IF(C4=H9,I9,""))))</f>
        <v/>
      </c>
      <c r="H4" t="s">
        <v>
256</v>
      </c>
      <c r="I4" s="24" t="s">
        <v>
144</v>
      </c>
    </row>
    <row r="5" spans="1:10">
      <c r="A5" s="40" t="s">
        <v>
34</v>
      </c>
      <c r="B5" s="42"/>
      <c r="C5" s="77"/>
      <c r="D5" s="248" t="s">
        <v>
54</v>
      </c>
      <c r="E5" s="59" t="str">
        <f>
IF(C5=H10,I10,IF(C5=H11,I11,IF(C5=H12,I12,IF(C5=H13,I13,IF(C5=H14,I14,IF(C5=H15,I15,IF(C5=H16,I16,IF(C5=H17,I17,""))))))))</f>
        <v/>
      </c>
      <c r="G5" t="str">
        <f>
IF(C5=H10,J10,IF(C5=H11,J11,IF(C5=H12,J12,IF(C5=H13,J13,IF(C5=H14,J14,IF(C5=H15,J15,IF(C5=H16,J16,IF(C5=H17,J17,""))))))))</f>
        <v/>
      </c>
      <c r="H5" t="s">
        <v>
129</v>
      </c>
      <c r="I5" s="24" t="s">
        <v>
149</v>
      </c>
    </row>
    <row r="6" spans="1:10">
      <c r="A6" s="40" t="s">
        <v>
74</v>
      </c>
      <c r="B6" s="42"/>
      <c r="C6" s="77"/>
      <c r="D6" s="248" t="s">
        <v>
116</v>
      </c>
      <c r="E6" s="60" t="e">
        <f>
IF(C3=H5,IF(C6=H18,J18,IF(C6=H19,J19,IF(C6=H20,J20,IF(C6=#REF!,#REF!,IF(C6=H20,J20,IF(C6=#REF!,#REF!,"")))))),IF(C6=H18,I18,IF(C6=H19,I19,IF(C6=H20,I20,IF(C6=#REF!,#REF!,IF(C6=#REF!,#REF!,IF(C6=#REF!,#REF!,"")))))))</f>
        <v>
#REF!</v>
      </c>
      <c r="H6" t="s">
        <v>
257</v>
      </c>
      <c r="I6" s="24" t="s">
        <v>
143</v>
      </c>
    </row>
    <row r="7" spans="1:10">
      <c r="A7" s="45" t="s">
        <v>
36</v>
      </c>
      <c r="B7" s="46"/>
      <c r="C7" s="54"/>
      <c r="D7" s="249"/>
      <c r="E7" s="47"/>
      <c r="F7" s="69">
        <f>
IF(AND(F9&lt;&gt;"",F13&lt;&gt;""),F9*F13,IF(F9&lt;&gt;"",F9,IF(F13&lt;&gt;"",F13,1)))</f>
        <v>
1</v>
      </c>
      <c r="H7" t="s">
        <v>
110</v>
      </c>
      <c r="I7" s="24" t="s">
        <v>
144</v>
      </c>
    </row>
    <row r="8" spans="1:10">
      <c r="A8" s="315"/>
      <c r="B8" s="48" t="s">
        <v>
68</v>
      </c>
      <c r="C8" s="250" t="s">
        <v>
128</v>
      </c>
      <c r="D8" s="50" t="s">
        <v>
114</v>
      </c>
      <c r="E8" s="55">
        <v>
0.7</v>
      </c>
      <c r="H8" t="s">
        <v>
111</v>
      </c>
      <c r="I8" s="24" t="s">
        <v>
149</v>
      </c>
    </row>
    <row r="9" spans="1:10">
      <c r="A9" s="316"/>
      <c r="B9" s="49" t="s">
        <v>
69</v>
      </c>
      <c r="C9" s="251" t="s">
        <v>
128</v>
      </c>
      <c r="D9" s="51" t="s">
        <v>
114</v>
      </c>
      <c r="E9" s="56">
        <v>
0.5</v>
      </c>
      <c r="F9" s="69" t="str">
        <f>
IF(C9=H21,E9,IF(C8=H21,E8,""))</f>
        <v/>
      </c>
      <c r="H9" t="s">
        <v>
112</v>
      </c>
      <c r="I9" s="24" t="s">
        <v>
150</v>
      </c>
    </row>
    <row r="10" spans="1:10">
      <c r="A10" s="316"/>
      <c r="B10" s="48" t="s">
        <v>
70</v>
      </c>
      <c r="C10" s="250" t="s">
        <v>
128</v>
      </c>
      <c r="D10" s="50" t="s">
        <v>
114</v>
      </c>
      <c r="E10" s="55">
        <v>
0.7</v>
      </c>
      <c r="H10" t="s">
        <v>
48</v>
      </c>
      <c r="I10" s="58">
        <v>
11.6</v>
      </c>
      <c r="J10" s="24" t="s">
        <v>
142</v>
      </c>
    </row>
    <row r="11" spans="1:10">
      <c r="A11" s="316"/>
      <c r="B11" s="49" t="s">
        <v>
71</v>
      </c>
      <c r="C11" s="251" t="s">
        <v>
128</v>
      </c>
      <c r="D11" s="51" t="s">
        <v>
114</v>
      </c>
      <c r="E11" s="56">
        <v>
0.5</v>
      </c>
      <c r="H11" t="s">
        <v>
117</v>
      </c>
      <c r="I11" s="58">
        <v>
11.28</v>
      </c>
      <c r="J11" s="24" t="s">
        <v>
141</v>
      </c>
    </row>
    <row r="12" spans="1:10">
      <c r="A12" s="316"/>
      <c r="B12" s="48" t="s">
        <v>
132</v>
      </c>
      <c r="C12" s="250" t="s">
        <v>
128</v>
      </c>
      <c r="D12" s="50" t="s">
        <v>
114</v>
      </c>
      <c r="E12" s="55">
        <v>
0.7</v>
      </c>
      <c r="H12" t="s">
        <v>
118</v>
      </c>
      <c r="I12" s="58">
        <v>
11.2</v>
      </c>
      <c r="J12" s="24" t="s">
        <v>
140</v>
      </c>
    </row>
    <row r="13" spans="1:10">
      <c r="A13" s="316"/>
      <c r="B13" s="49" t="s">
        <v>
133</v>
      </c>
      <c r="C13" s="251" t="s">
        <v>
128</v>
      </c>
      <c r="D13" s="51" t="s">
        <v>
114</v>
      </c>
      <c r="E13" s="56">
        <v>
0.5</v>
      </c>
      <c r="F13" s="69" t="str">
        <f>
IF(OR(C11=H21,C13=H21),E13,IF(OR(C10=H21,C12=H21),E12,""))</f>
        <v/>
      </c>
      <c r="H13" t="s">
        <v>
119</v>
      </c>
      <c r="I13" s="58">
        <v>
10.96</v>
      </c>
      <c r="J13" s="24" t="s">
        <v>
139</v>
      </c>
    </row>
    <row r="14" spans="1:10" ht="13.8" thickBot="1">
      <c r="A14" s="317"/>
      <c r="B14" s="42" t="s">
        <v>
1</v>
      </c>
      <c r="C14" s="252" t="s">
        <v>
128</v>
      </c>
      <c r="D14" s="248" t="s">
        <v>
115</v>
      </c>
      <c r="E14" s="44">
        <v>
-5</v>
      </c>
      <c r="F14">
        <f>
IF(C14=H21,E14,0)</f>
        <v>
0</v>
      </c>
      <c r="H14" t="s">
        <v>
120</v>
      </c>
      <c r="I14" s="58">
        <v>
10.8</v>
      </c>
      <c r="J14" s="24" t="s">
        <v>
138</v>
      </c>
    </row>
    <row r="15" spans="1:10">
      <c r="H15" t="s">
        <v>
121</v>
      </c>
      <c r="I15" s="58">
        <v>
10.48</v>
      </c>
      <c r="J15" s="24" t="s">
        <v>
137</v>
      </c>
    </row>
    <row r="16" spans="1:10">
      <c r="A16" t="s">
        <v>
258</v>
      </c>
      <c r="H16" t="s">
        <v>
122</v>
      </c>
      <c r="I16" s="58">
        <v>
10.24</v>
      </c>
      <c r="J16" s="24" t="s">
        <v>
178</v>
      </c>
    </row>
    <row r="17" spans="8:10">
      <c r="H17" t="s">
        <v>
123</v>
      </c>
      <c r="I17" s="58">
        <v>
10</v>
      </c>
      <c r="J17" s="24" t="s">
        <v>
179</v>
      </c>
    </row>
    <row r="18" spans="8:10">
      <c r="H18" t="s">
        <v>
124</v>
      </c>
      <c r="I18" s="57">
        <v>
8.5999999999999993E-2</v>
      </c>
      <c r="J18" s="57">
        <v>
0.15</v>
      </c>
    </row>
    <row r="19" spans="8:10">
      <c r="H19" t="s">
        <v>
125</v>
      </c>
      <c r="I19" s="57">
        <v>
6.3E-2</v>
      </c>
      <c r="J19" s="57">
        <v>
0.11</v>
      </c>
    </row>
    <row r="20" spans="8:10">
      <c r="H20" t="s">
        <v>
126</v>
      </c>
      <c r="I20" s="57">
        <v>
3.5000000000000003E-2</v>
      </c>
      <c r="J20" s="57">
        <v>
6.0999999999999999E-2</v>
      </c>
    </row>
    <row r="21" spans="8:10">
      <c r="H21" t="s">
        <v>
127</v>
      </c>
    </row>
    <row r="22" spans="8:10">
      <c r="H22" t="s">
        <v>
128</v>
      </c>
    </row>
  </sheetData>
  <mergeCells count="2">
    <mergeCell ref="A8:A14"/>
    <mergeCell ref="D2:E2"/>
  </mergeCells>
  <phoneticPr fontId="3"/>
  <dataValidations count="5">
    <dataValidation type="list" allowBlank="1" showInputMessage="1" showErrorMessage="1" sqref="C8:C14" xr:uid="{00000000-0002-0000-0200-000000000000}">
      <formula1>
$H$21:$H$22</formula1>
    </dataValidation>
    <dataValidation type="list" allowBlank="1" showInputMessage="1" showErrorMessage="1" sqref="C5" xr:uid="{00000000-0002-0000-0200-000001000000}">
      <formula1>
$H$10:$H$17</formula1>
    </dataValidation>
    <dataValidation type="list" allowBlank="1" showInputMessage="1" showErrorMessage="1" sqref="C4" xr:uid="{00000000-0002-0000-0200-000002000000}">
      <formula1>
$H$6:$H$9</formula1>
    </dataValidation>
    <dataValidation type="list" allowBlank="1" showInputMessage="1" showErrorMessage="1" sqref="C3" xr:uid="{00000000-0002-0000-0200-000003000000}">
      <formula1>
$H$3:$H$5</formula1>
    </dataValidation>
    <dataValidation type="list" allowBlank="1" showInputMessage="1" showErrorMessage="1" sqref="C6" xr:uid="{00000000-0002-0000-0200-000004000000}">
      <formula1>
$H$18:$H$20</formula1>
    </dataValidation>
  </dataValidation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HK126"/>
  <sheetViews>
    <sheetView view="pageBreakPreview" zoomScale="80" zoomScaleNormal="90" zoomScaleSheetLayoutView="80" workbookViewId="0">
      <selection activeCell="P9" sqref="P9"/>
    </sheetView>
  </sheetViews>
  <sheetFormatPr defaultRowHeight="13.2"/>
  <cols>
    <col min="1" max="1" width="9.21875" customWidth="1"/>
    <col min="2" max="2" width="36.109375" customWidth="1"/>
    <col min="3" max="4" width="5.21875" bestFit="1" customWidth="1"/>
    <col min="5" max="5" width="7.109375" bestFit="1" customWidth="1"/>
    <col min="6" max="6" width="5.21875" bestFit="1" customWidth="1"/>
    <col min="7" max="7" width="7.109375" bestFit="1" customWidth="1"/>
    <col min="8" max="8" width="5.21875" bestFit="1" customWidth="1"/>
    <col min="9" max="9" width="7.109375" bestFit="1" customWidth="1"/>
    <col min="10" max="10" width="5.21875" bestFit="1" customWidth="1"/>
    <col min="11" max="11" width="7.109375" bestFit="1" customWidth="1"/>
    <col min="12" max="12" width="5.21875" bestFit="1" customWidth="1"/>
    <col min="13" max="13" width="7.109375" bestFit="1" customWidth="1"/>
    <col min="14" max="14" width="5.21875" bestFit="1" customWidth="1"/>
    <col min="15" max="15" width="7.109375" bestFit="1" customWidth="1"/>
    <col min="16" max="16" width="5.21875" bestFit="1" customWidth="1"/>
    <col min="17" max="17" width="7.109375" bestFit="1" customWidth="1"/>
    <col min="18" max="18" width="5.21875" bestFit="1" customWidth="1"/>
    <col min="19" max="19" width="7.109375" bestFit="1" customWidth="1"/>
    <col min="20" max="20" width="5.21875" bestFit="1" customWidth="1"/>
    <col min="21" max="21" width="7.109375" bestFit="1" customWidth="1"/>
    <col min="22" max="22" width="5.21875" customWidth="1"/>
    <col min="23" max="23" width="7.109375" customWidth="1"/>
    <col min="24" max="24" width="5.21875" customWidth="1"/>
    <col min="25" max="25" width="7.109375" customWidth="1"/>
    <col min="26" max="26" width="5.21875" customWidth="1"/>
    <col min="27" max="27" width="7.109375" customWidth="1"/>
    <col min="28" max="28" width="5.21875" customWidth="1"/>
    <col min="29" max="29" width="7.109375" customWidth="1"/>
    <col min="30" max="30" width="5.21875" customWidth="1"/>
    <col min="31" max="31" width="7.109375" customWidth="1"/>
    <col min="32" max="32" width="5.21875" customWidth="1"/>
    <col min="33" max="33" width="7.109375" customWidth="1"/>
    <col min="34" max="34" width="5.21875" customWidth="1"/>
    <col min="35" max="35" width="7.109375" customWidth="1"/>
    <col min="36" max="36" width="5.21875" customWidth="1"/>
    <col min="37" max="37" width="7.109375" customWidth="1"/>
    <col min="38" max="38" width="5.21875" customWidth="1"/>
    <col min="39" max="39" width="7.109375" customWidth="1"/>
    <col min="40" max="40" width="5.21875" customWidth="1"/>
    <col min="41" max="41" width="7.109375" customWidth="1"/>
    <col min="42" max="42" width="5.21875" customWidth="1"/>
    <col min="43" max="43" width="7.109375" customWidth="1"/>
    <col min="44" max="44" width="5.21875" customWidth="1"/>
    <col min="45" max="45" width="7.109375" customWidth="1"/>
    <col min="46" max="46" width="5.21875" customWidth="1"/>
    <col min="47" max="47" width="7.109375" customWidth="1"/>
    <col min="48" max="48" width="5.21875" customWidth="1"/>
    <col min="49" max="49" width="7.109375" customWidth="1"/>
    <col min="50" max="50" width="5.21875" customWidth="1"/>
    <col min="51" max="51" width="7.109375" customWidth="1"/>
    <col min="52" max="52" width="5.21875" customWidth="1"/>
    <col min="53" max="53" width="7.109375" customWidth="1"/>
    <col min="54" max="54" width="5.21875" customWidth="1"/>
    <col min="55" max="55" width="7.109375" customWidth="1"/>
    <col min="56" max="56" width="5.21875" customWidth="1"/>
    <col min="57" max="57" width="7.109375" customWidth="1"/>
    <col min="58" max="58" width="5.21875" customWidth="1"/>
    <col min="59" max="59" width="7.109375" customWidth="1"/>
    <col min="60" max="60" width="5.21875" customWidth="1"/>
    <col min="61" max="61" width="7.109375" customWidth="1"/>
    <col min="62" max="62" width="5.21875" customWidth="1"/>
    <col min="63" max="63" width="7.109375" customWidth="1"/>
    <col min="64" max="64" width="5.21875" customWidth="1"/>
    <col min="65" max="65" width="7.109375" customWidth="1"/>
    <col min="66" max="66" width="5.21875" customWidth="1"/>
    <col min="67" max="67" width="7.109375" customWidth="1"/>
    <col min="68" max="68" width="5.21875" customWidth="1"/>
    <col min="69" max="69" width="7.109375" customWidth="1"/>
    <col min="70" max="70" width="5.21875" customWidth="1"/>
    <col min="71" max="71" width="7.109375" customWidth="1"/>
    <col min="72" max="72" width="5.21875" customWidth="1"/>
    <col min="73" max="73" width="7.109375" customWidth="1"/>
    <col min="74" max="74" width="5.21875" customWidth="1"/>
    <col min="75" max="75" width="7.109375" customWidth="1"/>
    <col min="76" max="76" width="5.21875" customWidth="1"/>
    <col min="77" max="77" width="7.109375" customWidth="1"/>
    <col min="78" max="78" width="5.21875" customWidth="1"/>
    <col min="79" max="79" width="7.109375" customWidth="1"/>
    <col min="80" max="80" width="5.21875" customWidth="1"/>
    <col min="81" max="81" width="7.109375" customWidth="1"/>
    <col min="82" max="82" width="5.21875" customWidth="1"/>
    <col min="83" max="83" width="7.109375" customWidth="1"/>
    <col min="84" max="84" width="5.21875" customWidth="1"/>
    <col min="85" max="85" width="7.109375" customWidth="1"/>
    <col min="86" max="86" width="5.21875" customWidth="1"/>
    <col min="87" max="87" width="7.109375" customWidth="1"/>
    <col min="88" max="88" width="5.21875" customWidth="1"/>
    <col min="89" max="89" width="7.109375" customWidth="1"/>
    <col min="90" max="90" width="5.21875" customWidth="1"/>
    <col min="91" max="91" width="7.109375" customWidth="1"/>
    <col min="92" max="92" width="5.21875" customWidth="1"/>
    <col min="93" max="93" width="7.109375" customWidth="1"/>
    <col min="94" max="94" width="5.21875" customWidth="1"/>
    <col min="95" max="95" width="7.109375" customWidth="1"/>
    <col min="96" max="96" width="5.21875" customWidth="1"/>
    <col min="97" max="97" width="7.109375" customWidth="1"/>
    <col min="98" max="98" width="5.21875" customWidth="1"/>
    <col min="99" max="99" width="7.109375" customWidth="1"/>
    <col min="100" max="100" width="5.21875" customWidth="1"/>
    <col min="101" max="101" width="7.109375" customWidth="1"/>
    <col min="102" max="102" width="5.21875" customWidth="1"/>
    <col min="103" max="103" width="7.109375" customWidth="1"/>
    <col min="104" max="104" width="5.21875" customWidth="1"/>
    <col min="105" max="105" width="7.109375" customWidth="1"/>
    <col min="106" max="106" width="5.21875" customWidth="1"/>
    <col min="107" max="107" width="7.109375" customWidth="1"/>
    <col min="108" max="108" width="5.21875" customWidth="1"/>
    <col min="109" max="109" width="7.109375" customWidth="1"/>
    <col min="110" max="110" width="5.21875" customWidth="1"/>
    <col min="111" max="111" width="7.109375" customWidth="1"/>
    <col min="112" max="112" width="5.21875" customWidth="1"/>
    <col min="113" max="113" width="7.109375" customWidth="1"/>
    <col min="114" max="114" width="5.21875" customWidth="1"/>
    <col min="115" max="115" width="7.109375" customWidth="1"/>
    <col min="116" max="116" width="5.21875" customWidth="1"/>
    <col min="117" max="117" width="7.109375" customWidth="1"/>
    <col min="118" max="118" width="5.21875" customWidth="1"/>
    <col min="119" max="119" width="7.109375" customWidth="1"/>
    <col min="120" max="120" width="5.21875" customWidth="1"/>
    <col min="121" max="121" width="7.109375" customWidth="1"/>
    <col min="122" max="122" width="5.21875" customWidth="1"/>
    <col min="123" max="123" width="7.109375" customWidth="1"/>
    <col min="124" max="124" width="5.21875" customWidth="1"/>
    <col min="125" max="125" width="7.109375" customWidth="1"/>
    <col min="126" max="126" width="5.21875" customWidth="1"/>
    <col min="127" max="127" width="7.109375" customWidth="1"/>
    <col min="128" max="128" width="5.21875" customWidth="1"/>
    <col min="129" max="129" width="7.109375" customWidth="1"/>
    <col min="130" max="130" width="5.21875" customWidth="1"/>
    <col min="131" max="131" width="7.109375" customWidth="1"/>
    <col min="132" max="132" width="5.21875" customWidth="1"/>
    <col min="133" max="133" width="7.109375" customWidth="1"/>
    <col min="134" max="134" width="5.21875" customWidth="1"/>
    <col min="135" max="135" width="7.109375" customWidth="1"/>
    <col min="136" max="136" width="5.21875" customWidth="1"/>
    <col min="137" max="137" width="7.109375" customWidth="1"/>
    <col min="138" max="138" width="5.21875" customWidth="1"/>
    <col min="139" max="139" width="7.109375" customWidth="1"/>
    <col min="140" max="140" width="5.21875" customWidth="1"/>
    <col min="141" max="141" width="7.109375" customWidth="1"/>
    <col min="142" max="142" width="5.21875" customWidth="1"/>
    <col min="143" max="143" width="7.109375" customWidth="1"/>
    <col min="144" max="144" width="5.21875" customWidth="1"/>
    <col min="145" max="145" width="7.109375" customWidth="1"/>
    <col min="146" max="146" width="5.21875" customWidth="1"/>
    <col min="147" max="147" width="7.109375" customWidth="1"/>
    <col min="148" max="148" width="5.21875" bestFit="1" customWidth="1"/>
    <col min="149" max="149" width="7.109375" bestFit="1" customWidth="1"/>
    <col min="150" max="150" width="5.21875" bestFit="1" customWidth="1"/>
    <col min="151" max="151" width="7.109375" bestFit="1" customWidth="1"/>
    <col min="152" max="152" width="5.21875" bestFit="1" customWidth="1"/>
    <col min="153" max="153" width="7.109375" bestFit="1" customWidth="1"/>
    <col min="154" max="154" width="5.21875" bestFit="1" customWidth="1"/>
    <col min="155" max="155" width="7.109375" bestFit="1" customWidth="1"/>
    <col min="156" max="156" width="5.21875" bestFit="1" customWidth="1"/>
    <col min="157" max="157" width="7.109375" bestFit="1" customWidth="1"/>
    <col min="158" max="158" width="5.21875" bestFit="1" customWidth="1"/>
    <col min="159" max="159" width="7.109375" bestFit="1" customWidth="1"/>
    <col min="160" max="160" width="5.21875" bestFit="1" customWidth="1"/>
    <col min="161" max="161" width="7.109375" bestFit="1" customWidth="1"/>
    <col min="162" max="162" width="5.21875" bestFit="1" customWidth="1"/>
    <col min="163" max="163" width="7.109375" bestFit="1" customWidth="1"/>
    <col min="164" max="164" width="5.21875" bestFit="1" customWidth="1"/>
    <col min="165" max="165" width="7.109375" bestFit="1" customWidth="1"/>
    <col min="166" max="166" width="5.21875" bestFit="1" customWidth="1"/>
    <col min="167" max="167" width="7.109375" bestFit="1" customWidth="1"/>
    <col min="168" max="168" width="5.21875" bestFit="1" customWidth="1"/>
    <col min="169" max="169" width="7.109375" bestFit="1" customWidth="1"/>
    <col min="170" max="170" width="5.21875" bestFit="1" customWidth="1"/>
    <col min="171" max="171" width="7.109375" customWidth="1"/>
    <col min="172" max="172" width="5.21875" customWidth="1"/>
    <col min="173" max="173" width="7.109375" customWidth="1"/>
    <col min="174" max="174" width="5.21875" customWidth="1"/>
    <col min="175" max="175" width="7.109375" customWidth="1"/>
    <col min="176" max="176" width="5.21875" customWidth="1"/>
    <col min="177" max="177" width="7.109375" customWidth="1"/>
    <col min="178" max="178" width="5.21875" customWidth="1"/>
    <col min="179" max="179" width="7.109375" customWidth="1"/>
    <col min="180" max="180" width="5.21875" customWidth="1"/>
    <col min="181" max="181" width="7.109375" customWidth="1"/>
    <col min="182" max="182" width="5.21875" customWidth="1"/>
    <col min="183" max="183" width="7.109375" customWidth="1"/>
    <col min="184" max="184" width="5.21875" customWidth="1"/>
    <col min="185" max="185" width="7.109375" customWidth="1"/>
    <col min="186" max="186" width="5.21875" customWidth="1"/>
    <col min="187" max="187" width="7.109375" customWidth="1"/>
    <col min="188" max="188" width="5.21875" customWidth="1"/>
    <col min="189" max="189" width="7.109375" customWidth="1"/>
    <col min="190" max="190" width="5.21875" customWidth="1"/>
    <col min="191" max="191" width="7.109375" customWidth="1"/>
    <col min="192" max="192" width="5.21875" customWidth="1"/>
    <col min="193" max="193" width="7.109375" customWidth="1"/>
    <col min="194" max="194" width="5.21875" customWidth="1"/>
    <col min="195" max="195" width="7.109375" customWidth="1"/>
    <col min="196" max="196" width="5.21875" customWidth="1"/>
    <col min="197" max="197" width="7.109375" customWidth="1"/>
    <col min="198" max="198" width="5.21875" customWidth="1"/>
    <col min="199" max="199" width="7.109375" customWidth="1"/>
    <col min="200" max="200" width="5.21875" customWidth="1"/>
    <col min="201" max="201" width="7.109375" customWidth="1"/>
    <col min="202" max="202" width="5.21875" customWidth="1"/>
    <col min="203" max="203" width="7.109375" customWidth="1"/>
    <col min="204" max="204" width="5.21875" customWidth="1"/>
    <col min="205" max="205" width="7.109375" customWidth="1"/>
    <col min="206" max="206" width="5.21875" customWidth="1"/>
    <col min="207" max="207" width="7.109375" customWidth="1"/>
    <col min="208" max="208" width="5.21875" customWidth="1"/>
    <col min="209" max="209" width="7.109375" customWidth="1"/>
    <col min="210" max="210" width="5.21875" customWidth="1"/>
    <col min="211" max="211" width="7.109375" customWidth="1"/>
    <col min="212" max="212" width="5.21875" customWidth="1"/>
    <col min="213" max="213" width="7.109375" customWidth="1"/>
    <col min="214" max="214" width="5.21875" customWidth="1"/>
    <col min="215" max="215" width="7.109375" customWidth="1"/>
    <col min="216" max="216" width="5.21875" customWidth="1"/>
    <col min="217" max="217" width="7.109375" customWidth="1"/>
    <col min="218" max="218" width="5.21875" customWidth="1"/>
    <col min="219" max="219" width="7.109375" customWidth="1"/>
  </cols>
  <sheetData>
    <row r="1" spans="1:219" ht="35.25" customHeight="1" thickBot="1">
      <c r="A1" s="132"/>
    </row>
    <row r="2" spans="1:219" ht="13.5" customHeight="1">
      <c r="A2" s="323"/>
      <c r="B2" s="326" t="s">
        <v>
59</v>
      </c>
      <c r="C2" s="333" t="s">
        <v>
50</v>
      </c>
      <c r="D2" s="336" t="s">
        <v>
220</v>
      </c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8"/>
      <c r="V2" s="341" t="s">
        <v>
221</v>
      </c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  <c r="AJ2" s="342"/>
      <c r="AK2" s="342"/>
      <c r="AL2" s="342"/>
      <c r="AM2" s="342"/>
      <c r="AN2" s="359" t="s">
        <v>
222</v>
      </c>
      <c r="AO2" s="360"/>
      <c r="AP2" s="360"/>
      <c r="AQ2" s="360"/>
      <c r="AR2" s="360"/>
      <c r="AS2" s="360"/>
      <c r="AT2" s="360"/>
      <c r="AU2" s="360"/>
      <c r="AV2" s="360"/>
      <c r="AW2" s="360"/>
      <c r="AX2" s="360"/>
      <c r="AY2" s="360"/>
      <c r="AZ2" s="360"/>
      <c r="BA2" s="360"/>
      <c r="BB2" s="360"/>
      <c r="BC2" s="360"/>
      <c r="BD2" s="360"/>
      <c r="BE2" s="360"/>
      <c r="BF2" s="339" t="s">
        <v>
223</v>
      </c>
      <c r="BG2" s="340"/>
      <c r="BH2" s="340"/>
      <c r="BI2" s="340"/>
      <c r="BJ2" s="340"/>
      <c r="BK2" s="340"/>
      <c r="BL2" s="340"/>
      <c r="BM2" s="340"/>
      <c r="BN2" s="340"/>
      <c r="BO2" s="340"/>
      <c r="BP2" s="340"/>
      <c r="BQ2" s="340"/>
      <c r="BR2" s="340"/>
      <c r="BS2" s="340"/>
      <c r="BT2" s="340"/>
      <c r="BU2" s="340"/>
      <c r="BV2" s="340"/>
      <c r="BW2" s="340"/>
      <c r="BX2" s="357" t="s">
        <v>
224</v>
      </c>
      <c r="BY2" s="358"/>
      <c r="BZ2" s="358"/>
      <c r="CA2" s="358"/>
      <c r="CB2" s="358"/>
      <c r="CC2" s="358"/>
      <c r="CD2" s="358"/>
      <c r="CE2" s="358"/>
      <c r="CF2" s="358"/>
      <c r="CG2" s="358"/>
      <c r="CH2" s="358"/>
      <c r="CI2" s="358"/>
      <c r="CJ2" s="358"/>
      <c r="CK2" s="358"/>
      <c r="CL2" s="358"/>
      <c r="CM2" s="358"/>
      <c r="CN2" s="358"/>
      <c r="CO2" s="358"/>
      <c r="CP2" s="353" t="s">
        <v>
225</v>
      </c>
      <c r="CQ2" s="354"/>
      <c r="CR2" s="354"/>
      <c r="CS2" s="354"/>
      <c r="CT2" s="354"/>
      <c r="CU2" s="354"/>
      <c r="CV2" s="354"/>
      <c r="CW2" s="354"/>
      <c r="CX2" s="354"/>
      <c r="CY2" s="354"/>
      <c r="CZ2" s="354"/>
      <c r="DA2" s="354"/>
      <c r="DB2" s="354"/>
      <c r="DC2" s="354"/>
      <c r="DD2" s="354"/>
      <c r="DE2" s="354"/>
      <c r="DF2" s="354"/>
      <c r="DG2" s="354"/>
      <c r="DH2" s="351" t="s">
        <v>
226</v>
      </c>
      <c r="DI2" s="352"/>
      <c r="DJ2" s="352"/>
      <c r="DK2" s="352"/>
      <c r="DL2" s="352"/>
      <c r="DM2" s="352"/>
      <c r="DN2" s="352"/>
      <c r="DO2" s="352"/>
      <c r="DP2" s="352"/>
      <c r="DQ2" s="352"/>
      <c r="DR2" s="352"/>
      <c r="DS2" s="352"/>
      <c r="DT2" s="352"/>
      <c r="DU2" s="352"/>
      <c r="DV2" s="352"/>
      <c r="DW2" s="352"/>
      <c r="DX2" s="352"/>
      <c r="DY2" s="352"/>
      <c r="DZ2" s="349" t="s">
        <v>
227</v>
      </c>
      <c r="EA2" s="350"/>
      <c r="EB2" s="350"/>
      <c r="EC2" s="350"/>
      <c r="ED2" s="350"/>
      <c r="EE2" s="350"/>
      <c r="EF2" s="350"/>
      <c r="EG2" s="350"/>
      <c r="EH2" s="350"/>
      <c r="EI2" s="350"/>
      <c r="EJ2" s="350"/>
      <c r="EK2" s="350"/>
      <c r="EL2" s="350"/>
      <c r="EM2" s="350"/>
      <c r="EN2" s="350"/>
      <c r="EO2" s="350"/>
      <c r="EP2" s="350"/>
      <c r="EQ2" s="350"/>
      <c r="ER2" s="346" t="s">
        <v>
228</v>
      </c>
      <c r="ES2" s="347"/>
      <c r="ET2" s="347"/>
      <c r="EU2" s="347"/>
      <c r="EV2" s="347"/>
      <c r="EW2" s="347"/>
      <c r="EX2" s="347"/>
      <c r="EY2" s="347"/>
      <c r="EZ2" s="347"/>
      <c r="FA2" s="347"/>
      <c r="FB2" s="347"/>
      <c r="FC2" s="347"/>
      <c r="FD2" s="347"/>
      <c r="FE2" s="347"/>
      <c r="FF2" s="347"/>
      <c r="FG2" s="347"/>
      <c r="FH2" s="347"/>
      <c r="FI2" s="347"/>
      <c r="FJ2" s="347"/>
      <c r="FK2" s="347"/>
      <c r="FL2" s="347"/>
      <c r="FM2" s="347"/>
      <c r="FN2" s="347"/>
      <c r="FO2" s="348"/>
      <c r="FP2" s="343" t="s">
        <v>
229</v>
      </c>
      <c r="FQ2" s="344"/>
      <c r="FR2" s="344"/>
      <c r="FS2" s="344"/>
      <c r="FT2" s="344"/>
      <c r="FU2" s="344"/>
      <c r="FV2" s="344"/>
      <c r="FW2" s="344"/>
      <c r="FX2" s="344"/>
      <c r="FY2" s="344"/>
      <c r="FZ2" s="344"/>
      <c r="GA2" s="344"/>
      <c r="GB2" s="344"/>
      <c r="GC2" s="344"/>
      <c r="GD2" s="344"/>
      <c r="GE2" s="344"/>
      <c r="GF2" s="344"/>
      <c r="GG2" s="344"/>
      <c r="GH2" s="344"/>
      <c r="GI2" s="344"/>
      <c r="GJ2" s="344"/>
      <c r="GK2" s="344"/>
      <c r="GL2" s="344"/>
      <c r="GM2" s="345"/>
      <c r="GN2" s="329" t="s">
        <v>
230</v>
      </c>
      <c r="GO2" s="330"/>
      <c r="GP2" s="330"/>
      <c r="GQ2" s="330"/>
      <c r="GR2" s="330"/>
      <c r="GS2" s="330"/>
      <c r="GT2" s="330"/>
      <c r="GU2" s="330"/>
      <c r="GV2" s="330"/>
      <c r="GW2" s="330"/>
      <c r="GX2" s="330"/>
      <c r="GY2" s="330"/>
      <c r="GZ2" s="330"/>
      <c r="HA2" s="330"/>
      <c r="HB2" s="330"/>
      <c r="HC2" s="330"/>
      <c r="HD2" s="330"/>
      <c r="HE2" s="330"/>
      <c r="HF2" s="330"/>
      <c r="HG2" s="330"/>
      <c r="HH2" s="330"/>
      <c r="HI2" s="330"/>
      <c r="HJ2" s="330"/>
      <c r="HK2" s="331"/>
    </row>
    <row r="3" spans="1:219" ht="13.5" customHeight="1">
      <c r="A3" s="324"/>
      <c r="B3" s="327"/>
      <c r="C3" s="334"/>
      <c r="D3" s="322" t="s">
        <v>
87</v>
      </c>
      <c r="E3" s="321"/>
      <c r="F3" s="320" t="s">
        <v>
88</v>
      </c>
      <c r="G3" s="321"/>
      <c r="H3" s="320" t="s">
        <v>
89</v>
      </c>
      <c r="I3" s="321"/>
      <c r="J3" s="320" t="s">
        <v>
90</v>
      </c>
      <c r="K3" s="321"/>
      <c r="L3" s="320" t="s">
        <v>
91</v>
      </c>
      <c r="M3" s="321"/>
      <c r="N3" s="320" t="s">
        <v>
92</v>
      </c>
      <c r="O3" s="321"/>
      <c r="P3" s="320" t="s">
        <v>
93</v>
      </c>
      <c r="Q3" s="321"/>
      <c r="R3" s="320" t="s">
        <v>
94</v>
      </c>
      <c r="S3" s="321"/>
      <c r="T3" s="320" t="s">
        <v>
95</v>
      </c>
      <c r="U3" s="321"/>
      <c r="V3" s="322" t="s">
        <v>
87</v>
      </c>
      <c r="W3" s="321"/>
      <c r="X3" s="320" t="s">
        <v>
88</v>
      </c>
      <c r="Y3" s="321"/>
      <c r="Z3" s="320" t="s">
        <v>
89</v>
      </c>
      <c r="AA3" s="321"/>
      <c r="AB3" s="320" t="s">
        <v>
90</v>
      </c>
      <c r="AC3" s="321"/>
      <c r="AD3" s="320" t="s">
        <v>
91</v>
      </c>
      <c r="AE3" s="321"/>
      <c r="AF3" s="320" t="s">
        <v>
92</v>
      </c>
      <c r="AG3" s="321"/>
      <c r="AH3" s="320" t="s">
        <v>
93</v>
      </c>
      <c r="AI3" s="321"/>
      <c r="AJ3" s="320" t="s">
        <v>
94</v>
      </c>
      <c r="AK3" s="321"/>
      <c r="AL3" s="320" t="s">
        <v>
95</v>
      </c>
      <c r="AM3" s="321"/>
      <c r="AN3" s="322" t="s">
        <v>
87</v>
      </c>
      <c r="AO3" s="321"/>
      <c r="AP3" s="320" t="s">
        <v>
88</v>
      </c>
      <c r="AQ3" s="321"/>
      <c r="AR3" s="320" t="s">
        <v>
89</v>
      </c>
      <c r="AS3" s="321"/>
      <c r="AT3" s="320" t="s">
        <v>
90</v>
      </c>
      <c r="AU3" s="321"/>
      <c r="AV3" s="320" t="s">
        <v>
91</v>
      </c>
      <c r="AW3" s="321"/>
      <c r="AX3" s="320" t="s">
        <v>
92</v>
      </c>
      <c r="AY3" s="321"/>
      <c r="AZ3" s="320" t="s">
        <v>
93</v>
      </c>
      <c r="BA3" s="321"/>
      <c r="BB3" s="320" t="s">
        <v>
94</v>
      </c>
      <c r="BC3" s="321"/>
      <c r="BD3" s="320" t="s">
        <v>
95</v>
      </c>
      <c r="BE3" s="321"/>
      <c r="BF3" s="322" t="s">
        <v>
87</v>
      </c>
      <c r="BG3" s="321"/>
      <c r="BH3" s="320" t="s">
        <v>
88</v>
      </c>
      <c r="BI3" s="321"/>
      <c r="BJ3" s="320" t="s">
        <v>
89</v>
      </c>
      <c r="BK3" s="321"/>
      <c r="BL3" s="320" t="s">
        <v>
90</v>
      </c>
      <c r="BM3" s="321"/>
      <c r="BN3" s="320" t="s">
        <v>
91</v>
      </c>
      <c r="BO3" s="321"/>
      <c r="BP3" s="320" t="s">
        <v>
92</v>
      </c>
      <c r="BQ3" s="321"/>
      <c r="BR3" s="320" t="s">
        <v>
93</v>
      </c>
      <c r="BS3" s="321"/>
      <c r="BT3" s="320" t="s">
        <v>
94</v>
      </c>
      <c r="BU3" s="321"/>
      <c r="BV3" s="320" t="s">
        <v>
95</v>
      </c>
      <c r="BW3" s="321"/>
      <c r="BX3" s="322" t="s">
        <v>
87</v>
      </c>
      <c r="BY3" s="321"/>
      <c r="BZ3" s="320" t="s">
        <v>
88</v>
      </c>
      <c r="CA3" s="321"/>
      <c r="CB3" s="320" t="s">
        <v>
89</v>
      </c>
      <c r="CC3" s="321"/>
      <c r="CD3" s="320" t="s">
        <v>
90</v>
      </c>
      <c r="CE3" s="321"/>
      <c r="CF3" s="320" t="s">
        <v>
91</v>
      </c>
      <c r="CG3" s="321"/>
      <c r="CH3" s="320" t="s">
        <v>
92</v>
      </c>
      <c r="CI3" s="321"/>
      <c r="CJ3" s="320" t="s">
        <v>
93</v>
      </c>
      <c r="CK3" s="321"/>
      <c r="CL3" s="320" t="s">
        <v>
94</v>
      </c>
      <c r="CM3" s="321"/>
      <c r="CN3" s="320" t="s">
        <v>
95</v>
      </c>
      <c r="CO3" s="321"/>
      <c r="CP3" s="322" t="s">
        <v>
87</v>
      </c>
      <c r="CQ3" s="321"/>
      <c r="CR3" s="320" t="s">
        <v>
88</v>
      </c>
      <c r="CS3" s="321"/>
      <c r="CT3" s="320" t="s">
        <v>
89</v>
      </c>
      <c r="CU3" s="321"/>
      <c r="CV3" s="320" t="s">
        <v>
90</v>
      </c>
      <c r="CW3" s="321"/>
      <c r="CX3" s="320" t="s">
        <v>
91</v>
      </c>
      <c r="CY3" s="321"/>
      <c r="CZ3" s="320" t="s">
        <v>
92</v>
      </c>
      <c r="DA3" s="321"/>
      <c r="DB3" s="320" t="s">
        <v>
93</v>
      </c>
      <c r="DC3" s="321"/>
      <c r="DD3" s="320" t="s">
        <v>
94</v>
      </c>
      <c r="DE3" s="321"/>
      <c r="DF3" s="320" t="s">
        <v>
95</v>
      </c>
      <c r="DG3" s="321"/>
      <c r="DH3" s="322" t="s">
        <v>
87</v>
      </c>
      <c r="DI3" s="321"/>
      <c r="DJ3" s="320" t="s">
        <v>
88</v>
      </c>
      <c r="DK3" s="321"/>
      <c r="DL3" s="320" t="s">
        <v>
89</v>
      </c>
      <c r="DM3" s="321"/>
      <c r="DN3" s="320" t="s">
        <v>
90</v>
      </c>
      <c r="DO3" s="321"/>
      <c r="DP3" s="320" t="s">
        <v>
91</v>
      </c>
      <c r="DQ3" s="321"/>
      <c r="DR3" s="320" t="s">
        <v>
92</v>
      </c>
      <c r="DS3" s="321"/>
      <c r="DT3" s="320" t="s">
        <v>
93</v>
      </c>
      <c r="DU3" s="321"/>
      <c r="DV3" s="320" t="s">
        <v>
94</v>
      </c>
      <c r="DW3" s="321"/>
      <c r="DX3" s="320" t="s">
        <v>
95</v>
      </c>
      <c r="DY3" s="321"/>
      <c r="DZ3" s="322" t="s">
        <v>
87</v>
      </c>
      <c r="EA3" s="321"/>
      <c r="EB3" s="320" t="s">
        <v>
88</v>
      </c>
      <c r="EC3" s="321"/>
      <c r="ED3" s="320" t="s">
        <v>
89</v>
      </c>
      <c r="EE3" s="321"/>
      <c r="EF3" s="320" t="s">
        <v>
90</v>
      </c>
      <c r="EG3" s="321"/>
      <c r="EH3" s="320" t="s">
        <v>
91</v>
      </c>
      <c r="EI3" s="321"/>
      <c r="EJ3" s="320" t="s">
        <v>
92</v>
      </c>
      <c r="EK3" s="321"/>
      <c r="EL3" s="320" t="s">
        <v>
93</v>
      </c>
      <c r="EM3" s="321"/>
      <c r="EN3" s="320" t="s">
        <v>
94</v>
      </c>
      <c r="EO3" s="321"/>
      <c r="EP3" s="320" t="s">
        <v>
95</v>
      </c>
      <c r="EQ3" s="321"/>
      <c r="ER3" s="322" t="s">
        <v>
87</v>
      </c>
      <c r="ES3" s="321"/>
      <c r="ET3" s="320" t="s">
        <v>
88</v>
      </c>
      <c r="EU3" s="321"/>
      <c r="EV3" s="320" t="s">
        <v>
89</v>
      </c>
      <c r="EW3" s="321"/>
      <c r="EX3" s="320" t="s">
        <v>
90</v>
      </c>
      <c r="EY3" s="321"/>
      <c r="EZ3" s="320" t="s">
        <v>
91</v>
      </c>
      <c r="FA3" s="321"/>
      <c r="FB3" s="320" t="s">
        <v>
92</v>
      </c>
      <c r="FC3" s="321"/>
      <c r="FD3" s="320" t="s">
        <v>
93</v>
      </c>
      <c r="FE3" s="321"/>
      <c r="FF3" s="320" t="s">
        <v>
94</v>
      </c>
      <c r="FG3" s="321"/>
      <c r="FH3" s="320" t="s">
        <v>
95</v>
      </c>
      <c r="FI3" s="321"/>
      <c r="FJ3" s="320" t="s">
        <v>
96</v>
      </c>
      <c r="FK3" s="321"/>
      <c r="FL3" s="320" t="s">
        <v>
248</v>
      </c>
      <c r="FM3" s="321"/>
      <c r="FN3" s="320" t="s">
        <v>
249</v>
      </c>
      <c r="FO3" s="332"/>
      <c r="FP3" s="322" t="s">
        <v>
87</v>
      </c>
      <c r="FQ3" s="321"/>
      <c r="FR3" s="320" t="s">
        <v>
88</v>
      </c>
      <c r="FS3" s="321"/>
      <c r="FT3" s="320" t="s">
        <v>
89</v>
      </c>
      <c r="FU3" s="321"/>
      <c r="FV3" s="320" t="s">
        <v>
90</v>
      </c>
      <c r="FW3" s="321"/>
      <c r="FX3" s="320" t="s">
        <v>
91</v>
      </c>
      <c r="FY3" s="321"/>
      <c r="FZ3" s="320" t="s">
        <v>
92</v>
      </c>
      <c r="GA3" s="321"/>
      <c r="GB3" s="320" t="s">
        <v>
93</v>
      </c>
      <c r="GC3" s="321"/>
      <c r="GD3" s="320" t="s">
        <v>
94</v>
      </c>
      <c r="GE3" s="321"/>
      <c r="GF3" s="320" t="s">
        <v>
95</v>
      </c>
      <c r="GG3" s="321"/>
      <c r="GH3" s="320" t="s">
        <v>
96</v>
      </c>
      <c r="GI3" s="321"/>
      <c r="GJ3" s="320" t="s">
        <v>
248</v>
      </c>
      <c r="GK3" s="321"/>
      <c r="GL3" s="320" t="s">
        <v>
249</v>
      </c>
      <c r="GM3" s="332"/>
      <c r="GN3" s="322" t="s">
        <v>
87</v>
      </c>
      <c r="GO3" s="321"/>
      <c r="GP3" s="320" t="s">
        <v>
88</v>
      </c>
      <c r="GQ3" s="321"/>
      <c r="GR3" s="320" t="s">
        <v>
89</v>
      </c>
      <c r="GS3" s="321"/>
      <c r="GT3" s="320" t="s">
        <v>
90</v>
      </c>
      <c r="GU3" s="321"/>
      <c r="GV3" s="320" t="s">
        <v>
91</v>
      </c>
      <c r="GW3" s="321"/>
      <c r="GX3" s="320" t="s">
        <v>
92</v>
      </c>
      <c r="GY3" s="321"/>
      <c r="GZ3" s="320" t="s">
        <v>
93</v>
      </c>
      <c r="HA3" s="321"/>
      <c r="HB3" s="320" t="s">
        <v>
94</v>
      </c>
      <c r="HC3" s="321"/>
      <c r="HD3" s="320" t="s">
        <v>
95</v>
      </c>
      <c r="HE3" s="321"/>
      <c r="HF3" s="320" t="s">
        <v>
96</v>
      </c>
      <c r="HG3" s="321"/>
      <c r="HH3" s="320" t="s">
        <v>
248</v>
      </c>
      <c r="HI3" s="321"/>
      <c r="HJ3" s="320" t="s">
        <v>
249</v>
      </c>
      <c r="HK3" s="332"/>
    </row>
    <row r="4" spans="1:219" ht="13.5" customHeight="1">
      <c r="A4" s="325"/>
      <c r="B4" s="328"/>
      <c r="C4" s="335"/>
      <c r="D4" s="165" t="s">
        <v>
49</v>
      </c>
      <c r="E4" s="28" t="s">
        <v>
53</v>
      </c>
      <c r="F4" s="29" t="s">
        <v>
49</v>
      </c>
      <c r="G4" s="145" t="s">
        <v>
53</v>
      </c>
      <c r="H4" s="146" t="s">
        <v>
49</v>
      </c>
      <c r="I4" s="28" t="s">
        <v>
53</v>
      </c>
      <c r="J4" s="29" t="s">
        <v>
49</v>
      </c>
      <c r="K4" s="145" t="s">
        <v>
53</v>
      </c>
      <c r="L4" s="146" t="s">
        <v>
49</v>
      </c>
      <c r="M4" s="28" t="s">
        <v>
53</v>
      </c>
      <c r="N4" s="29" t="s">
        <v>
49</v>
      </c>
      <c r="O4" s="145" t="s">
        <v>
53</v>
      </c>
      <c r="P4" s="146" t="s">
        <v>
49</v>
      </c>
      <c r="Q4" s="28" t="s">
        <v>
53</v>
      </c>
      <c r="R4" s="29" t="s">
        <v>
49</v>
      </c>
      <c r="S4" s="145" t="s">
        <v>
53</v>
      </c>
      <c r="T4" s="146" t="s">
        <v>
49</v>
      </c>
      <c r="U4" s="28" t="s">
        <v>
53</v>
      </c>
      <c r="V4" s="165" t="s">
        <v>
49</v>
      </c>
      <c r="W4" s="28" t="s">
        <v>
52</v>
      </c>
      <c r="X4" s="29" t="s">
        <v>
49</v>
      </c>
      <c r="Y4" s="28" t="s">
        <v>
52</v>
      </c>
      <c r="Z4" s="146" t="s">
        <v>
49</v>
      </c>
      <c r="AA4" s="28" t="s">
        <v>
52</v>
      </c>
      <c r="AB4" s="29" t="s">
        <v>
49</v>
      </c>
      <c r="AC4" s="145" t="s">
        <v>
52</v>
      </c>
      <c r="AD4" s="146" t="s">
        <v>
49</v>
      </c>
      <c r="AE4" s="28" t="s">
        <v>
52</v>
      </c>
      <c r="AF4" s="29" t="s">
        <v>
49</v>
      </c>
      <c r="AG4" s="145" t="s">
        <v>
52</v>
      </c>
      <c r="AH4" s="146" t="s">
        <v>
49</v>
      </c>
      <c r="AI4" s="28" t="s">
        <v>
52</v>
      </c>
      <c r="AJ4" s="29" t="s">
        <v>
49</v>
      </c>
      <c r="AK4" s="145" t="s">
        <v>
52</v>
      </c>
      <c r="AL4" s="146" t="s">
        <v>
49</v>
      </c>
      <c r="AM4" s="28" t="s">
        <v>
52</v>
      </c>
      <c r="AN4" s="165" t="s">
        <v>
49</v>
      </c>
      <c r="AO4" s="28" t="s">
        <v>
52</v>
      </c>
      <c r="AP4" s="29" t="s">
        <v>
49</v>
      </c>
      <c r="AQ4" s="28" t="s">
        <v>
52</v>
      </c>
      <c r="AR4" s="146" t="s">
        <v>
49</v>
      </c>
      <c r="AS4" s="28" t="s">
        <v>
52</v>
      </c>
      <c r="AT4" s="29" t="s">
        <v>
49</v>
      </c>
      <c r="AU4" s="145" t="s">
        <v>
52</v>
      </c>
      <c r="AV4" s="146" t="s">
        <v>
49</v>
      </c>
      <c r="AW4" s="28" t="s">
        <v>
52</v>
      </c>
      <c r="AX4" s="29" t="s">
        <v>
49</v>
      </c>
      <c r="AY4" s="145" t="s">
        <v>
52</v>
      </c>
      <c r="AZ4" s="146" t="s">
        <v>
49</v>
      </c>
      <c r="BA4" s="28" t="s">
        <v>
52</v>
      </c>
      <c r="BB4" s="29" t="s">
        <v>
49</v>
      </c>
      <c r="BC4" s="145" t="s">
        <v>
52</v>
      </c>
      <c r="BD4" s="146" t="s">
        <v>
49</v>
      </c>
      <c r="BE4" s="28" t="s">
        <v>
52</v>
      </c>
      <c r="BF4" s="165" t="s">
        <v>
49</v>
      </c>
      <c r="BG4" s="28" t="s">
        <v>
52</v>
      </c>
      <c r="BH4" s="29" t="s">
        <v>
49</v>
      </c>
      <c r="BI4" s="28" t="s">
        <v>
52</v>
      </c>
      <c r="BJ4" s="146" t="s">
        <v>
49</v>
      </c>
      <c r="BK4" s="28" t="s">
        <v>
52</v>
      </c>
      <c r="BL4" s="29" t="s">
        <v>
49</v>
      </c>
      <c r="BM4" s="145" t="s">
        <v>
52</v>
      </c>
      <c r="BN4" s="146" t="s">
        <v>
49</v>
      </c>
      <c r="BO4" s="28" t="s">
        <v>
52</v>
      </c>
      <c r="BP4" s="29" t="s">
        <v>
49</v>
      </c>
      <c r="BQ4" s="145" t="s">
        <v>
52</v>
      </c>
      <c r="BR4" s="146" t="s">
        <v>
49</v>
      </c>
      <c r="BS4" s="28" t="s">
        <v>
52</v>
      </c>
      <c r="BT4" s="29" t="s">
        <v>
49</v>
      </c>
      <c r="BU4" s="145" t="s">
        <v>
52</v>
      </c>
      <c r="BV4" s="146" t="s">
        <v>
49</v>
      </c>
      <c r="BW4" s="28" t="s">
        <v>
52</v>
      </c>
      <c r="BX4" s="165" t="s">
        <v>
49</v>
      </c>
      <c r="BY4" s="28" t="s">
        <v>
52</v>
      </c>
      <c r="BZ4" s="29" t="s">
        <v>
49</v>
      </c>
      <c r="CA4" s="28" t="s">
        <v>
52</v>
      </c>
      <c r="CB4" s="146" t="s">
        <v>
49</v>
      </c>
      <c r="CC4" s="28" t="s">
        <v>
52</v>
      </c>
      <c r="CD4" s="29" t="s">
        <v>
49</v>
      </c>
      <c r="CE4" s="145" t="s">
        <v>
52</v>
      </c>
      <c r="CF4" s="146" t="s">
        <v>
49</v>
      </c>
      <c r="CG4" s="28" t="s">
        <v>
52</v>
      </c>
      <c r="CH4" s="29" t="s">
        <v>
49</v>
      </c>
      <c r="CI4" s="145" t="s">
        <v>
52</v>
      </c>
      <c r="CJ4" s="146" t="s">
        <v>
49</v>
      </c>
      <c r="CK4" s="28" t="s">
        <v>
52</v>
      </c>
      <c r="CL4" s="29" t="s">
        <v>
49</v>
      </c>
      <c r="CM4" s="145" t="s">
        <v>
52</v>
      </c>
      <c r="CN4" s="146" t="s">
        <v>
49</v>
      </c>
      <c r="CO4" s="28" t="s">
        <v>
52</v>
      </c>
      <c r="CP4" s="165" t="s">
        <v>
49</v>
      </c>
      <c r="CQ4" s="28" t="s">
        <v>
52</v>
      </c>
      <c r="CR4" s="29" t="s">
        <v>
49</v>
      </c>
      <c r="CS4" s="28" t="s">
        <v>
52</v>
      </c>
      <c r="CT4" s="146" t="s">
        <v>
49</v>
      </c>
      <c r="CU4" s="28" t="s">
        <v>
52</v>
      </c>
      <c r="CV4" s="29" t="s">
        <v>
49</v>
      </c>
      <c r="CW4" s="145" t="s">
        <v>
52</v>
      </c>
      <c r="CX4" s="146" t="s">
        <v>
49</v>
      </c>
      <c r="CY4" s="28" t="s">
        <v>
52</v>
      </c>
      <c r="CZ4" s="29" t="s">
        <v>
49</v>
      </c>
      <c r="DA4" s="145" t="s">
        <v>
52</v>
      </c>
      <c r="DB4" s="146" t="s">
        <v>
49</v>
      </c>
      <c r="DC4" s="28" t="s">
        <v>
52</v>
      </c>
      <c r="DD4" s="29" t="s">
        <v>
49</v>
      </c>
      <c r="DE4" s="145" t="s">
        <v>
52</v>
      </c>
      <c r="DF4" s="146" t="s">
        <v>
49</v>
      </c>
      <c r="DG4" s="28" t="s">
        <v>
52</v>
      </c>
      <c r="DH4" s="165" t="s">
        <v>
49</v>
      </c>
      <c r="DI4" s="28" t="s">
        <v>
52</v>
      </c>
      <c r="DJ4" s="29" t="s">
        <v>
49</v>
      </c>
      <c r="DK4" s="28" t="s">
        <v>
52</v>
      </c>
      <c r="DL4" s="146" t="s">
        <v>
49</v>
      </c>
      <c r="DM4" s="28" t="s">
        <v>
52</v>
      </c>
      <c r="DN4" s="29" t="s">
        <v>
49</v>
      </c>
      <c r="DO4" s="145" t="s">
        <v>
52</v>
      </c>
      <c r="DP4" s="146" t="s">
        <v>
49</v>
      </c>
      <c r="DQ4" s="28" t="s">
        <v>
52</v>
      </c>
      <c r="DR4" s="29" t="s">
        <v>
49</v>
      </c>
      <c r="DS4" s="145" t="s">
        <v>
52</v>
      </c>
      <c r="DT4" s="146" t="s">
        <v>
49</v>
      </c>
      <c r="DU4" s="28" t="s">
        <v>
52</v>
      </c>
      <c r="DV4" s="29" t="s">
        <v>
49</v>
      </c>
      <c r="DW4" s="145" t="s">
        <v>
52</v>
      </c>
      <c r="DX4" s="146" t="s">
        <v>
49</v>
      </c>
      <c r="DY4" s="28" t="s">
        <v>
52</v>
      </c>
      <c r="DZ4" s="165" t="s">
        <v>
49</v>
      </c>
      <c r="EA4" s="28" t="s">
        <v>
52</v>
      </c>
      <c r="EB4" s="29" t="s">
        <v>
49</v>
      </c>
      <c r="EC4" s="28" t="s">
        <v>
52</v>
      </c>
      <c r="ED4" s="146" t="s">
        <v>
49</v>
      </c>
      <c r="EE4" s="28" t="s">
        <v>
52</v>
      </c>
      <c r="EF4" s="29" t="s">
        <v>
49</v>
      </c>
      <c r="EG4" s="145" t="s">
        <v>
52</v>
      </c>
      <c r="EH4" s="146" t="s">
        <v>
49</v>
      </c>
      <c r="EI4" s="28" t="s">
        <v>
52</v>
      </c>
      <c r="EJ4" s="29" t="s">
        <v>
49</v>
      </c>
      <c r="EK4" s="145" t="s">
        <v>
52</v>
      </c>
      <c r="EL4" s="146" t="s">
        <v>
49</v>
      </c>
      <c r="EM4" s="28" t="s">
        <v>
52</v>
      </c>
      <c r="EN4" s="29" t="s">
        <v>
49</v>
      </c>
      <c r="EO4" s="145" t="s">
        <v>
52</v>
      </c>
      <c r="EP4" s="146" t="s">
        <v>
49</v>
      </c>
      <c r="EQ4" s="28" t="s">
        <v>
52</v>
      </c>
      <c r="ER4" s="165" t="s">
        <v>
49</v>
      </c>
      <c r="ES4" s="28" t="s">
        <v>
52</v>
      </c>
      <c r="ET4" s="29" t="s">
        <v>
49</v>
      </c>
      <c r="EU4" s="28" t="s">
        <v>
52</v>
      </c>
      <c r="EV4" s="146" t="s">
        <v>
49</v>
      </c>
      <c r="EW4" s="28" t="s">
        <v>
52</v>
      </c>
      <c r="EX4" s="29" t="s">
        <v>
49</v>
      </c>
      <c r="EY4" s="145" t="s">
        <v>
52</v>
      </c>
      <c r="EZ4" s="146" t="s">
        <v>
49</v>
      </c>
      <c r="FA4" s="28" t="s">
        <v>
52</v>
      </c>
      <c r="FB4" s="29" t="s">
        <v>
49</v>
      </c>
      <c r="FC4" s="145" t="s">
        <v>
52</v>
      </c>
      <c r="FD4" s="146" t="s">
        <v>
49</v>
      </c>
      <c r="FE4" s="28" t="s">
        <v>
52</v>
      </c>
      <c r="FF4" s="29" t="s">
        <v>
49</v>
      </c>
      <c r="FG4" s="145" t="s">
        <v>
52</v>
      </c>
      <c r="FH4" s="146" t="s">
        <v>
49</v>
      </c>
      <c r="FI4" s="28" t="s">
        <v>
52</v>
      </c>
      <c r="FJ4" s="29" t="s">
        <v>
49</v>
      </c>
      <c r="FK4" s="145" t="s">
        <v>
52</v>
      </c>
      <c r="FL4" s="146" t="s">
        <v>
49</v>
      </c>
      <c r="FM4" s="28" t="s">
        <v>
52</v>
      </c>
      <c r="FN4" s="29" t="s">
        <v>
49</v>
      </c>
      <c r="FO4" s="166" t="s">
        <v>
52</v>
      </c>
      <c r="FP4" s="165" t="s">
        <v>
49</v>
      </c>
      <c r="FQ4" s="28" t="s">
        <v>
52</v>
      </c>
      <c r="FR4" s="29" t="s">
        <v>
49</v>
      </c>
      <c r="FS4" s="28" t="s">
        <v>
52</v>
      </c>
      <c r="FT4" s="146" t="s">
        <v>
49</v>
      </c>
      <c r="FU4" s="28" t="s">
        <v>
52</v>
      </c>
      <c r="FV4" s="29" t="s">
        <v>
49</v>
      </c>
      <c r="FW4" s="145" t="s">
        <v>
52</v>
      </c>
      <c r="FX4" s="146" t="s">
        <v>
49</v>
      </c>
      <c r="FY4" s="28" t="s">
        <v>
52</v>
      </c>
      <c r="FZ4" s="29" t="s">
        <v>
49</v>
      </c>
      <c r="GA4" s="145" t="s">
        <v>
52</v>
      </c>
      <c r="GB4" s="146" t="s">
        <v>
49</v>
      </c>
      <c r="GC4" s="28" t="s">
        <v>
52</v>
      </c>
      <c r="GD4" s="29" t="s">
        <v>
49</v>
      </c>
      <c r="GE4" s="145" t="s">
        <v>
52</v>
      </c>
      <c r="GF4" s="146" t="s">
        <v>
49</v>
      </c>
      <c r="GG4" s="28" t="s">
        <v>
52</v>
      </c>
      <c r="GH4" s="29" t="s">
        <v>
49</v>
      </c>
      <c r="GI4" s="145" t="s">
        <v>
52</v>
      </c>
      <c r="GJ4" s="146" t="s">
        <v>
49</v>
      </c>
      <c r="GK4" s="28" t="s">
        <v>
52</v>
      </c>
      <c r="GL4" s="29" t="s">
        <v>
49</v>
      </c>
      <c r="GM4" s="166" t="s">
        <v>
52</v>
      </c>
      <c r="GN4" s="165" t="s">
        <v>
49</v>
      </c>
      <c r="GO4" s="28" t="s">
        <v>
52</v>
      </c>
      <c r="GP4" s="29" t="s">
        <v>
49</v>
      </c>
      <c r="GQ4" s="28" t="s">
        <v>
52</v>
      </c>
      <c r="GR4" s="146" t="s">
        <v>
49</v>
      </c>
      <c r="GS4" s="28" t="s">
        <v>
52</v>
      </c>
      <c r="GT4" s="29" t="s">
        <v>
49</v>
      </c>
      <c r="GU4" s="145" t="s">
        <v>
52</v>
      </c>
      <c r="GV4" s="146" t="s">
        <v>
49</v>
      </c>
      <c r="GW4" s="28" t="s">
        <v>
52</v>
      </c>
      <c r="GX4" s="29" t="s">
        <v>
49</v>
      </c>
      <c r="GY4" s="145" t="s">
        <v>
52</v>
      </c>
      <c r="GZ4" s="146" t="s">
        <v>
49</v>
      </c>
      <c r="HA4" s="28" t="s">
        <v>
52</v>
      </c>
      <c r="HB4" s="29" t="s">
        <v>
49</v>
      </c>
      <c r="HC4" s="145" t="s">
        <v>
52</v>
      </c>
      <c r="HD4" s="146" t="s">
        <v>
49</v>
      </c>
      <c r="HE4" s="28" t="s">
        <v>
52</v>
      </c>
      <c r="HF4" s="29" t="s">
        <v>
49</v>
      </c>
      <c r="HG4" s="145" t="s">
        <v>
52</v>
      </c>
      <c r="HH4" s="146" t="s">
        <v>
49</v>
      </c>
      <c r="HI4" s="28" t="s">
        <v>
52</v>
      </c>
      <c r="HJ4" s="29" t="s">
        <v>
49</v>
      </c>
      <c r="HK4" s="166" t="s">
        <v>
52</v>
      </c>
    </row>
    <row r="5" spans="1:219" ht="13.5" customHeight="1">
      <c r="A5" s="373" t="s">
        <v>
60</v>
      </c>
      <c r="B5" s="255" t="s">
        <v>
259</v>
      </c>
      <c r="C5" s="256">
        <v>
672</v>
      </c>
      <c r="D5" s="98"/>
      <c r="E5" s="253">
        <f>
$C5*D5</f>
        <v>
0</v>
      </c>
      <c r="F5" s="98"/>
      <c r="G5" s="253">
        <f>
$C5*F5</f>
        <v>
0</v>
      </c>
      <c r="H5" s="98"/>
      <c r="I5" s="253">
        <f>
$C5*H5</f>
        <v>
0</v>
      </c>
      <c r="J5" s="98"/>
      <c r="K5" s="253">
        <f>
$C5*J5</f>
        <v>
0</v>
      </c>
      <c r="L5" s="98"/>
      <c r="M5" s="253">
        <f>
$C5*L5</f>
        <v>
0</v>
      </c>
      <c r="N5" s="98"/>
      <c r="O5" s="253">
        <f>
$C5*N5</f>
        <v>
0</v>
      </c>
      <c r="P5" s="98"/>
      <c r="Q5" s="253">
        <f>
$C5*P5</f>
        <v>
0</v>
      </c>
      <c r="R5" s="98"/>
      <c r="S5" s="253">
        <f>
$C5*R5</f>
        <v>
0</v>
      </c>
      <c r="T5" s="98"/>
      <c r="U5" s="253">
        <f>
$C5*T5</f>
        <v>
0</v>
      </c>
      <c r="V5" s="98"/>
      <c r="W5" s="253">
        <f>
$C5*V5</f>
        <v>
0</v>
      </c>
      <c r="X5" s="98"/>
      <c r="Y5" s="253">
        <f>
$C5*X5</f>
        <v>
0</v>
      </c>
      <c r="Z5" s="98"/>
      <c r="AA5" s="253">
        <f>
$C5*Z5</f>
        <v>
0</v>
      </c>
      <c r="AB5" s="98"/>
      <c r="AC5" s="253">
        <f>
$C5*AB5</f>
        <v>
0</v>
      </c>
      <c r="AD5" s="98"/>
      <c r="AE5" s="253">
        <f>
$C5*AD5</f>
        <v>
0</v>
      </c>
      <c r="AF5" s="98"/>
      <c r="AG5" s="253">
        <f>
$C5*AF5</f>
        <v>
0</v>
      </c>
      <c r="AH5" s="98"/>
      <c r="AI5" s="253">
        <f>
$C5*AH5</f>
        <v>
0</v>
      </c>
      <c r="AJ5" s="98"/>
      <c r="AK5" s="253">
        <f>
$C5*AJ5</f>
        <v>
0</v>
      </c>
      <c r="AL5" s="98"/>
      <c r="AM5" s="253">
        <f>
$C5*AL5</f>
        <v>
0</v>
      </c>
      <c r="AN5" s="98"/>
      <c r="AO5" s="253">
        <f>
$C5*AN5</f>
        <v>
0</v>
      </c>
      <c r="AP5" s="98"/>
      <c r="AQ5" s="253">
        <f>
$C5*AP5</f>
        <v>
0</v>
      </c>
      <c r="AR5" s="98"/>
      <c r="AS5" s="253">
        <f>
$C5*AR5</f>
        <v>
0</v>
      </c>
      <c r="AT5" s="98"/>
      <c r="AU5" s="253">
        <f>
$C5*AT5</f>
        <v>
0</v>
      </c>
      <c r="AV5" s="98"/>
      <c r="AW5" s="253">
        <f>
$C5*AV5</f>
        <v>
0</v>
      </c>
      <c r="AX5" s="98"/>
      <c r="AY5" s="253">
        <f>
$C5*AX5</f>
        <v>
0</v>
      </c>
      <c r="AZ5" s="98"/>
      <c r="BA5" s="253">
        <f>
$C5*AZ5</f>
        <v>
0</v>
      </c>
      <c r="BB5" s="98"/>
      <c r="BC5" s="253">
        <f>
$C5*BB5</f>
        <v>
0</v>
      </c>
      <c r="BD5" s="98"/>
      <c r="BE5" s="253">
        <f>
$C5*BD5</f>
        <v>
0</v>
      </c>
      <c r="BF5" s="98"/>
      <c r="BG5" s="253">
        <f>
$C5*BF5</f>
        <v>
0</v>
      </c>
      <c r="BH5" s="98"/>
      <c r="BI5" s="253">
        <f>
$C5*BH5</f>
        <v>
0</v>
      </c>
      <c r="BJ5" s="98"/>
      <c r="BK5" s="253">
        <f>
$C5*BJ5</f>
        <v>
0</v>
      </c>
      <c r="BL5" s="98"/>
      <c r="BM5" s="253">
        <f>
$C5*BL5</f>
        <v>
0</v>
      </c>
      <c r="BN5" s="98"/>
      <c r="BO5" s="253">
        <f>
$C5*BN5</f>
        <v>
0</v>
      </c>
      <c r="BP5" s="98"/>
      <c r="BQ5" s="253">
        <f>
$C5*BP5</f>
        <v>
0</v>
      </c>
      <c r="BR5" s="98"/>
      <c r="BS5" s="253">
        <f>
$C5*BR5</f>
        <v>
0</v>
      </c>
      <c r="BT5" s="98"/>
      <c r="BU5" s="253">
        <f>
$C5*BT5</f>
        <v>
0</v>
      </c>
      <c r="BV5" s="98"/>
      <c r="BW5" s="253">
        <f>
$C5*BV5</f>
        <v>
0</v>
      </c>
      <c r="BX5" s="98"/>
      <c r="BY5" s="253">
        <f>
$C5*BX5</f>
        <v>
0</v>
      </c>
      <c r="BZ5" s="98"/>
      <c r="CA5" s="253">
        <f>
$C5*BZ5</f>
        <v>
0</v>
      </c>
      <c r="CB5" s="98"/>
      <c r="CC5" s="253">
        <f>
$C5*CB5</f>
        <v>
0</v>
      </c>
      <c r="CD5" s="98"/>
      <c r="CE5" s="253">
        <f>
$C5*CD5</f>
        <v>
0</v>
      </c>
      <c r="CF5" s="98"/>
      <c r="CG5" s="253">
        <f>
$C5*CF5</f>
        <v>
0</v>
      </c>
      <c r="CH5" s="98"/>
      <c r="CI5" s="253">
        <f>
$C5*CH5</f>
        <v>
0</v>
      </c>
      <c r="CJ5" s="98"/>
      <c r="CK5" s="253">
        <f>
$C5*CJ5</f>
        <v>
0</v>
      </c>
      <c r="CL5" s="98"/>
      <c r="CM5" s="253">
        <f>
$C5*CL5</f>
        <v>
0</v>
      </c>
      <c r="CN5" s="98"/>
      <c r="CO5" s="253">
        <f>
$C5*CN5</f>
        <v>
0</v>
      </c>
      <c r="CP5" s="98"/>
      <c r="CQ5" s="253">
        <f>
$C5*CP5</f>
        <v>
0</v>
      </c>
      <c r="CR5" s="98"/>
      <c r="CS5" s="253">
        <f>
$C5*CR5</f>
        <v>
0</v>
      </c>
      <c r="CT5" s="98"/>
      <c r="CU5" s="253">
        <f>
$C5*CT5</f>
        <v>
0</v>
      </c>
      <c r="CV5" s="98"/>
      <c r="CW5" s="253">
        <f>
$C5*CV5</f>
        <v>
0</v>
      </c>
      <c r="CX5" s="98"/>
      <c r="CY5" s="253">
        <f>
$C5*CX5</f>
        <v>
0</v>
      </c>
      <c r="CZ5" s="98"/>
      <c r="DA5" s="253">
        <f>
$C5*CZ5</f>
        <v>
0</v>
      </c>
      <c r="DB5" s="98"/>
      <c r="DC5" s="253">
        <f>
$C5*DB5</f>
        <v>
0</v>
      </c>
      <c r="DD5" s="98"/>
      <c r="DE5" s="253">
        <f>
$C5*DD5</f>
        <v>
0</v>
      </c>
      <c r="DF5" s="98"/>
      <c r="DG5" s="253">
        <f>
$C5*DF5</f>
        <v>
0</v>
      </c>
      <c r="DH5" s="98"/>
      <c r="DI5" s="253">
        <f>
$C5*DH5</f>
        <v>
0</v>
      </c>
      <c r="DJ5" s="98"/>
      <c r="DK5" s="253">
        <f>
$C5*DJ5</f>
        <v>
0</v>
      </c>
      <c r="DL5" s="98"/>
      <c r="DM5" s="253">
        <f>
$C5*DL5</f>
        <v>
0</v>
      </c>
      <c r="DN5" s="98"/>
      <c r="DO5" s="253">
        <f>
$C5*DN5</f>
        <v>
0</v>
      </c>
      <c r="DP5" s="98"/>
      <c r="DQ5" s="253">
        <f>
$C5*DP5</f>
        <v>
0</v>
      </c>
      <c r="DR5" s="98"/>
      <c r="DS5" s="253">
        <f>
$C5*DR5</f>
        <v>
0</v>
      </c>
      <c r="DT5" s="98"/>
      <c r="DU5" s="253">
        <f>
$C5*DT5</f>
        <v>
0</v>
      </c>
      <c r="DV5" s="98"/>
      <c r="DW5" s="253">
        <f>
$C5*DV5</f>
        <v>
0</v>
      </c>
      <c r="DX5" s="98"/>
      <c r="DY5" s="253">
        <f>
$C5*DX5</f>
        <v>
0</v>
      </c>
      <c r="DZ5" s="98"/>
      <c r="EA5" s="253">
        <f>
$C5*DZ5</f>
        <v>
0</v>
      </c>
      <c r="EB5" s="98"/>
      <c r="EC5" s="253">
        <f>
$C5*EB5</f>
        <v>
0</v>
      </c>
      <c r="ED5" s="98"/>
      <c r="EE5" s="253">
        <f>
$C5*ED5</f>
        <v>
0</v>
      </c>
      <c r="EF5" s="98"/>
      <c r="EG5" s="253">
        <f>
$C5*EF5</f>
        <v>
0</v>
      </c>
      <c r="EH5" s="98"/>
      <c r="EI5" s="253">
        <f>
$C5*EH5</f>
        <v>
0</v>
      </c>
      <c r="EJ5" s="98"/>
      <c r="EK5" s="253">
        <f>
$C5*EJ5</f>
        <v>
0</v>
      </c>
      <c r="EL5" s="98"/>
      <c r="EM5" s="253">
        <f>
$C5*EL5</f>
        <v>
0</v>
      </c>
      <c r="EN5" s="98"/>
      <c r="EO5" s="253">
        <f>
$C5*EN5</f>
        <v>
0</v>
      </c>
      <c r="EP5" s="98"/>
      <c r="EQ5" s="253">
        <f>
$C5*EP5</f>
        <v>
0</v>
      </c>
      <c r="ER5" s="98"/>
      <c r="ES5" s="253">
        <f>
$C5*ER5</f>
        <v>
0</v>
      </c>
      <c r="ET5" s="98"/>
      <c r="EU5" s="253">
        <f>
$C5*ET5</f>
        <v>
0</v>
      </c>
      <c r="EV5" s="98"/>
      <c r="EW5" s="253">
        <f>
$C5*EV5</f>
        <v>
0</v>
      </c>
      <c r="EX5" s="98"/>
      <c r="EY5" s="253">
        <f>
$C5*EX5</f>
        <v>
0</v>
      </c>
      <c r="EZ5" s="98"/>
      <c r="FA5" s="253">
        <f>
$C5*EZ5</f>
        <v>
0</v>
      </c>
      <c r="FB5" s="98"/>
      <c r="FC5" s="253">
        <f>
$C5*FB5</f>
        <v>
0</v>
      </c>
      <c r="FD5" s="98"/>
      <c r="FE5" s="253">
        <f>
$C5*FD5</f>
        <v>
0</v>
      </c>
      <c r="FF5" s="98"/>
      <c r="FG5" s="253">
        <f>
$C5*FF5</f>
        <v>
0</v>
      </c>
      <c r="FH5" s="98"/>
      <c r="FI5" s="253">
        <f>
$C5*FH5</f>
        <v>
0</v>
      </c>
      <c r="FJ5" s="98"/>
      <c r="FK5" s="253">
        <f>
$C5*FJ5</f>
        <v>
0</v>
      </c>
      <c r="FL5" s="98"/>
      <c r="FM5" s="253">
        <f>
$C5*FL5</f>
        <v>
0</v>
      </c>
      <c r="FN5" s="98"/>
      <c r="FO5" s="253">
        <f>
$C5*FN5</f>
        <v>
0</v>
      </c>
      <c r="FP5" s="98"/>
      <c r="FQ5" s="253">
        <f>
$C5*FP5</f>
        <v>
0</v>
      </c>
      <c r="FR5" s="98"/>
      <c r="FS5" s="253">
        <f>
$C5*FR5</f>
        <v>
0</v>
      </c>
      <c r="FT5" s="98"/>
      <c r="FU5" s="253">
        <f>
$C5*FT5</f>
        <v>
0</v>
      </c>
      <c r="FV5" s="98"/>
      <c r="FW5" s="253">
        <f>
$C5*FV5</f>
        <v>
0</v>
      </c>
      <c r="FX5" s="98"/>
      <c r="FY5" s="253">
        <f>
$C5*FX5</f>
        <v>
0</v>
      </c>
      <c r="FZ5" s="98"/>
      <c r="GA5" s="253">
        <f>
$C5*FZ5</f>
        <v>
0</v>
      </c>
      <c r="GB5" s="98"/>
      <c r="GC5" s="253">
        <f>
$C5*GB5</f>
        <v>
0</v>
      </c>
      <c r="GD5" s="98"/>
      <c r="GE5" s="253">
        <f>
$C5*GD5</f>
        <v>
0</v>
      </c>
      <c r="GF5" s="98"/>
      <c r="GG5" s="253">
        <f>
$C5*GF5</f>
        <v>
0</v>
      </c>
      <c r="GH5" s="98"/>
      <c r="GI5" s="253">
        <f>
$C5*GH5</f>
        <v>
0</v>
      </c>
      <c r="GJ5" s="98"/>
      <c r="GK5" s="253">
        <f>
$C5*GJ5</f>
        <v>
0</v>
      </c>
      <c r="GL5" s="98"/>
      <c r="GM5" s="253">
        <f>
$C5*GL5</f>
        <v>
0</v>
      </c>
      <c r="GN5" s="98"/>
      <c r="GO5" s="253">
        <f>
$C5*GN5</f>
        <v>
0</v>
      </c>
      <c r="GP5" s="98"/>
      <c r="GQ5" s="253">
        <f>
$C5*GP5</f>
        <v>
0</v>
      </c>
      <c r="GR5" s="98"/>
      <c r="GS5" s="253">
        <f>
$C5*GR5</f>
        <v>
0</v>
      </c>
      <c r="GT5" s="98"/>
      <c r="GU5" s="253">
        <f>
$C5*GT5</f>
        <v>
0</v>
      </c>
      <c r="GV5" s="98"/>
      <c r="GW5" s="253">
        <f>
$C5*GV5</f>
        <v>
0</v>
      </c>
      <c r="GX5" s="98"/>
      <c r="GY5" s="253">
        <f>
$C5*GX5</f>
        <v>
0</v>
      </c>
      <c r="GZ5" s="98"/>
      <c r="HA5" s="253">
        <f>
$C5*GZ5</f>
        <v>
0</v>
      </c>
      <c r="HB5" s="98"/>
      <c r="HC5" s="253">
        <f>
$C5*HB5</f>
        <v>
0</v>
      </c>
      <c r="HD5" s="98"/>
      <c r="HE5" s="253">
        <f>
$C5*HD5</f>
        <v>
0</v>
      </c>
      <c r="HF5" s="98"/>
      <c r="HG5" s="253">
        <f>
$C5*HF5</f>
        <v>
0</v>
      </c>
      <c r="HH5" s="98"/>
      <c r="HI5" s="253">
        <f>
$C5*HH5</f>
        <v>
0</v>
      </c>
      <c r="HJ5" s="98"/>
      <c r="HK5" s="253">
        <f>
$C5*HJ5</f>
        <v>
0</v>
      </c>
    </row>
    <row r="6" spans="1:219">
      <c r="A6" s="374"/>
      <c r="B6" s="14" t="s">
        <v>
260</v>
      </c>
      <c r="C6" s="257">
        <v>
560</v>
      </c>
      <c r="D6" s="99"/>
      <c r="E6" s="100">
        <f>
$C6*D6</f>
        <v>
0</v>
      </c>
      <c r="F6" s="99"/>
      <c r="G6" s="100">
        <f t="shared" ref="G6:G15" si="0">
$C6*F6</f>
        <v>
0</v>
      </c>
      <c r="H6" s="99"/>
      <c r="I6" s="100">
        <f t="shared" ref="I6:I15" si="1">
$C6*H6</f>
        <v>
0</v>
      </c>
      <c r="J6" s="99"/>
      <c r="K6" s="100">
        <f t="shared" ref="K6:K15" si="2">
$C6*J6</f>
        <v>
0</v>
      </c>
      <c r="L6" s="99"/>
      <c r="M6" s="100">
        <f t="shared" ref="M6:M15" si="3">
$C6*L6</f>
        <v>
0</v>
      </c>
      <c r="N6" s="99"/>
      <c r="O6" s="100">
        <f t="shared" ref="O6:O15" si="4">
$C6*N6</f>
        <v>
0</v>
      </c>
      <c r="P6" s="99"/>
      <c r="Q6" s="100">
        <f t="shared" ref="Q6:Q15" si="5">
$C6*P6</f>
        <v>
0</v>
      </c>
      <c r="R6" s="99"/>
      <c r="S6" s="100">
        <f t="shared" ref="S6:S15" si="6">
$C6*R6</f>
        <v>
0</v>
      </c>
      <c r="T6" s="99"/>
      <c r="U6" s="100">
        <f t="shared" ref="U6:U15" si="7">
$C6*T6</f>
        <v>
0</v>
      </c>
      <c r="V6" s="99"/>
      <c r="W6" s="100">
        <f t="shared" ref="W6:W15" si="8">
$C6*V6</f>
        <v>
0</v>
      </c>
      <c r="X6" s="99"/>
      <c r="Y6" s="100">
        <f t="shared" ref="Y6:Y15" si="9">
$C6*X6</f>
        <v>
0</v>
      </c>
      <c r="Z6" s="99"/>
      <c r="AA6" s="100">
        <f t="shared" ref="AA6:AA15" si="10">
$C6*Z6</f>
        <v>
0</v>
      </c>
      <c r="AB6" s="99"/>
      <c r="AC6" s="100">
        <f t="shared" ref="AC6:AC15" si="11">
$C6*AB6</f>
        <v>
0</v>
      </c>
      <c r="AD6" s="99"/>
      <c r="AE6" s="100">
        <f t="shared" ref="AE6:AE15" si="12">
$C6*AD6</f>
        <v>
0</v>
      </c>
      <c r="AF6" s="99"/>
      <c r="AG6" s="100">
        <f t="shared" ref="AG6:AG15" si="13">
$C6*AF6</f>
        <v>
0</v>
      </c>
      <c r="AH6" s="99"/>
      <c r="AI6" s="100">
        <f t="shared" ref="AI6:AI15" si="14">
$C6*AH6</f>
        <v>
0</v>
      </c>
      <c r="AJ6" s="99"/>
      <c r="AK6" s="100">
        <f t="shared" ref="AK6:AK15" si="15">
$C6*AJ6</f>
        <v>
0</v>
      </c>
      <c r="AL6" s="99"/>
      <c r="AM6" s="100">
        <f t="shared" ref="AM6:AM15" si="16">
$C6*AL6</f>
        <v>
0</v>
      </c>
      <c r="AN6" s="99"/>
      <c r="AO6" s="100">
        <f t="shared" ref="AO6:AO15" si="17">
$C6*AN6</f>
        <v>
0</v>
      </c>
      <c r="AP6" s="99"/>
      <c r="AQ6" s="100">
        <f t="shared" ref="AQ6:AQ15" si="18">
$C6*AP6</f>
        <v>
0</v>
      </c>
      <c r="AR6" s="99"/>
      <c r="AS6" s="100">
        <f t="shared" ref="AS6:AS15" si="19">
$C6*AR6</f>
        <v>
0</v>
      </c>
      <c r="AT6" s="99"/>
      <c r="AU6" s="100">
        <f t="shared" ref="AU6:AU15" si="20">
$C6*AT6</f>
        <v>
0</v>
      </c>
      <c r="AV6" s="99"/>
      <c r="AW6" s="100">
        <f t="shared" ref="AW6:AW15" si="21">
$C6*AV6</f>
        <v>
0</v>
      </c>
      <c r="AX6" s="99"/>
      <c r="AY6" s="100">
        <f t="shared" ref="AY6:AY15" si="22">
$C6*AX6</f>
        <v>
0</v>
      </c>
      <c r="AZ6" s="99"/>
      <c r="BA6" s="100">
        <f t="shared" ref="BA6:BA15" si="23">
$C6*AZ6</f>
        <v>
0</v>
      </c>
      <c r="BB6" s="99"/>
      <c r="BC6" s="100">
        <f t="shared" ref="BC6:BC15" si="24">
$C6*BB6</f>
        <v>
0</v>
      </c>
      <c r="BD6" s="99"/>
      <c r="BE6" s="100">
        <f t="shared" ref="BE6:BE15" si="25">
$C6*BD6</f>
        <v>
0</v>
      </c>
      <c r="BF6" s="99"/>
      <c r="BG6" s="100">
        <f t="shared" ref="BG6:BG15" si="26">
$C6*BF6</f>
        <v>
0</v>
      </c>
      <c r="BH6" s="99"/>
      <c r="BI6" s="100">
        <f t="shared" ref="BI6:BI15" si="27">
$C6*BH6</f>
        <v>
0</v>
      </c>
      <c r="BJ6" s="99"/>
      <c r="BK6" s="100">
        <f t="shared" ref="BK6:BK15" si="28">
$C6*BJ6</f>
        <v>
0</v>
      </c>
      <c r="BL6" s="99"/>
      <c r="BM6" s="100">
        <f t="shared" ref="BM6:BM15" si="29">
$C6*BL6</f>
        <v>
0</v>
      </c>
      <c r="BN6" s="99"/>
      <c r="BO6" s="100">
        <f t="shared" ref="BO6:BO15" si="30">
$C6*BN6</f>
        <v>
0</v>
      </c>
      <c r="BP6" s="99"/>
      <c r="BQ6" s="100">
        <f t="shared" ref="BQ6:BQ15" si="31">
$C6*BP6</f>
        <v>
0</v>
      </c>
      <c r="BR6" s="99"/>
      <c r="BS6" s="100">
        <f t="shared" ref="BS6:BS15" si="32">
$C6*BR6</f>
        <v>
0</v>
      </c>
      <c r="BT6" s="99"/>
      <c r="BU6" s="100">
        <f t="shared" ref="BU6:BU15" si="33">
$C6*BT6</f>
        <v>
0</v>
      </c>
      <c r="BV6" s="99"/>
      <c r="BW6" s="100">
        <f t="shared" ref="BW6:BW15" si="34">
$C6*BV6</f>
        <v>
0</v>
      </c>
      <c r="BX6" s="99"/>
      <c r="BY6" s="100">
        <f t="shared" ref="BY6:BY15" si="35">
$C6*BX6</f>
        <v>
0</v>
      </c>
      <c r="BZ6" s="99"/>
      <c r="CA6" s="100">
        <f t="shared" ref="CA6:CA15" si="36">
$C6*BZ6</f>
        <v>
0</v>
      </c>
      <c r="CB6" s="99"/>
      <c r="CC6" s="100">
        <f t="shared" ref="CC6:CC15" si="37">
$C6*CB6</f>
        <v>
0</v>
      </c>
      <c r="CD6" s="99"/>
      <c r="CE6" s="100">
        <f t="shared" ref="CE6:CE15" si="38">
$C6*CD6</f>
        <v>
0</v>
      </c>
      <c r="CF6" s="99"/>
      <c r="CG6" s="100">
        <f t="shared" ref="CG6:CG15" si="39">
$C6*CF6</f>
        <v>
0</v>
      </c>
      <c r="CH6" s="99"/>
      <c r="CI6" s="100">
        <f t="shared" ref="CI6:CI15" si="40">
$C6*CH6</f>
        <v>
0</v>
      </c>
      <c r="CJ6" s="99"/>
      <c r="CK6" s="100">
        <f t="shared" ref="CK6:CK15" si="41">
$C6*CJ6</f>
        <v>
0</v>
      </c>
      <c r="CL6" s="99"/>
      <c r="CM6" s="100">
        <f t="shared" ref="CM6:CM15" si="42">
$C6*CL6</f>
        <v>
0</v>
      </c>
      <c r="CN6" s="99"/>
      <c r="CO6" s="100">
        <f t="shared" ref="CO6:CO15" si="43">
$C6*CN6</f>
        <v>
0</v>
      </c>
      <c r="CP6" s="99"/>
      <c r="CQ6" s="100">
        <f t="shared" ref="CQ6:CQ15" si="44">
$C6*CP6</f>
        <v>
0</v>
      </c>
      <c r="CR6" s="99"/>
      <c r="CS6" s="100">
        <f t="shared" ref="CS6:CS15" si="45">
$C6*CR6</f>
        <v>
0</v>
      </c>
      <c r="CT6" s="99"/>
      <c r="CU6" s="100">
        <f t="shared" ref="CU6:CU15" si="46">
$C6*CT6</f>
        <v>
0</v>
      </c>
      <c r="CV6" s="99"/>
      <c r="CW6" s="100">
        <f t="shared" ref="CW6:CW15" si="47">
$C6*CV6</f>
        <v>
0</v>
      </c>
      <c r="CX6" s="99"/>
      <c r="CY6" s="100">
        <f t="shared" ref="CY6:CY15" si="48">
$C6*CX6</f>
        <v>
0</v>
      </c>
      <c r="CZ6" s="99"/>
      <c r="DA6" s="100">
        <f t="shared" ref="DA6:DA15" si="49">
$C6*CZ6</f>
        <v>
0</v>
      </c>
      <c r="DB6" s="99"/>
      <c r="DC6" s="100">
        <f t="shared" ref="DC6:DC15" si="50">
$C6*DB6</f>
        <v>
0</v>
      </c>
      <c r="DD6" s="99"/>
      <c r="DE6" s="100">
        <f t="shared" ref="DE6:DE15" si="51">
$C6*DD6</f>
        <v>
0</v>
      </c>
      <c r="DF6" s="99"/>
      <c r="DG6" s="100">
        <f t="shared" ref="DG6:DG15" si="52">
$C6*DF6</f>
        <v>
0</v>
      </c>
      <c r="DH6" s="99"/>
      <c r="DI6" s="100">
        <f t="shared" ref="DI6:DI15" si="53">
$C6*DH6</f>
        <v>
0</v>
      </c>
      <c r="DJ6" s="99"/>
      <c r="DK6" s="100">
        <f t="shared" ref="DK6:DK15" si="54">
$C6*DJ6</f>
        <v>
0</v>
      </c>
      <c r="DL6" s="99"/>
      <c r="DM6" s="100">
        <f t="shared" ref="DM6:DM15" si="55">
$C6*DL6</f>
        <v>
0</v>
      </c>
      <c r="DN6" s="99"/>
      <c r="DO6" s="100">
        <f t="shared" ref="DO6:DO15" si="56">
$C6*DN6</f>
        <v>
0</v>
      </c>
      <c r="DP6" s="99"/>
      <c r="DQ6" s="100">
        <f t="shared" ref="DQ6:DQ15" si="57">
$C6*DP6</f>
        <v>
0</v>
      </c>
      <c r="DR6" s="99"/>
      <c r="DS6" s="100">
        <f t="shared" ref="DS6:DS15" si="58">
$C6*DR6</f>
        <v>
0</v>
      </c>
      <c r="DT6" s="99"/>
      <c r="DU6" s="100">
        <f t="shared" ref="DU6:DU15" si="59">
$C6*DT6</f>
        <v>
0</v>
      </c>
      <c r="DV6" s="99"/>
      <c r="DW6" s="100">
        <f t="shared" ref="DW6:DW15" si="60">
$C6*DV6</f>
        <v>
0</v>
      </c>
      <c r="DX6" s="99"/>
      <c r="DY6" s="100">
        <f t="shared" ref="DY6:DY15" si="61">
$C6*DX6</f>
        <v>
0</v>
      </c>
      <c r="DZ6" s="99"/>
      <c r="EA6" s="100">
        <f t="shared" ref="EA6:EA15" si="62">
$C6*DZ6</f>
        <v>
0</v>
      </c>
      <c r="EB6" s="99"/>
      <c r="EC6" s="100">
        <f t="shared" ref="EC6:EC15" si="63">
$C6*EB6</f>
        <v>
0</v>
      </c>
      <c r="ED6" s="99"/>
      <c r="EE6" s="100">
        <f t="shared" ref="EE6:EE15" si="64">
$C6*ED6</f>
        <v>
0</v>
      </c>
      <c r="EF6" s="99"/>
      <c r="EG6" s="100">
        <f t="shared" ref="EG6:EG15" si="65">
$C6*EF6</f>
        <v>
0</v>
      </c>
      <c r="EH6" s="99"/>
      <c r="EI6" s="100">
        <f t="shared" ref="EI6:EI15" si="66">
$C6*EH6</f>
        <v>
0</v>
      </c>
      <c r="EJ6" s="99"/>
      <c r="EK6" s="100">
        <f t="shared" ref="EK6:EK15" si="67">
$C6*EJ6</f>
        <v>
0</v>
      </c>
      <c r="EL6" s="99"/>
      <c r="EM6" s="100">
        <f t="shared" ref="EM6:EM15" si="68">
$C6*EL6</f>
        <v>
0</v>
      </c>
      <c r="EN6" s="99"/>
      <c r="EO6" s="100">
        <f t="shared" ref="EO6:EO15" si="69">
$C6*EN6</f>
        <v>
0</v>
      </c>
      <c r="EP6" s="99"/>
      <c r="EQ6" s="100">
        <f t="shared" ref="EQ6:EQ15" si="70">
$C6*EP6</f>
        <v>
0</v>
      </c>
      <c r="ER6" s="99"/>
      <c r="ES6" s="100">
        <f t="shared" ref="ES6:ES15" si="71">
$C6*ER6</f>
        <v>
0</v>
      </c>
      <c r="ET6" s="99"/>
      <c r="EU6" s="100">
        <f t="shared" ref="EU6:EU15" si="72">
$C6*ET6</f>
        <v>
0</v>
      </c>
      <c r="EV6" s="99"/>
      <c r="EW6" s="100">
        <f t="shared" ref="EW6:EW15" si="73">
$C6*EV6</f>
        <v>
0</v>
      </c>
      <c r="EX6" s="99"/>
      <c r="EY6" s="100">
        <f t="shared" ref="EY6:EY15" si="74">
$C6*EX6</f>
        <v>
0</v>
      </c>
      <c r="EZ6" s="99"/>
      <c r="FA6" s="100">
        <f t="shared" ref="FA6:FA15" si="75">
$C6*EZ6</f>
        <v>
0</v>
      </c>
      <c r="FB6" s="99"/>
      <c r="FC6" s="100">
        <f t="shared" ref="FC6:FC15" si="76">
$C6*FB6</f>
        <v>
0</v>
      </c>
      <c r="FD6" s="99"/>
      <c r="FE6" s="100">
        <f t="shared" ref="FE6:FE15" si="77">
$C6*FD6</f>
        <v>
0</v>
      </c>
      <c r="FF6" s="99"/>
      <c r="FG6" s="100">
        <f t="shared" ref="FG6:FG15" si="78">
$C6*FF6</f>
        <v>
0</v>
      </c>
      <c r="FH6" s="99"/>
      <c r="FI6" s="100">
        <f t="shared" ref="FI6:FI15" si="79">
$C6*FH6</f>
        <v>
0</v>
      </c>
      <c r="FJ6" s="99"/>
      <c r="FK6" s="100">
        <f t="shared" ref="FK6:FK15" si="80">
$C6*FJ6</f>
        <v>
0</v>
      </c>
      <c r="FL6" s="99"/>
      <c r="FM6" s="100">
        <f t="shared" ref="FM6:FM15" si="81">
$C6*FL6</f>
        <v>
0</v>
      </c>
      <c r="FN6" s="99"/>
      <c r="FO6" s="100">
        <f t="shared" ref="FO6:FO15" si="82">
$C6*FN6</f>
        <v>
0</v>
      </c>
      <c r="FP6" s="99"/>
      <c r="FQ6" s="100">
        <f t="shared" ref="FQ6:FQ15" si="83">
$C6*FP6</f>
        <v>
0</v>
      </c>
      <c r="FR6" s="99"/>
      <c r="FS6" s="100">
        <f t="shared" ref="FS6:FS15" si="84">
$C6*FR6</f>
        <v>
0</v>
      </c>
      <c r="FT6" s="99"/>
      <c r="FU6" s="100">
        <f t="shared" ref="FU6:FU15" si="85">
$C6*FT6</f>
        <v>
0</v>
      </c>
      <c r="FV6" s="99"/>
      <c r="FW6" s="100">
        <f t="shared" ref="FW6:FW15" si="86">
$C6*FV6</f>
        <v>
0</v>
      </c>
      <c r="FX6" s="99"/>
      <c r="FY6" s="100">
        <f t="shared" ref="FY6:FY15" si="87">
$C6*FX6</f>
        <v>
0</v>
      </c>
      <c r="FZ6" s="99"/>
      <c r="GA6" s="100">
        <f t="shared" ref="GA6:GA15" si="88">
$C6*FZ6</f>
        <v>
0</v>
      </c>
      <c r="GB6" s="99"/>
      <c r="GC6" s="100">
        <f t="shared" ref="GC6:GC15" si="89">
$C6*GB6</f>
        <v>
0</v>
      </c>
      <c r="GD6" s="99"/>
      <c r="GE6" s="100">
        <f t="shared" ref="GE6:GE15" si="90">
$C6*GD6</f>
        <v>
0</v>
      </c>
      <c r="GF6" s="99"/>
      <c r="GG6" s="100">
        <f t="shared" ref="GG6:GG15" si="91">
$C6*GF6</f>
        <v>
0</v>
      </c>
      <c r="GH6" s="99"/>
      <c r="GI6" s="100">
        <f t="shared" ref="GI6:GI15" si="92">
$C6*GH6</f>
        <v>
0</v>
      </c>
      <c r="GJ6" s="99"/>
      <c r="GK6" s="100">
        <f t="shared" ref="GK6:GK15" si="93">
$C6*GJ6</f>
        <v>
0</v>
      </c>
      <c r="GL6" s="99"/>
      <c r="GM6" s="100">
        <f t="shared" ref="GM6:GM15" si="94">
$C6*GL6</f>
        <v>
0</v>
      </c>
      <c r="GN6" s="99"/>
      <c r="GO6" s="100">
        <f t="shared" ref="GO6:GO15" si="95">
$C6*GN6</f>
        <v>
0</v>
      </c>
      <c r="GP6" s="99"/>
      <c r="GQ6" s="100">
        <f t="shared" ref="GQ6:GQ15" si="96">
$C6*GP6</f>
        <v>
0</v>
      </c>
      <c r="GR6" s="99"/>
      <c r="GS6" s="100">
        <f t="shared" ref="GS6:GS15" si="97">
$C6*GR6</f>
        <v>
0</v>
      </c>
      <c r="GT6" s="99"/>
      <c r="GU6" s="100">
        <f t="shared" ref="GU6:GU15" si="98">
$C6*GT6</f>
        <v>
0</v>
      </c>
      <c r="GV6" s="99"/>
      <c r="GW6" s="100">
        <f t="shared" ref="GW6:GW15" si="99">
$C6*GV6</f>
        <v>
0</v>
      </c>
      <c r="GX6" s="99"/>
      <c r="GY6" s="100">
        <f t="shared" ref="GY6:GY15" si="100">
$C6*GX6</f>
        <v>
0</v>
      </c>
      <c r="GZ6" s="99"/>
      <c r="HA6" s="100">
        <f t="shared" ref="HA6:HA15" si="101">
$C6*GZ6</f>
        <v>
0</v>
      </c>
      <c r="HB6" s="99"/>
      <c r="HC6" s="100">
        <f t="shared" ref="HC6:HC15" si="102">
$C6*HB6</f>
        <v>
0</v>
      </c>
      <c r="HD6" s="99"/>
      <c r="HE6" s="100">
        <f t="shared" ref="HE6:HE15" si="103">
$C6*HD6</f>
        <v>
0</v>
      </c>
      <c r="HF6" s="99"/>
      <c r="HG6" s="100">
        <f t="shared" ref="HG6:HG15" si="104">
$C6*HF6</f>
        <v>
0</v>
      </c>
      <c r="HH6" s="99"/>
      <c r="HI6" s="100">
        <f t="shared" ref="HI6:HI15" si="105">
$C6*HH6</f>
        <v>
0</v>
      </c>
      <c r="HJ6" s="99"/>
      <c r="HK6" s="100">
        <f t="shared" ref="HK6:HK15" si="106">
$C6*HJ6</f>
        <v>
0</v>
      </c>
    </row>
    <row r="7" spans="1:219">
      <c r="A7" s="374"/>
      <c r="B7" s="14" t="s">
        <v>
261</v>
      </c>
      <c r="C7" s="257">
        <v>
448</v>
      </c>
      <c r="D7" s="99"/>
      <c r="E7" s="100">
        <f t="shared" ref="E7:E14" si="107">
$C7*D7</f>
        <v>
0</v>
      </c>
      <c r="F7" s="99"/>
      <c r="G7" s="100">
        <f t="shared" si="0"/>
        <v>
0</v>
      </c>
      <c r="H7" s="99"/>
      <c r="I7" s="100">
        <f t="shared" si="1"/>
        <v>
0</v>
      </c>
      <c r="J7" s="99"/>
      <c r="K7" s="100">
        <f t="shared" si="2"/>
        <v>
0</v>
      </c>
      <c r="L7" s="99"/>
      <c r="M7" s="100">
        <f t="shared" si="3"/>
        <v>
0</v>
      </c>
      <c r="N7" s="99"/>
      <c r="O7" s="100">
        <f t="shared" si="4"/>
        <v>
0</v>
      </c>
      <c r="P7" s="99"/>
      <c r="Q7" s="100">
        <f t="shared" si="5"/>
        <v>
0</v>
      </c>
      <c r="R7" s="99"/>
      <c r="S7" s="100">
        <f t="shared" si="6"/>
        <v>
0</v>
      </c>
      <c r="T7" s="99"/>
      <c r="U7" s="100">
        <f t="shared" si="7"/>
        <v>
0</v>
      </c>
      <c r="V7" s="99"/>
      <c r="W7" s="100">
        <f t="shared" si="8"/>
        <v>
0</v>
      </c>
      <c r="X7" s="99"/>
      <c r="Y7" s="100">
        <f t="shared" si="9"/>
        <v>
0</v>
      </c>
      <c r="Z7" s="99"/>
      <c r="AA7" s="100">
        <f t="shared" si="10"/>
        <v>
0</v>
      </c>
      <c r="AB7" s="99"/>
      <c r="AC7" s="100">
        <f t="shared" si="11"/>
        <v>
0</v>
      </c>
      <c r="AD7" s="99"/>
      <c r="AE7" s="100">
        <f t="shared" si="12"/>
        <v>
0</v>
      </c>
      <c r="AF7" s="99"/>
      <c r="AG7" s="100">
        <f t="shared" si="13"/>
        <v>
0</v>
      </c>
      <c r="AH7" s="99"/>
      <c r="AI7" s="100">
        <f t="shared" si="14"/>
        <v>
0</v>
      </c>
      <c r="AJ7" s="99"/>
      <c r="AK7" s="100">
        <f t="shared" si="15"/>
        <v>
0</v>
      </c>
      <c r="AL7" s="99"/>
      <c r="AM7" s="100">
        <f t="shared" si="16"/>
        <v>
0</v>
      </c>
      <c r="AN7" s="99"/>
      <c r="AO7" s="100">
        <f t="shared" si="17"/>
        <v>
0</v>
      </c>
      <c r="AP7" s="99"/>
      <c r="AQ7" s="100">
        <f t="shared" si="18"/>
        <v>
0</v>
      </c>
      <c r="AR7" s="99"/>
      <c r="AS7" s="100">
        <f t="shared" si="19"/>
        <v>
0</v>
      </c>
      <c r="AT7" s="99"/>
      <c r="AU7" s="100">
        <f t="shared" si="20"/>
        <v>
0</v>
      </c>
      <c r="AV7" s="99"/>
      <c r="AW7" s="100">
        <f t="shared" si="21"/>
        <v>
0</v>
      </c>
      <c r="AX7" s="99"/>
      <c r="AY7" s="100">
        <f t="shared" si="22"/>
        <v>
0</v>
      </c>
      <c r="AZ7" s="99"/>
      <c r="BA7" s="100">
        <f t="shared" si="23"/>
        <v>
0</v>
      </c>
      <c r="BB7" s="99"/>
      <c r="BC7" s="100">
        <f t="shared" si="24"/>
        <v>
0</v>
      </c>
      <c r="BD7" s="99"/>
      <c r="BE7" s="100">
        <f t="shared" si="25"/>
        <v>
0</v>
      </c>
      <c r="BF7" s="99"/>
      <c r="BG7" s="100">
        <f t="shared" si="26"/>
        <v>
0</v>
      </c>
      <c r="BH7" s="99"/>
      <c r="BI7" s="100">
        <f t="shared" si="27"/>
        <v>
0</v>
      </c>
      <c r="BJ7" s="99"/>
      <c r="BK7" s="100">
        <f t="shared" si="28"/>
        <v>
0</v>
      </c>
      <c r="BL7" s="99"/>
      <c r="BM7" s="100">
        <f t="shared" si="29"/>
        <v>
0</v>
      </c>
      <c r="BN7" s="99"/>
      <c r="BO7" s="100">
        <f t="shared" si="30"/>
        <v>
0</v>
      </c>
      <c r="BP7" s="99"/>
      <c r="BQ7" s="100">
        <f t="shared" si="31"/>
        <v>
0</v>
      </c>
      <c r="BR7" s="99"/>
      <c r="BS7" s="100">
        <f t="shared" si="32"/>
        <v>
0</v>
      </c>
      <c r="BT7" s="99"/>
      <c r="BU7" s="100">
        <f t="shared" si="33"/>
        <v>
0</v>
      </c>
      <c r="BV7" s="99"/>
      <c r="BW7" s="100">
        <f t="shared" si="34"/>
        <v>
0</v>
      </c>
      <c r="BX7" s="99"/>
      <c r="BY7" s="100">
        <f t="shared" si="35"/>
        <v>
0</v>
      </c>
      <c r="BZ7" s="99"/>
      <c r="CA7" s="100">
        <f t="shared" si="36"/>
        <v>
0</v>
      </c>
      <c r="CB7" s="99"/>
      <c r="CC7" s="100">
        <f t="shared" si="37"/>
        <v>
0</v>
      </c>
      <c r="CD7" s="99"/>
      <c r="CE7" s="100">
        <f t="shared" si="38"/>
        <v>
0</v>
      </c>
      <c r="CF7" s="99"/>
      <c r="CG7" s="100">
        <f t="shared" si="39"/>
        <v>
0</v>
      </c>
      <c r="CH7" s="99"/>
      <c r="CI7" s="100">
        <f t="shared" si="40"/>
        <v>
0</v>
      </c>
      <c r="CJ7" s="99"/>
      <c r="CK7" s="100">
        <f t="shared" si="41"/>
        <v>
0</v>
      </c>
      <c r="CL7" s="99"/>
      <c r="CM7" s="100">
        <f t="shared" si="42"/>
        <v>
0</v>
      </c>
      <c r="CN7" s="99"/>
      <c r="CO7" s="100">
        <f t="shared" si="43"/>
        <v>
0</v>
      </c>
      <c r="CP7" s="99"/>
      <c r="CQ7" s="100">
        <f t="shared" si="44"/>
        <v>
0</v>
      </c>
      <c r="CR7" s="99"/>
      <c r="CS7" s="100">
        <f t="shared" si="45"/>
        <v>
0</v>
      </c>
      <c r="CT7" s="99"/>
      <c r="CU7" s="100">
        <f t="shared" si="46"/>
        <v>
0</v>
      </c>
      <c r="CV7" s="99"/>
      <c r="CW7" s="100">
        <f t="shared" si="47"/>
        <v>
0</v>
      </c>
      <c r="CX7" s="99"/>
      <c r="CY7" s="100">
        <f t="shared" si="48"/>
        <v>
0</v>
      </c>
      <c r="CZ7" s="99"/>
      <c r="DA7" s="100">
        <f t="shared" si="49"/>
        <v>
0</v>
      </c>
      <c r="DB7" s="99"/>
      <c r="DC7" s="100">
        <f t="shared" si="50"/>
        <v>
0</v>
      </c>
      <c r="DD7" s="99"/>
      <c r="DE7" s="100">
        <f t="shared" si="51"/>
        <v>
0</v>
      </c>
      <c r="DF7" s="99"/>
      <c r="DG7" s="100">
        <f t="shared" si="52"/>
        <v>
0</v>
      </c>
      <c r="DH7" s="99"/>
      <c r="DI7" s="100">
        <f t="shared" si="53"/>
        <v>
0</v>
      </c>
      <c r="DJ7" s="99"/>
      <c r="DK7" s="100">
        <f t="shared" si="54"/>
        <v>
0</v>
      </c>
      <c r="DL7" s="99"/>
      <c r="DM7" s="100">
        <f t="shared" si="55"/>
        <v>
0</v>
      </c>
      <c r="DN7" s="99"/>
      <c r="DO7" s="100">
        <f t="shared" si="56"/>
        <v>
0</v>
      </c>
      <c r="DP7" s="99"/>
      <c r="DQ7" s="100">
        <f t="shared" si="57"/>
        <v>
0</v>
      </c>
      <c r="DR7" s="99"/>
      <c r="DS7" s="100">
        <f t="shared" si="58"/>
        <v>
0</v>
      </c>
      <c r="DT7" s="99"/>
      <c r="DU7" s="100">
        <f t="shared" si="59"/>
        <v>
0</v>
      </c>
      <c r="DV7" s="99"/>
      <c r="DW7" s="100">
        <f t="shared" si="60"/>
        <v>
0</v>
      </c>
      <c r="DX7" s="99"/>
      <c r="DY7" s="100">
        <f t="shared" si="61"/>
        <v>
0</v>
      </c>
      <c r="DZ7" s="99"/>
      <c r="EA7" s="100">
        <f t="shared" si="62"/>
        <v>
0</v>
      </c>
      <c r="EB7" s="99"/>
      <c r="EC7" s="100">
        <f t="shared" si="63"/>
        <v>
0</v>
      </c>
      <c r="ED7" s="99"/>
      <c r="EE7" s="100">
        <f t="shared" si="64"/>
        <v>
0</v>
      </c>
      <c r="EF7" s="99"/>
      <c r="EG7" s="100">
        <f t="shared" si="65"/>
        <v>
0</v>
      </c>
      <c r="EH7" s="99"/>
      <c r="EI7" s="100">
        <f t="shared" si="66"/>
        <v>
0</v>
      </c>
      <c r="EJ7" s="99"/>
      <c r="EK7" s="100">
        <f t="shared" si="67"/>
        <v>
0</v>
      </c>
      <c r="EL7" s="99"/>
      <c r="EM7" s="100">
        <f t="shared" si="68"/>
        <v>
0</v>
      </c>
      <c r="EN7" s="99"/>
      <c r="EO7" s="100">
        <f t="shared" si="69"/>
        <v>
0</v>
      </c>
      <c r="EP7" s="99"/>
      <c r="EQ7" s="100">
        <f t="shared" si="70"/>
        <v>
0</v>
      </c>
      <c r="ER7" s="99"/>
      <c r="ES7" s="100">
        <f t="shared" si="71"/>
        <v>
0</v>
      </c>
      <c r="ET7" s="99"/>
      <c r="EU7" s="100">
        <f t="shared" si="72"/>
        <v>
0</v>
      </c>
      <c r="EV7" s="99"/>
      <c r="EW7" s="100">
        <f t="shared" si="73"/>
        <v>
0</v>
      </c>
      <c r="EX7" s="99"/>
      <c r="EY7" s="100">
        <f t="shared" si="74"/>
        <v>
0</v>
      </c>
      <c r="EZ7" s="99"/>
      <c r="FA7" s="100">
        <f t="shared" si="75"/>
        <v>
0</v>
      </c>
      <c r="FB7" s="99"/>
      <c r="FC7" s="100">
        <f t="shared" si="76"/>
        <v>
0</v>
      </c>
      <c r="FD7" s="99"/>
      <c r="FE7" s="100">
        <f t="shared" si="77"/>
        <v>
0</v>
      </c>
      <c r="FF7" s="99"/>
      <c r="FG7" s="100">
        <f t="shared" si="78"/>
        <v>
0</v>
      </c>
      <c r="FH7" s="99"/>
      <c r="FI7" s="100">
        <f t="shared" si="79"/>
        <v>
0</v>
      </c>
      <c r="FJ7" s="99"/>
      <c r="FK7" s="100">
        <f t="shared" si="80"/>
        <v>
0</v>
      </c>
      <c r="FL7" s="99"/>
      <c r="FM7" s="100">
        <f t="shared" si="81"/>
        <v>
0</v>
      </c>
      <c r="FN7" s="99"/>
      <c r="FO7" s="100">
        <f t="shared" si="82"/>
        <v>
0</v>
      </c>
      <c r="FP7" s="99"/>
      <c r="FQ7" s="100">
        <f t="shared" si="83"/>
        <v>
0</v>
      </c>
      <c r="FR7" s="99"/>
      <c r="FS7" s="100">
        <f t="shared" si="84"/>
        <v>
0</v>
      </c>
      <c r="FT7" s="99"/>
      <c r="FU7" s="100">
        <f t="shared" si="85"/>
        <v>
0</v>
      </c>
      <c r="FV7" s="99"/>
      <c r="FW7" s="100">
        <f t="shared" si="86"/>
        <v>
0</v>
      </c>
      <c r="FX7" s="99"/>
      <c r="FY7" s="100">
        <f t="shared" si="87"/>
        <v>
0</v>
      </c>
      <c r="FZ7" s="99"/>
      <c r="GA7" s="100">
        <f t="shared" si="88"/>
        <v>
0</v>
      </c>
      <c r="GB7" s="99"/>
      <c r="GC7" s="100">
        <f t="shared" si="89"/>
        <v>
0</v>
      </c>
      <c r="GD7" s="99"/>
      <c r="GE7" s="100">
        <f t="shared" si="90"/>
        <v>
0</v>
      </c>
      <c r="GF7" s="99"/>
      <c r="GG7" s="100">
        <f t="shared" si="91"/>
        <v>
0</v>
      </c>
      <c r="GH7" s="99"/>
      <c r="GI7" s="100">
        <f t="shared" si="92"/>
        <v>
0</v>
      </c>
      <c r="GJ7" s="99"/>
      <c r="GK7" s="100">
        <f t="shared" si="93"/>
        <v>
0</v>
      </c>
      <c r="GL7" s="99"/>
      <c r="GM7" s="100">
        <f t="shared" si="94"/>
        <v>
0</v>
      </c>
      <c r="GN7" s="99"/>
      <c r="GO7" s="100">
        <f t="shared" si="95"/>
        <v>
0</v>
      </c>
      <c r="GP7" s="99"/>
      <c r="GQ7" s="100">
        <f t="shared" si="96"/>
        <v>
0</v>
      </c>
      <c r="GR7" s="99"/>
      <c r="GS7" s="100">
        <f t="shared" si="97"/>
        <v>
0</v>
      </c>
      <c r="GT7" s="99"/>
      <c r="GU7" s="100">
        <f t="shared" si="98"/>
        <v>
0</v>
      </c>
      <c r="GV7" s="99"/>
      <c r="GW7" s="100">
        <f t="shared" si="99"/>
        <v>
0</v>
      </c>
      <c r="GX7" s="99"/>
      <c r="GY7" s="100">
        <f t="shared" si="100"/>
        <v>
0</v>
      </c>
      <c r="GZ7" s="99"/>
      <c r="HA7" s="100">
        <f t="shared" si="101"/>
        <v>
0</v>
      </c>
      <c r="HB7" s="99"/>
      <c r="HC7" s="100">
        <f t="shared" si="102"/>
        <v>
0</v>
      </c>
      <c r="HD7" s="99"/>
      <c r="HE7" s="100">
        <f t="shared" si="103"/>
        <v>
0</v>
      </c>
      <c r="HF7" s="99"/>
      <c r="HG7" s="100">
        <f t="shared" si="104"/>
        <v>
0</v>
      </c>
      <c r="HH7" s="99"/>
      <c r="HI7" s="100">
        <f t="shared" si="105"/>
        <v>
0</v>
      </c>
      <c r="HJ7" s="99"/>
      <c r="HK7" s="100">
        <f t="shared" si="106"/>
        <v>
0</v>
      </c>
    </row>
    <row r="8" spans="1:219">
      <c r="A8" s="374"/>
      <c r="B8" s="14" t="s">
        <v>
262</v>
      </c>
      <c r="C8" s="257">
        <v>
448</v>
      </c>
      <c r="D8" s="99"/>
      <c r="E8" s="100">
        <f t="shared" si="107"/>
        <v>
0</v>
      </c>
      <c r="F8" s="99"/>
      <c r="G8" s="100">
        <f t="shared" si="0"/>
        <v>
0</v>
      </c>
      <c r="H8" s="99"/>
      <c r="I8" s="100">
        <f t="shared" si="1"/>
        <v>
0</v>
      </c>
      <c r="J8" s="99"/>
      <c r="K8" s="100">
        <f t="shared" si="2"/>
        <v>
0</v>
      </c>
      <c r="L8" s="99"/>
      <c r="M8" s="100">
        <f t="shared" si="3"/>
        <v>
0</v>
      </c>
      <c r="N8" s="99"/>
      <c r="O8" s="100">
        <f t="shared" si="4"/>
        <v>
0</v>
      </c>
      <c r="P8" s="99"/>
      <c r="Q8" s="100">
        <f t="shared" si="5"/>
        <v>
0</v>
      </c>
      <c r="R8" s="99"/>
      <c r="S8" s="100">
        <f t="shared" si="6"/>
        <v>
0</v>
      </c>
      <c r="T8" s="99"/>
      <c r="U8" s="100">
        <f t="shared" si="7"/>
        <v>
0</v>
      </c>
      <c r="V8" s="99"/>
      <c r="W8" s="100">
        <f t="shared" si="8"/>
        <v>
0</v>
      </c>
      <c r="X8" s="99"/>
      <c r="Y8" s="100">
        <f t="shared" si="9"/>
        <v>
0</v>
      </c>
      <c r="Z8" s="99"/>
      <c r="AA8" s="100">
        <f t="shared" si="10"/>
        <v>
0</v>
      </c>
      <c r="AB8" s="99"/>
      <c r="AC8" s="100">
        <f t="shared" si="11"/>
        <v>
0</v>
      </c>
      <c r="AD8" s="99"/>
      <c r="AE8" s="100">
        <f t="shared" si="12"/>
        <v>
0</v>
      </c>
      <c r="AF8" s="99"/>
      <c r="AG8" s="100">
        <f t="shared" si="13"/>
        <v>
0</v>
      </c>
      <c r="AH8" s="99"/>
      <c r="AI8" s="100">
        <f t="shared" si="14"/>
        <v>
0</v>
      </c>
      <c r="AJ8" s="99"/>
      <c r="AK8" s="100">
        <f t="shared" si="15"/>
        <v>
0</v>
      </c>
      <c r="AL8" s="99"/>
      <c r="AM8" s="100">
        <f t="shared" si="16"/>
        <v>
0</v>
      </c>
      <c r="AN8" s="99"/>
      <c r="AO8" s="100">
        <f t="shared" si="17"/>
        <v>
0</v>
      </c>
      <c r="AP8" s="99"/>
      <c r="AQ8" s="100">
        <f t="shared" si="18"/>
        <v>
0</v>
      </c>
      <c r="AR8" s="99"/>
      <c r="AS8" s="100">
        <f t="shared" si="19"/>
        <v>
0</v>
      </c>
      <c r="AT8" s="99"/>
      <c r="AU8" s="100">
        <f t="shared" si="20"/>
        <v>
0</v>
      </c>
      <c r="AV8" s="99"/>
      <c r="AW8" s="100">
        <f t="shared" si="21"/>
        <v>
0</v>
      </c>
      <c r="AX8" s="99"/>
      <c r="AY8" s="100">
        <f t="shared" si="22"/>
        <v>
0</v>
      </c>
      <c r="AZ8" s="99"/>
      <c r="BA8" s="100">
        <f t="shared" si="23"/>
        <v>
0</v>
      </c>
      <c r="BB8" s="99"/>
      <c r="BC8" s="100">
        <f t="shared" si="24"/>
        <v>
0</v>
      </c>
      <c r="BD8" s="99"/>
      <c r="BE8" s="100">
        <f t="shared" si="25"/>
        <v>
0</v>
      </c>
      <c r="BF8" s="99"/>
      <c r="BG8" s="100">
        <f t="shared" si="26"/>
        <v>
0</v>
      </c>
      <c r="BH8" s="99"/>
      <c r="BI8" s="100">
        <f t="shared" si="27"/>
        <v>
0</v>
      </c>
      <c r="BJ8" s="99"/>
      <c r="BK8" s="100">
        <f t="shared" si="28"/>
        <v>
0</v>
      </c>
      <c r="BL8" s="99"/>
      <c r="BM8" s="100">
        <f t="shared" si="29"/>
        <v>
0</v>
      </c>
      <c r="BN8" s="99"/>
      <c r="BO8" s="100">
        <f t="shared" si="30"/>
        <v>
0</v>
      </c>
      <c r="BP8" s="99"/>
      <c r="BQ8" s="100">
        <f t="shared" si="31"/>
        <v>
0</v>
      </c>
      <c r="BR8" s="99"/>
      <c r="BS8" s="100">
        <f t="shared" si="32"/>
        <v>
0</v>
      </c>
      <c r="BT8" s="99"/>
      <c r="BU8" s="100">
        <f t="shared" si="33"/>
        <v>
0</v>
      </c>
      <c r="BV8" s="99"/>
      <c r="BW8" s="100">
        <f t="shared" si="34"/>
        <v>
0</v>
      </c>
      <c r="BX8" s="99"/>
      <c r="BY8" s="100">
        <f t="shared" si="35"/>
        <v>
0</v>
      </c>
      <c r="BZ8" s="99"/>
      <c r="CA8" s="100">
        <f t="shared" si="36"/>
        <v>
0</v>
      </c>
      <c r="CB8" s="99"/>
      <c r="CC8" s="100">
        <f t="shared" si="37"/>
        <v>
0</v>
      </c>
      <c r="CD8" s="99"/>
      <c r="CE8" s="100">
        <f t="shared" si="38"/>
        <v>
0</v>
      </c>
      <c r="CF8" s="99"/>
      <c r="CG8" s="100">
        <f t="shared" si="39"/>
        <v>
0</v>
      </c>
      <c r="CH8" s="99"/>
      <c r="CI8" s="100">
        <f t="shared" si="40"/>
        <v>
0</v>
      </c>
      <c r="CJ8" s="99"/>
      <c r="CK8" s="100">
        <f t="shared" si="41"/>
        <v>
0</v>
      </c>
      <c r="CL8" s="99"/>
      <c r="CM8" s="100">
        <f t="shared" si="42"/>
        <v>
0</v>
      </c>
      <c r="CN8" s="99"/>
      <c r="CO8" s="100">
        <f t="shared" si="43"/>
        <v>
0</v>
      </c>
      <c r="CP8" s="99"/>
      <c r="CQ8" s="100">
        <f t="shared" si="44"/>
        <v>
0</v>
      </c>
      <c r="CR8" s="99"/>
      <c r="CS8" s="100">
        <f t="shared" si="45"/>
        <v>
0</v>
      </c>
      <c r="CT8" s="99"/>
      <c r="CU8" s="100">
        <f t="shared" si="46"/>
        <v>
0</v>
      </c>
      <c r="CV8" s="99"/>
      <c r="CW8" s="100">
        <f t="shared" si="47"/>
        <v>
0</v>
      </c>
      <c r="CX8" s="99"/>
      <c r="CY8" s="100">
        <f t="shared" si="48"/>
        <v>
0</v>
      </c>
      <c r="CZ8" s="99"/>
      <c r="DA8" s="100">
        <f t="shared" si="49"/>
        <v>
0</v>
      </c>
      <c r="DB8" s="99"/>
      <c r="DC8" s="100">
        <f t="shared" si="50"/>
        <v>
0</v>
      </c>
      <c r="DD8" s="99"/>
      <c r="DE8" s="100">
        <f t="shared" si="51"/>
        <v>
0</v>
      </c>
      <c r="DF8" s="99"/>
      <c r="DG8" s="100">
        <f t="shared" si="52"/>
        <v>
0</v>
      </c>
      <c r="DH8" s="99"/>
      <c r="DI8" s="100">
        <f t="shared" si="53"/>
        <v>
0</v>
      </c>
      <c r="DJ8" s="99"/>
      <c r="DK8" s="100">
        <f t="shared" si="54"/>
        <v>
0</v>
      </c>
      <c r="DL8" s="99"/>
      <c r="DM8" s="100">
        <f t="shared" si="55"/>
        <v>
0</v>
      </c>
      <c r="DN8" s="99"/>
      <c r="DO8" s="100">
        <f t="shared" si="56"/>
        <v>
0</v>
      </c>
      <c r="DP8" s="99"/>
      <c r="DQ8" s="100">
        <f t="shared" si="57"/>
        <v>
0</v>
      </c>
      <c r="DR8" s="99"/>
      <c r="DS8" s="100">
        <f t="shared" si="58"/>
        <v>
0</v>
      </c>
      <c r="DT8" s="99"/>
      <c r="DU8" s="100">
        <f t="shared" si="59"/>
        <v>
0</v>
      </c>
      <c r="DV8" s="99"/>
      <c r="DW8" s="100">
        <f t="shared" si="60"/>
        <v>
0</v>
      </c>
      <c r="DX8" s="99"/>
      <c r="DY8" s="100">
        <f t="shared" si="61"/>
        <v>
0</v>
      </c>
      <c r="DZ8" s="99"/>
      <c r="EA8" s="100">
        <f t="shared" si="62"/>
        <v>
0</v>
      </c>
      <c r="EB8" s="99"/>
      <c r="EC8" s="100">
        <f t="shared" si="63"/>
        <v>
0</v>
      </c>
      <c r="ED8" s="99"/>
      <c r="EE8" s="100">
        <f t="shared" si="64"/>
        <v>
0</v>
      </c>
      <c r="EF8" s="99"/>
      <c r="EG8" s="100">
        <f t="shared" si="65"/>
        <v>
0</v>
      </c>
      <c r="EH8" s="99"/>
      <c r="EI8" s="100">
        <f t="shared" si="66"/>
        <v>
0</v>
      </c>
      <c r="EJ8" s="99"/>
      <c r="EK8" s="100">
        <f t="shared" si="67"/>
        <v>
0</v>
      </c>
      <c r="EL8" s="99"/>
      <c r="EM8" s="100">
        <f t="shared" si="68"/>
        <v>
0</v>
      </c>
      <c r="EN8" s="99"/>
      <c r="EO8" s="100">
        <f t="shared" si="69"/>
        <v>
0</v>
      </c>
      <c r="EP8" s="99"/>
      <c r="EQ8" s="100">
        <f t="shared" si="70"/>
        <v>
0</v>
      </c>
      <c r="ER8" s="99"/>
      <c r="ES8" s="100">
        <f t="shared" si="71"/>
        <v>
0</v>
      </c>
      <c r="ET8" s="99"/>
      <c r="EU8" s="100">
        <f t="shared" si="72"/>
        <v>
0</v>
      </c>
      <c r="EV8" s="99"/>
      <c r="EW8" s="100">
        <f t="shared" si="73"/>
        <v>
0</v>
      </c>
      <c r="EX8" s="99"/>
      <c r="EY8" s="100">
        <f t="shared" si="74"/>
        <v>
0</v>
      </c>
      <c r="EZ8" s="99"/>
      <c r="FA8" s="100">
        <f t="shared" si="75"/>
        <v>
0</v>
      </c>
      <c r="FB8" s="99"/>
      <c r="FC8" s="100">
        <f t="shared" si="76"/>
        <v>
0</v>
      </c>
      <c r="FD8" s="99"/>
      <c r="FE8" s="100">
        <f t="shared" si="77"/>
        <v>
0</v>
      </c>
      <c r="FF8" s="99"/>
      <c r="FG8" s="100">
        <f t="shared" si="78"/>
        <v>
0</v>
      </c>
      <c r="FH8" s="99"/>
      <c r="FI8" s="100">
        <f t="shared" si="79"/>
        <v>
0</v>
      </c>
      <c r="FJ8" s="99"/>
      <c r="FK8" s="100">
        <f t="shared" si="80"/>
        <v>
0</v>
      </c>
      <c r="FL8" s="99"/>
      <c r="FM8" s="100">
        <f t="shared" si="81"/>
        <v>
0</v>
      </c>
      <c r="FN8" s="99"/>
      <c r="FO8" s="100">
        <f t="shared" si="82"/>
        <v>
0</v>
      </c>
      <c r="FP8" s="99"/>
      <c r="FQ8" s="100">
        <f t="shared" si="83"/>
        <v>
0</v>
      </c>
      <c r="FR8" s="99"/>
      <c r="FS8" s="100">
        <f t="shared" si="84"/>
        <v>
0</v>
      </c>
      <c r="FT8" s="99"/>
      <c r="FU8" s="100">
        <f t="shared" si="85"/>
        <v>
0</v>
      </c>
      <c r="FV8" s="99"/>
      <c r="FW8" s="100">
        <f t="shared" si="86"/>
        <v>
0</v>
      </c>
      <c r="FX8" s="99"/>
      <c r="FY8" s="100">
        <f t="shared" si="87"/>
        <v>
0</v>
      </c>
      <c r="FZ8" s="99"/>
      <c r="GA8" s="100">
        <f t="shared" si="88"/>
        <v>
0</v>
      </c>
      <c r="GB8" s="99"/>
      <c r="GC8" s="100">
        <f t="shared" si="89"/>
        <v>
0</v>
      </c>
      <c r="GD8" s="99"/>
      <c r="GE8" s="100">
        <f t="shared" si="90"/>
        <v>
0</v>
      </c>
      <c r="GF8" s="99"/>
      <c r="GG8" s="100">
        <f t="shared" si="91"/>
        <v>
0</v>
      </c>
      <c r="GH8" s="99"/>
      <c r="GI8" s="100">
        <f t="shared" si="92"/>
        <v>
0</v>
      </c>
      <c r="GJ8" s="99"/>
      <c r="GK8" s="100">
        <f t="shared" si="93"/>
        <v>
0</v>
      </c>
      <c r="GL8" s="99"/>
      <c r="GM8" s="100">
        <f t="shared" si="94"/>
        <v>
0</v>
      </c>
      <c r="GN8" s="99"/>
      <c r="GO8" s="100">
        <f t="shared" si="95"/>
        <v>
0</v>
      </c>
      <c r="GP8" s="99"/>
      <c r="GQ8" s="100">
        <f t="shared" si="96"/>
        <v>
0</v>
      </c>
      <c r="GR8" s="99"/>
      <c r="GS8" s="100">
        <f t="shared" si="97"/>
        <v>
0</v>
      </c>
      <c r="GT8" s="99"/>
      <c r="GU8" s="100">
        <f t="shared" si="98"/>
        <v>
0</v>
      </c>
      <c r="GV8" s="99"/>
      <c r="GW8" s="100">
        <f t="shared" si="99"/>
        <v>
0</v>
      </c>
      <c r="GX8" s="99"/>
      <c r="GY8" s="100">
        <f t="shared" si="100"/>
        <v>
0</v>
      </c>
      <c r="GZ8" s="99"/>
      <c r="HA8" s="100">
        <f t="shared" si="101"/>
        <v>
0</v>
      </c>
      <c r="HB8" s="99"/>
      <c r="HC8" s="100">
        <f t="shared" si="102"/>
        <v>
0</v>
      </c>
      <c r="HD8" s="99"/>
      <c r="HE8" s="100">
        <f t="shared" si="103"/>
        <v>
0</v>
      </c>
      <c r="HF8" s="99"/>
      <c r="HG8" s="100">
        <f t="shared" si="104"/>
        <v>
0</v>
      </c>
      <c r="HH8" s="99"/>
      <c r="HI8" s="100">
        <f t="shared" si="105"/>
        <v>
0</v>
      </c>
      <c r="HJ8" s="99"/>
      <c r="HK8" s="100">
        <f t="shared" si="106"/>
        <v>
0</v>
      </c>
    </row>
    <row r="9" spans="1:219">
      <c r="A9" s="374"/>
      <c r="B9" s="14" t="s">
        <v>
260</v>
      </c>
      <c r="C9" s="257">
        <v>
373</v>
      </c>
      <c r="D9" s="99"/>
      <c r="E9" s="100">
        <f t="shared" si="107"/>
        <v>
0</v>
      </c>
      <c r="F9" s="99"/>
      <c r="G9" s="100">
        <f t="shared" si="0"/>
        <v>
0</v>
      </c>
      <c r="H9" s="99"/>
      <c r="I9" s="100">
        <f t="shared" si="1"/>
        <v>
0</v>
      </c>
      <c r="J9" s="99"/>
      <c r="K9" s="100">
        <f t="shared" si="2"/>
        <v>
0</v>
      </c>
      <c r="L9" s="99"/>
      <c r="M9" s="100">
        <f t="shared" si="3"/>
        <v>
0</v>
      </c>
      <c r="N9" s="99"/>
      <c r="O9" s="100">
        <f t="shared" si="4"/>
        <v>
0</v>
      </c>
      <c r="P9" s="99"/>
      <c r="Q9" s="100">
        <f t="shared" si="5"/>
        <v>
0</v>
      </c>
      <c r="R9" s="99"/>
      <c r="S9" s="100">
        <f t="shared" si="6"/>
        <v>
0</v>
      </c>
      <c r="T9" s="99"/>
      <c r="U9" s="100">
        <f t="shared" si="7"/>
        <v>
0</v>
      </c>
      <c r="V9" s="99"/>
      <c r="W9" s="100">
        <f t="shared" si="8"/>
        <v>
0</v>
      </c>
      <c r="X9" s="99"/>
      <c r="Y9" s="100">
        <f t="shared" si="9"/>
        <v>
0</v>
      </c>
      <c r="Z9" s="99"/>
      <c r="AA9" s="100">
        <f t="shared" si="10"/>
        <v>
0</v>
      </c>
      <c r="AB9" s="99"/>
      <c r="AC9" s="100">
        <f t="shared" si="11"/>
        <v>
0</v>
      </c>
      <c r="AD9" s="99"/>
      <c r="AE9" s="100">
        <f t="shared" si="12"/>
        <v>
0</v>
      </c>
      <c r="AF9" s="99"/>
      <c r="AG9" s="100">
        <f t="shared" si="13"/>
        <v>
0</v>
      </c>
      <c r="AH9" s="99"/>
      <c r="AI9" s="100">
        <f t="shared" si="14"/>
        <v>
0</v>
      </c>
      <c r="AJ9" s="99"/>
      <c r="AK9" s="100">
        <f t="shared" si="15"/>
        <v>
0</v>
      </c>
      <c r="AL9" s="99"/>
      <c r="AM9" s="100">
        <f t="shared" si="16"/>
        <v>
0</v>
      </c>
      <c r="AN9" s="99"/>
      <c r="AO9" s="100">
        <f t="shared" si="17"/>
        <v>
0</v>
      </c>
      <c r="AP9" s="99"/>
      <c r="AQ9" s="100">
        <f t="shared" si="18"/>
        <v>
0</v>
      </c>
      <c r="AR9" s="99"/>
      <c r="AS9" s="100">
        <f t="shared" si="19"/>
        <v>
0</v>
      </c>
      <c r="AT9" s="99"/>
      <c r="AU9" s="100">
        <f t="shared" si="20"/>
        <v>
0</v>
      </c>
      <c r="AV9" s="99"/>
      <c r="AW9" s="100">
        <f t="shared" si="21"/>
        <v>
0</v>
      </c>
      <c r="AX9" s="99"/>
      <c r="AY9" s="100">
        <f t="shared" si="22"/>
        <v>
0</v>
      </c>
      <c r="AZ9" s="99"/>
      <c r="BA9" s="100">
        <f t="shared" si="23"/>
        <v>
0</v>
      </c>
      <c r="BB9" s="99"/>
      <c r="BC9" s="100">
        <f t="shared" si="24"/>
        <v>
0</v>
      </c>
      <c r="BD9" s="99"/>
      <c r="BE9" s="100">
        <f t="shared" si="25"/>
        <v>
0</v>
      </c>
      <c r="BF9" s="99"/>
      <c r="BG9" s="100">
        <f t="shared" si="26"/>
        <v>
0</v>
      </c>
      <c r="BH9" s="99"/>
      <c r="BI9" s="100">
        <f t="shared" si="27"/>
        <v>
0</v>
      </c>
      <c r="BJ9" s="99"/>
      <c r="BK9" s="100">
        <f t="shared" si="28"/>
        <v>
0</v>
      </c>
      <c r="BL9" s="99"/>
      <c r="BM9" s="100">
        <f t="shared" si="29"/>
        <v>
0</v>
      </c>
      <c r="BN9" s="99"/>
      <c r="BO9" s="100">
        <f t="shared" si="30"/>
        <v>
0</v>
      </c>
      <c r="BP9" s="99"/>
      <c r="BQ9" s="100">
        <f t="shared" si="31"/>
        <v>
0</v>
      </c>
      <c r="BR9" s="99"/>
      <c r="BS9" s="100">
        <f t="shared" si="32"/>
        <v>
0</v>
      </c>
      <c r="BT9" s="99"/>
      <c r="BU9" s="100">
        <f t="shared" si="33"/>
        <v>
0</v>
      </c>
      <c r="BV9" s="99"/>
      <c r="BW9" s="100">
        <f t="shared" si="34"/>
        <v>
0</v>
      </c>
      <c r="BX9" s="99"/>
      <c r="BY9" s="100">
        <f t="shared" si="35"/>
        <v>
0</v>
      </c>
      <c r="BZ9" s="99"/>
      <c r="CA9" s="100">
        <f t="shared" si="36"/>
        <v>
0</v>
      </c>
      <c r="CB9" s="99"/>
      <c r="CC9" s="100">
        <f t="shared" si="37"/>
        <v>
0</v>
      </c>
      <c r="CD9" s="99"/>
      <c r="CE9" s="100">
        <f t="shared" si="38"/>
        <v>
0</v>
      </c>
      <c r="CF9" s="99"/>
      <c r="CG9" s="100">
        <f t="shared" si="39"/>
        <v>
0</v>
      </c>
      <c r="CH9" s="99"/>
      <c r="CI9" s="100">
        <f t="shared" si="40"/>
        <v>
0</v>
      </c>
      <c r="CJ9" s="99"/>
      <c r="CK9" s="100">
        <f t="shared" si="41"/>
        <v>
0</v>
      </c>
      <c r="CL9" s="99"/>
      <c r="CM9" s="100">
        <f t="shared" si="42"/>
        <v>
0</v>
      </c>
      <c r="CN9" s="99"/>
      <c r="CO9" s="100">
        <f t="shared" si="43"/>
        <v>
0</v>
      </c>
      <c r="CP9" s="99"/>
      <c r="CQ9" s="100">
        <f t="shared" si="44"/>
        <v>
0</v>
      </c>
      <c r="CR9" s="99"/>
      <c r="CS9" s="100">
        <f t="shared" si="45"/>
        <v>
0</v>
      </c>
      <c r="CT9" s="99"/>
      <c r="CU9" s="100">
        <f t="shared" si="46"/>
        <v>
0</v>
      </c>
      <c r="CV9" s="99"/>
      <c r="CW9" s="100">
        <f t="shared" si="47"/>
        <v>
0</v>
      </c>
      <c r="CX9" s="99"/>
      <c r="CY9" s="100">
        <f t="shared" si="48"/>
        <v>
0</v>
      </c>
      <c r="CZ9" s="99"/>
      <c r="DA9" s="100">
        <f t="shared" si="49"/>
        <v>
0</v>
      </c>
      <c r="DB9" s="99"/>
      <c r="DC9" s="100">
        <f t="shared" si="50"/>
        <v>
0</v>
      </c>
      <c r="DD9" s="99"/>
      <c r="DE9" s="100">
        <f t="shared" si="51"/>
        <v>
0</v>
      </c>
      <c r="DF9" s="99"/>
      <c r="DG9" s="100">
        <f t="shared" si="52"/>
        <v>
0</v>
      </c>
      <c r="DH9" s="99"/>
      <c r="DI9" s="100">
        <f t="shared" si="53"/>
        <v>
0</v>
      </c>
      <c r="DJ9" s="99"/>
      <c r="DK9" s="100">
        <f t="shared" si="54"/>
        <v>
0</v>
      </c>
      <c r="DL9" s="99"/>
      <c r="DM9" s="100">
        <f t="shared" si="55"/>
        <v>
0</v>
      </c>
      <c r="DN9" s="99"/>
      <c r="DO9" s="100">
        <f t="shared" si="56"/>
        <v>
0</v>
      </c>
      <c r="DP9" s="99"/>
      <c r="DQ9" s="100">
        <f t="shared" si="57"/>
        <v>
0</v>
      </c>
      <c r="DR9" s="99"/>
      <c r="DS9" s="100">
        <f t="shared" si="58"/>
        <v>
0</v>
      </c>
      <c r="DT9" s="99"/>
      <c r="DU9" s="100">
        <f t="shared" si="59"/>
        <v>
0</v>
      </c>
      <c r="DV9" s="99"/>
      <c r="DW9" s="100">
        <f t="shared" si="60"/>
        <v>
0</v>
      </c>
      <c r="DX9" s="99"/>
      <c r="DY9" s="100">
        <f t="shared" si="61"/>
        <v>
0</v>
      </c>
      <c r="DZ9" s="99"/>
      <c r="EA9" s="100">
        <f t="shared" si="62"/>
        <v>
0</v>
      </c>
      <c r="EB9" s="99"/>
      <c r="EC9" s="100">
        <f t="shared" si="63"/>
        <v>
0</v>
      </c>
      <c r="ED9" s="99"/>
      <c r="EE9" s="100">
        <f t="shared" si="64"/>
        <v>
0</v>
      </c>
      <c r="EF9" s="99"/>
      <c r="EG9" s="100">
        <f t="shared" si="65"/>
        <v>
0</v>
      </c>
      <c r="EH9" s="99"/>
      <c r="EI9" s="100">
        <f t="shared" si="66"/>
        <v>
0</v>
      </c>
      <c r="EJ9" s="99"/>
      <c r="EK9" s="100">
        <f t="shared" si="67"/>
        <v>
0</v>
      </c>
      <c r="EL9" s="99"/>
      <c r="EM9" s="100">
        <f t="shared" si="68"/>
        <v>
0</v>
      </c>
      <c r="EN9" s="99"/>
      <c r="EO9" s="100">
        <f t="shared" si="69"/>
        <v>
0</v>
      </c>
      <c r="EP9" s="99"/>
      <c r="EQ9" s="100">
        <f t="shared" si="70"/>
        <v>
0</v>
      </c>
      <c r="ER9" s="99"/>
      <c r="ES9" s="100">
        <f t="shared" si="71"/>
        <v>
0</v>
      </c>
      <c r="ET9" s="99"/>
      <c r="EU9" s="100">
        <f t="shared" si="72"/>
        <v>
0</v>
      </c>
      <c r="EV9" s="99"/>
      <c r="EW9" s="100">
        <f t="shared" si="73"/>
        <v>
0</v>
      </c>
      <c r="EX9" s="99"/>
      <c r="EY9" s="100">
        <f t="shared" si="74"/>
        <v>
0</v>
      </c>
      <c r="EZ9" s="99"/>
      <c r="FA9" s="100">
        <f t="shared" si="75"/>
        <v>
0</v>
      </c>
      <c r="FB9" s="99"/>
      <c r="FC9" s="100">
        <f t="shared" si="76"/>
        <v>
0</v>
      </c>
      <c r="FD9" s="99"/>
      <c r="FE9" s="100">
        <f t="shared" si="77"/>
        <v>
0</v>
      </c>
      <c r="FF9" s="99"/>
      <c r="FG9" s="100">
        <f t="shared" si="78"/>
        <v>
0</v>
      </c>
      <c r="FH9" s="99"/>
      <c r="FI9" s="100">
        <f t="shared" si="79"/>
        <v>
0</v>
      </c>
      <c r="FJ9" s="99"/>
      <c r="FK9" s="100">
        <f t="shared" si="80"/>
        <v>
0</v>
      </c>
      <c r="FL9" s="99"/>
      <c r="FM9" s="100">
        <f t="shared" si="81"/>
        <v>
0</v>
      </c>
      <c r="FN9" s="99"/>
      <c r="FO9" s="100">
        <f t="shared" si="82"/>
        <v>
0</v>
      </c>
      <c r="FP9" s="99"/>
      <c r="FQ9" s="100">
        <f t="shared" si="83"/>
        <v>
0</v>
      </c>
      <c r="FR9" s="99"/>
      <c r="FS9" s="100">
        <f t="shared" si="84"/>
        <v>
0</v>
      </c>
      <c r="FT9" s="99"/>
      <c r="FU9" s="100">
        <f t="shared" si="85"/>
        <v>
0</v>
      </c>
      <c r="FV9" s="99"/>
      <c r="FW9" s="100">
        <f t="shared" si="86"/>
        <v>
0</v>
      </c>
      <c r="FX9" s="99"/>
      <c r="FY9" s="100">
        <f t="shared" si="87"/>
        <v>
0</v>
      </c>
      <c r="FZ9" s="99"/>
      <c r="GA9" s="100">
        <f t="shared" si="88"/>
        <v>
0</v>
      </c>
      <c r="GB9" s="99"/>
      <c r="GC9" s="100">
        <f t="shared" si="89"/>
        <v>
0</v>
      </c>
      <c r="GD9" s="99"/>
      <c r="GE9" s="100">
        <f t="shared" si="90"/>
        <v>
0</v>
      </c>
      <c r="GF9" s="99"/>
      <c r="GG9" s="100">
        <f t="shared" si="91"/>
        <v>
0</v>
      </c>
      <c r="GH9" s="99"/>
      <c r="GI9" s="100">
        <f t="shared" si="92"/>
        <v>
0</v>
      </c>
      <c r="GJ9" s="99"/>
      <c r="GK9" s="100">
        <f t="shared" si="93"/>
        <v>
0</v>
      </c>
      <c r="GL9" s="99"/>
      <c r="GM9" s="100">
        <f t="shared" si="94"/>
        <v>
0</v>
      </c>
      <c r="GN9" s="99"/>
      <c r="GO9" s="100">
        <f t="shared" si="95"/>
        <v>
0</v>
      </c>
      <c r="GP9" s="99"/>
      <c r="GQ9" s="100">
        <f t="shared" si="96"/>
        <v>
0</v>
      </c>
      <c r="GR9" s="99"/>
      <c r="GS9" s="100">
        <f t="shared" si="97"/>
        <v>
0</v>
      </c>
      <c r="GT9" s="99"/>
      <c r="GU9" s="100">
        <f t="shared" si="98"/>
        <v>
0</v>
      </c>
      <c r="GV9" s="99"/>
      <c r="GW9" s="100">
        <f t="shared" si="99"/>
        <v>
0</v>
      </c>
      <c r="GX9" s="99"/>
      <c r="GY9" s="100">
        <f t="shared" si="100"/>
        <v>
0</v>
      </c>
      <c r="GZ9" s="99"/>
      <c r="HA9" s="100">
        <f t="shared" si="101"/>
        <v>
0</v>
      </c>
      <c r="HB9" s="99"/>
      <c r="HC9" s="100">
        <f t="shared" si="102"/>
        <v>
0</v>
      </c>
      <c r="HD9" s="99"/>
      <c r="HE9" s="100">
        <f t="shared" si="103"/>
        <v>
0</v>
      </c>
      <c r="HF9" s="99"/>
      <c r="HG9" s="100">
        <f t="shared" si="104"/>
        <v>
0</v>
      </c>
      <c r="HH9" s="99"/>
      <c r="HI9" s="100">
        <f t="shared" si="105"/>
        <v>
0</v>
      </c>
      <c r="HJ9" s="99"/>
      <c r="HK9" s="100">
        <f t="shared" si="106"/>
        <v>
0</v>
      </c>
    </row>
    <row r="10" spans="1:219">
      <c r="A10" s="374"/>
      <c r="B10" s="14" t="s">
        <v>
261</v>
      </c>
      <c r="C10" s="257">
        <v>
299</v>
      </c>
      <c r="D10" s="99"/>
      <c r="E10" s="100">
        <f t="shared" si="107"/>
        <v>
0</v>
      </c>
      <c r="F10" s="99"/>
      <c r="G10" s="100">
        <f t="shared" si="0"/>
        <v>
0</v>
      </c>
      <c r="H10" s="99"/>
      <c r="I10" s="100">
        <f t="shared" si="1"/>
        <v>
0</v>
      </c>
      <c r="J10" s="99"/>
      <c r="K10" s="100">
        <f t="shared" si="2"/>
        <v>
0</v>
      </c>
      <c r="L10" s="99"/>
      <c r="M10" s="100">
        <f t="shared" si="3"/>
        <v>
0</v>
      </c>
      <c r="N10" s="99"/>
      <c r="O10" s="100">
        <f t="shared" si="4"/>
        <v>
0</v>
      </c>
      <c r="P10" s="99"/>
      <c r="Q10" s="100">
        <f t="shared" si="5"/>
        <v>
0</v>
      </c>
      <c r="R10" s="99"/>
      <c r="S10" s="100">
        <f t="shared" si="6"/>
        <v>
0</v>
      </c>
      <c r="T10" s="99"/>
      <c r="U10" s="100">
        <f t="shared" si="7"/>
        <v>
0</v>
      </c>
      <c r="V10" s="99"/>
      <c r="W10" s="100">
        <f t="shared" si="8"/>
        <v>
0</v>
      </c>
      <c r="X10" s="99"/>
      <c r="Y10" s="100">
        <f t="shared" si="9"/>
        <v>
0</v>
      </c>
      <c r="Z10" s="99"/>
      <c r="AA10" s="100">
        <f t="shared" si="10"/>
        <v>
0</v>
      </c>
      <c r="AB10" s="99"/>
      <c r="AC10" s="100">
        <f t="shared" si="11"/>
        <v>
0</v>
      </c>
      <c r="AD10" s="99"/>
      <c r="AE10" s="100">
        <f t="shared" si="12"/>
        <v>
0</v>
      </c>
      <c r="AF10" s="99"/>
      <c r="AG10" s="100">
        <f t="shared" si="13"/>
        <v>
0</v>
      </c>
      <c r="AH10" s="99"/>
      <c r="AI10" s="100">
        <f t="shared" si="14"/>
        <v>
0</v>
      </c>
      <c r="AJ10" s="99"/>
      <c r="AK10" s="100">
        <f t="shared" si="15"/>
        <v>
0</v>
      </c>
      <c r="AL10" s="99"/>
      <c r="AM10" s="100">
        <f t="shared" si="16"/>
        <v>
0</v>
      </c>
      <c r="AN10" s="99"/>
      <c r="AO10" s="100">
        <f t="shared" si="17"/>
        <v>
0</v>
      </c>
      <c r="AP10" s="99"/>
      <c r="AQ10" s="100">
        <f t="shared" si="18"/>
        <v>
0</v>
      </c>
      <c r="AR10" s="99"/>
      <c r="AS10" s="100">
        <f t="shared" si="19"/>
        <v>
0</v>
      </c>
      <c r="AT10" s="99"/>
      <c r="AU10" s="100">
        <f t="shared" si="20"/>
        <v>
0</v>
      </c>
      <c r="AV10" s="99"/>
      <c r="AW10" s="100">
        <f t="shared" si="21"/>
        <v>
0</v>
      </c>
      <c r="AX10" s="99"/>
      <c r="AY10" s="100">
        <f t="shared" si="22"/>
        <v>
0</v>
      </c>
      <c r="AZ10" s="99"/>
      <c r="BA10" s="100">
        <f t="shared" si="23"/>
        <v>
0</v>
      </c>
      <c r="BB10" s="99"/>
      <c r="BC10" s="100">
        <f t="shared" si="24"/>
        <v>
0</v>
      </c>
      <c r="BD10" s="99"/>
      <c r="BE10" s="100">
        <f t="shared" si="25"/>
        <v>
0</v>
      </c>
      <c r="BF10" s="99"/>
      <c r="BG10" s="100">
        <f t="shared" si="26"/>
        <v>
0</v>
      </c>
      <c r="BH10" s="99"/>
      <c r="BI10" s="100">
        <f t="shared" si="27"/>
        <v>
0</v>
      </c>
      <c r="BJ10" s="99"/>
      <c r="BK10" s="100">
        <f t="shared" si="28"/>
        <v>
0</v>
      </c>
      <c r="BL10" s="99"/>
      <c r="BM10" s="100">
        <f t="shared" si="29"/>
        <v>
0</v>
      </c>
      <c r="BN10" s="99"/>
      <c r="BO10" s="100">
        <f t="shared" si="30"/>
        <v>
0</v>
      </c>
      <c r="BP10" s="99"/>
      <c r="BQ10" s="100">
        <f t="shared" si="31"/>
        <v>
0</v>
      </c>
      <c r="BR10" s="99"/>
      <c r="BS10" s="100">
        <f t="shared" si="32"/>
        <v>
0</v>
      </c>
      <c r="BT10" s="99"/>
      <c r="BU10" s="100">
        <f t="shared" si="33"/>
        <v>
0</v>
      </c>
      <c r="BV10" s="99"/>
      <c r="BW10" s="100">
        <f t="shared" si="34"/>
        <v>
0</v>
      </c>
      <c r="BX10" s="99"/>
      <c r="BY10" s="100">
        <f t="shared" si="35"/>
        <v>
0</v>
      </c>
      <c r="BZ10" s="99"/>
      <c r="CA10" s="100">
        <f t="shared" si="36"/>
        <v>
0</v>
      </c>
      <c r="CB10" s="99"/>
      <c r="CC10" s="100">
        <f t="shared" si="37"/>
        <v>
0</v>
      </c>
      <c r="CD10" s="99"/>
      <c r="CE10" s="100">
        <f t="shared" si="38"/>
        <v>
0</v>
      </c>
      <c r="CF10" s="99"/>
      <c r="CG10" s="100">
        <f t="shared" si="39"/>
        <v>
0</v>
      </c>
      <c r="CH10" s="99"/>
      <c r="CI10" s="100">
        <f t="shared" si="40"/>
        <v>
0</v>
      </c>
      <c r="CJ10" s="99"/>
      <c r="CK10" s="100">
        <f t="shared" si="41"/>
        <v>
0</v>
      </c>
      <c r="CL10" s="99"/>
      <c r="CM10" s="100">
        <f t="shared" si="42"/>
        <v>
0</v>
      </c>
      <c r="CN10" s="99"/>
      <c r="CO10" s="100">
        <f t="shared" si="43"/>
        <v>
0</v>
      </c>
      <c r="CP10" s="99"/>
      <c r="CQ10" s="100">
        <f t="shared" si="44"/>
        <v>
0</v>
      </c>
      <c r="CR10" s="99"/>
      <c r="CS10" s="100">
        <f t="shared" si="45"/>
        <v>
0</v>
      </c>
      <c r="CT10" s="99"/>
      <c r="CU10" s="100">
        <f t="shared" si="46"/>
        <v>
0</v>
      </c>
      <c r="CV10" s="99"/>
      <c r="CW10" s="100">
        <f t="shared" si="47"/>
        <v>
0</v>
      </c>
      <c r="CX10" s="99"/>
      <c r="CY10" s="100">
        <f t="shared" si="48"/>
        <v>
0</v>
      </c>
      <c r="CZ10" s="99"/>
      <c r="DA10" s="100">
        <f t="shared" si="49"/>
        <v>
0</v>
      </c>
      <c r="DB10" s="99"/>
      <c r="DC10" s="100">
        <f t="shared" si="50"/>
        <v>
0</v>
      </c>
      <c r="DD10" s="99"/>
      <c r="DE10" s="100">
        <f t="shared" si="51"/>
        <v>
0</v>
      </c>
      <c r="DF10" s="99"/>
      <c r="DG10" s="100">
        <f t="shared" si="52"/>
        <v>
0</v>
      </c>
      <c r="DH10" s="99"/>
      <c r="DI10" s="100">
        <f t="shared" si="53"/>
        <v>
0</v>
      </c>
      <c r="DJ10" s="99"/>
      <c r="DK10" s="100">
        <f t="shared" si="54"/>
        <v>
0</v>
      </c>
      <c r="DL10" s="99"/>
      <c r="DM10" s="100">
        <f t="shared" si="55"/>
        <v>
0</v>
      </c>
      <c r="DN10" s="99"/>
      <c r="DO10" s="100">
        <f t="shared" si="56"/>
        <v>
0</v>
      </c>
      <c r="DP10" s="99"/>
      <c r="DQ10" s="100">
        <f t="shared" si="57"/>
        <v>
0</v>
      </c>
      <c r="DR10" s="99"/>
      <c r="DS10" s="100">
        <f t="shared" si="58"/>
        <v>
0</v>
      </c>
      <c r="DT10" s="99"/>
      <c r="DU10" s="100">
        <f t="shared" si="59"/>
        <v>
0</v>
      </c>
      <c r="DV10" s="99"/>
      <c r="DW10" s="100">
        <f t="shared" si="60"/>
        <v>
0</v>
      </c>
      <c r="DX10" s="99"/>
      <c r="DY10" s="100">
        <f t="shared" si="61"/>
        <v>
0</v>
      </c>
      <c r="DZ10" s="99"/>
      <c r="EA10" s="100">
        <f t="shared" si="62"/>
        <v>
0</v>
      </c>
      <c r="EB10" s="99"/>
      <c r="EC10" s="100">
        <f t="shared" si="63"/>
        <v>
0</v>
      </c>
      <c r="ED10" s="99"/>
      <c r="EE10" s="100">
        <f t="shared" si="64"/>
        <v>
0</v>
      </c>
      <c r="EF10" s="99"/>
      <c r="EG10" s="100">
        <f t="shared" si="65"/>
        <v>
0</v>
      </c>
      <c r="EH10" s="99"/>
      <c r="EI10" s="100">
        <f t="shared" si="66"/>
        <v>
0</v>
      </c>
      <c r="EJ10" s="99"/>
      <c r="EK10" s="100">
        <f t="shared" si="67"/>
        <v>
0</v>
      </c>
      <c r="EL10" s="99"/>
      <c r="EM10" s="100">
        <f t="shared" si="68"/>
        <v>
0</v>
      </c>
      <c r="EN10" s="99"/>
      <c r="EO10" s="100">
        <f t="shared" si="69"/>
        <v>
0</v>
      </c>
      <c r="EP10" s="99"/>
      <c r="EQ10" s="100">
        <f t="shared" si="70"/>
        <v>
0</v>
      </c>
      <c r="ER10" s="99"/>
      <c r="ES10" s="100">
        <f t="shared" si="71"/>
        <v>
0</v>
      </c>
      <c r="ET10" s="99"/>
      <c r="EU10" s="100">
        <f t="shared" si="72"/>
        <v>
0</v>
      </c>
      <c r="EV10" s="99"/>
      <c r="EW10" s="100">
        <f t="shared" si="73"/>
        <v>
0</v>
      </c>
      <c r="EX10" s="99"/>
      <c r="EY10" s="100">
        <f t="shared" si="74"/>
        <v>
0</v>
      </c>
      <c r="EZ10" s="99"/>
      <c r="FA10" s="100">
        <f t="shared" si="75"/>
        <v>
0</v>
      </c>
      <c r="FB10" s="99"/>
      <c r="FC10" s="100">
        <f t="shared" si="76"/>
        <v>
0</v>
      </c>
      <c r="FD10" s="99"/>
      <c r="FE10" s="100">
        <f t="shared" si="77"/>
        <v>
0</v>
      </c>
      <c r="FF10" s="99"/>
      <c r="FG10" s="100">
        <f t="shared" si="78"/>
        <v>
0</v>
      </c>
      <c r="FH10" s="99"/>
      <c r="FI10" s="100">
        <f t="shared" si="79"/>
        <v>
0</v>
      </c>
      <c r="FJ10" s="99"/>
      <c r="FK10" s="100">
        <f t="shared" si="80"/>
        <v>
0</v>
      </c>
      <c r="FL10" s="99"/>
      <c r="FM10" s="100">
        <f t="shared" si="81"/>
        <v>
0</v>
      </c>
      <c r="FN10" s="99"/>
      <c r="FO10" s="100">
        <f t="shared" si="82"/>
        <v>
0</v>
      </c>
      <c r="FP10" s="99"/>
      <c r="FQ10" s="100">
        <f t="shared" si="83"/>
        <v>
0</v>
      </c>
      <c r="FR10" s="99"/>
      <c r="FS10" s="100">
        <f t="shared" si="84"/>
        <v>
0</v>
      </c>
      <c r="FT10" s="99"/>
      <c r="FU10" s="100">
        <f t="shared" si="85"/>
        <v>
0</v>
      </c>
      <c r="FV10" s="99"/>
      <c r="FW10" s="100">
        <f t="shared" si="86"/>
        <v>
0</v>
      </c>
      <c r="FX10" s="99"/>
      <c r="FY10" s="100">
        <f t="shared" si="87"/>
        <v>
0</v>
      </c>
      <c r="FZ10" s="99"/>
      <c r="GA10" s="100">
        <f t="shared" si="88"/>
        <v>
0</v>
      </c>
      <c r="GB10" s="99"/>
      <c r="GC10" s="100">
        <f t="shared" si="89"/>
        <v>
0</v>
      </c>
      <c r="GD10" s="99"/>
      <c r="GE10" s="100">
        <f t="shared" si="90"/>
        <v>
0</v>
      </c>
      <c r="GF10" s="99"/>
      <c r="GG10" s="100">
        <f t="shared" si="91"/>
        <v>
0</v>
      </c>
      <c r="GH10" s="99"/>
      <c r="GI10" s="100">
        <f t="shared" si="92"/>
        <v>
0</v>
      </c>
      <c r="GJ10" s="99"/>
      <c r="GK10" s="100">
        <f t="shared" si="93"/>
        <v>
0</v>
      </c>
      <c r="GL10" s="99"/>
      <c r="GM10" s="100">
        <f t="shared" si="94"/>
        <v>
0</v>
      </c>
      <c r="GN10" s="99"/>
      <c r="GO10" s="100">
        <f t="shared" si="95"/>
        <v>
0</v>
      </c>
      <c r="GP10" s="99"/>
      <c r="GQ10" s="100">
        <f t="shared" si="96"/>
        <v>
0</v>
      </c>
      <c r="GR10" s="99"/>
      <c r="GS10" s="100">
        <f t="shared" si="97"/>
        <v>
0</v>
      </c>
      <c r="GT10" s="99"/>
      <c r="GU10" s="100">
        <f t="shared" si="98"/>
        <v>
0</v>
      </c>
      <c r="GV10" s="99"/>
      <c r="GW10" s="100">
        <f t="shared" si="99"/>
        <v>
0</v>
      </c>
      <c r="GX10" s="99"/>
      <c r="GY10" s="100">
        <f t="shared" si="100"/>
        <v>
0</v>
      </c>
      <c r="GZ10" s="99"/>
      <c r="HA10" s="100">
        <f t="shared" si="101"/>
        <v>
0</v>
      </c>
      <c r="HB10" s="99"/>
      <c r="HC10" s="100">
        <f t="shared" si="102"/>
        <v>
0</v>
      </c>
      <c r="HD10" s="99"/>
      <c r="HE10" s="100">
        <f t="shared" si="103"/>
        <v>
0</v>
      </c>
      <c r="HF10" s="99"/>
      <c r="HG10" s="100">
        <f t="shared" si="104"/>
        <v>
0</v>
      </c>
      <c r="HH10" s="99"/>
      <c r="HI10" s="100">
        <f t="shared" si="105"/>
        <v>
0</v>
      </c>
      <c r="HJ10" s="99"/>
      <c r="HK10" s="100">
        <f t="shared" si="106"/>
        <v>
0</v>
      </c>
    </row>
    <row r="11" spans="1:219">
      <c r="A11" s="374"/>
      <c r="B11" s="14" t="s">
        <v>
263</v>
      </c>
      <c r="C11" s="257">
        <v>
336</v>
      </c>
      <c r="D11" s="99"/>
      <c r="E11" s="100">
        <f t="shared" si="107"/>
        <v>
0</v>
      </c>
      <c r="F11" s="99"/>
      <c r="G11" s="100">
        <f t="shared" si="0"/>
        <v>
0</v>
      </c>
      <c r="H11" s="99"/>
      <c r="I11" s="100">
        <f t="shared" si="1"/>
        <v>
0</v>
      </c>
      <c r="J11" s="99"/>
      <c r="K11" s="100">
        <f t="shared" si="2"/>
        <v>
0</v>
      </c>
      <c r="L11" s="99"/>
      <c r="M11" s="100">
        <f t="shared" si="3"/>
        <v>
0</v>
      </c>
      <c r="N11" s="99"/>
      <c r="O11" s="100">
        <f t="shared" si="4"/>
        <v>
0</v>
      </c>
      <c r="P11" s="99"/>
      <c r="Q11" s="100">
        <f t="shared" si="5"/>
        <v>
0</v>
      </c>
      <c r="R11" s="99"/>
      <c r="S11" s="100">
        <f t="shared" si="6"/>
        <v>
0</v>
      </c>
      <c r="T11" s="99"/>
      <c r="U11" s="100">
        <f t="shared" si="7"/>
        <v>
0</v>
      </c>
      <c r="V11" s="99"/>
      <c r="W11" s="100">
        <f t="shared" si="8"/>
        <v>
0</v>
      </c>
      <c r="X11" s="99"/>
      <c r="Y11" s="100">
        <f t="shared" si="9"/>
        <v>
0</v>
      </c>
      <c r="Z11" s="99"/>
      <c r="AA11" s="100">
        <f t="shared" si="10"/>
        <v>
0</v>
      </c>
      <c r="AB11" s="99"/>
      <c r="AC11" s="100">
        <f t="shared" si="11"/>
        <v>
0</v>
      </c>
      <c r="AD11" s="99"/>
      <c r="AE11" s="100">
        <f t="shared" si="12"/>
        <v>
0</v>
      </c>
      <c r="AF11" s="99"/>
      <c r="AG11" s="100">
        <f t="shared" si="13"/>
        <v>
0</v>
      </c>
      <c r="AH11" s="99"/>
      <c r="AI11" s="100">
        <f t="shared" si="14"/>
        <v>
0</v>
      </c>
      <c r="AJ11" s="99"/>
      <c r="AK11" s="100">
        <f t="shared" si="15"/>
        <v>
0</v>
      </c>
      <c r="AL11" s="99"/>
      <c r="AM11" s="100">
        <f t="shared" si="16"/>
        <v>
0</v>
      </c>
      <c r="AN11" s="99"/>
      <c r="AO11" s="100">
        <f t="shared" si="17"/>
        <v>
0</v>
      </c>
      <c r="AP11" s="99"/>
      <c r="AQ11" s="100">
        <f t="shared" si="18"/>
        <v>
0</v>
      </c>
      <c r="AR11" s="99"/>
      <c r="AS11" s="100">
        <f t="shared" si="19"/>
        <v>
0</v>
      </c>
      <c r="AT11" s="99"/>
      <c r="AU11" s="100">
        <f t="shared" si="20"/>
        <v>
0</v>
      </c>
      <c r="AV11" s="99"/>
      <c r="AW11" s="100">
        <f t="shared" si="21"/>
        <v>
0</v>
      </c>
      <c r="AX11" s="99"/>
      <c r="AY11" s="100">
        <f t="shared" si="22"/>
        <v>
0</v>
      </c>
      <c r="AZ11" s="99"/>
      <c r="BA11" s="100">
        <f t="shared" si="23"/>
        <v>
0</v>
      </c>
      <c r="BB11" s="99"/>
      <c r="BC11" s="100">
        <f t="shared" si="24"/>
        <v>
0</v>
      </c>
      <c r="BD11" s="99"/>
      <c r="BE11" s="100">
        <f t="shared" si="25"/>
        <v>
0</v>
      </c>
      <c r="BF11" s="99"/>
      <c r="BG11" s="100">
        <f t="shared" si="26"/>
        <v>
0</v>
      </c>
      <c r="BH11" s="99"/>
      <c r="BI11" s="100">
        <f t="shared" si="27"/>
        <v>
0</v>
      </c>
      <c r="BJ11" s="99"/>
      <c r="BK11" s="100">
        <f t="shared" si="28"/>
        <v>
0</v>
      </c>
      <c r="BL11" s="99"/>
      <c r="BM11" s="100">
        <f t="shared" si="29"/>
        <v>
0</v>
      </c>
      <c r="BN11" s="99"/>
      <c r="BO11" s="100">
        <f t="shared" si="30"/>
        <v>
0</v>
      </c>
      <c r="BP11" s="99"/>
      <c r="BQ11" s="100">
        <f t="shared" si="31"/>
        <v>
0</v>
      </c>
      <c r="BR11" s="99"/>
      <c r="BS11" s="100">
        <f t="shared" si="32"/>
        <v>
0</v>
      </c>
      <c r="BT11" s="99"/>
      <c r="BU11" s="100">
        <f t="shared" si="33"/>
        <v>
0</v>
      </c>
      <c r="BV11" s="99"/>
      <c r="BW11" s="100">
        <f t="shared" si="34"/>
        <v>
0</v>
      </c>
      <c r="BX11" s="99"/>
      <c r="BY11" s="100">
        <f t="shared" si="35"/>
        <v>
0</v>
      </c>
      <c r="BZ11" s="99"/>
      <c r="CA11" s="100">
        <f t="shared" si="36"/>
        <v>
0</v>
      </c>
      <c r="CB11" s="99"/>
      <c r="CC11" s="100">
        <f t="shared" si="37"/>
        <v>
0</v>
      </c>
      <c r="CD11" s="99"/>
      <c r="CE11" s="100">
        <f t="shared" si="38"/>
        <v>
0</v>
      </c>
      <c r="CF11" s="99"/>
      <c r="CG11" s="100">
        <f t="shared" si="39"/>
        <v>
0</v>
      </c>
      <c r="CH11" s="99"/>
      <c r="CI11" s="100">
        <f t="shared" si="40"/>
        <v>
0</v>
      </c>
      <c r="CJ11" s="99"/>
      <c r="CK11" s="100">
        <f t="shared" si="41"/>
        <v>
0</v>
      </c>
      <c r="CL11" s="99"/>
      <c r="CM11" s="100">
        <f t="shared" si="42"/>
        <v>
0</v>
      </c>
      <c r="CN11" s="99"/>
      <c r="CO11" s="100">
        <f t="shared" si="43"/>
        <v>
0</v>
      </c>
      <c r="CP11" s="99"/>
      <c r="CQ11" s="100">
        <f t="shared" si="44"/>
        <v>
0</v>
      </c>
      <c r="CR11" s="99"/>
      <c r="CS11" s="100">
        <f t="shared" si="45"/>
        <v>
0</v>
      </c>
      <c r="CT11" s="99"/>
      <c r="CU11" s="100">
        <f t="shared" si="46"/>
        <v>
0</v>
      </c>
      <c r="CV11" s="99"/>
      <c r="CW11" s="100">
        <f t="shared" si="47"/>
        <v>
0</v>
      </c>
      <c r="CX11" s="99"/>
      <c r="CY11" s="100">
        <f t="shared" si="48"/>
        <v>
0</v>
      </c>
      <c r="CZ11" s="99"/>
      <c r="DA11" s="100">
        <f t="shared" si="49"/>
        <v>
0</v>
      </c>
      <c r="DB11" s="99"/>
      <c r="DC11" s="100">
        <f t="shared" si="50"/>
        <v>
0</v>
      </c>
      <c r="DD11" s="99"/>
      <c r="DE11" s="100">
        <f t="shared" si="51"/>
        <v>
0</v>
      </c>
      <c r="DF11" s="99"/>
      <c r="DG11" s="100">
        <f t="shared" si="52"/>
        <v>
0</v>
      </c>
      <c r="DH11" s="99"/>
      <c r="DI11" s="100">
        <f t="shared" si="53"/>
        <v>
0</v>
      </c>
      <c r="DJ11" s="99"/>
      <c r="DK11" s="100">
        <f t="shared" si="54"/>
        <v>
0</v>
      </c>
      <c r="DL11" s="99"/>
      <c r="DM11" s="100">
        <f t="shared" si="55"/>
        <v>
0</v>
      </c>
      <c r="DN11" s="99"/>
      <c r="DO11" s="100">
        <f t="shared" si="56"/>
        <v>
0</v>
      </c>
      <c r="DP11" s="99"/>
      <c r="DQ11" s="100">
        <f t="shared" si="57"/>
        <v>
0</v>
      </c>
      <c r="DR11" s="99"/>
      <c r="DS11" s="100">
        <f t="shared" si="58"/>
        <v>
0</v>
      </c>
      <c r="DT11" s="99"/>
      <c r="DU11" s="100">
        <f t="shared" si="59"/>
        <v>
0</v>
      </c>
      <c r="DV11" s="99"/>
      <c r="DW11" s="100">
        <f t="shared" si="60"/>
        <v>
0</v>
      </c>
      <c r="DX11" s="99"/>
      <c r="DY11" s="100">
        <f t="shared" si="61"/>
        <v>
0</v>
      </c>
      <c r="DZ11" s="99"/>
      <c r="EA11" s="100">
        <f t="shared" si="62"/>
        <v>
0</v>
      </c>
      <c r="EB11" s="99"/>
      <c r="EC11" s="100">
        <f t="shared" si="63"/>
        <v>
0</v>
      </c>
      <c r="ED11" s="99"/>
      <c r="EE11" s="100">
        <f t="shared" si="64"/>
        <v>
0</v>
      </c>
      <c r="EF11" s="99"/>
      <c r="EG11" s="100">
        <f t="shared" si="65"/>
        <v>
0</v>
      </c>
      <c r="EH11" s="99"/>
      <c r="EI11" s="100">
        <f t="shared" si="66"/>
        <v>
0</v>
      </c>
      <c r="EJ11" s="99"/>
      <c r="EK11" s="100">
        <f t="shared" si="67"/>
        <v>
0</v>
      </c>
      <c r="EL11" s="99"/>
      <c r="EM11" s="100">
        <f t="shared" si="68"/>
        <v>
0</v>
      </c>
      <c r="EN11" s="99"/>
      <c r="EO11" s="100">
        <f t="shared" si="69"/>
        <v>
0</v>
      </c>
      <c r="EP11" s="99"/>
      <c r="EQ11" s="100">
        <f t="shared" si="70"/>
        <v>
0</v>
      </c>
      <c r="ER11" s="99"/>
      <c r="ES11" s="100">
        <f t="shared" si="71"/>
        <v>
0</v>
      </c>
      <c r="ET11" s="99"/>
      <c r="EU11" s="100">
        <f t="shared" si="72"/>
        <v>
0</v>
      </c>
      <c r="EV11" s="99"/>
      <c r="EW11" s="100">
        <f t="shared" si="73"/>
        <v>
0</v>
      </c>
      <c r="EX11" s="99"/>
      <c r="EY11" s="100">
        <f t="shared" si="74"/>
        <v>
0</v>
      </c>
      <c r="EZ11" s="99"/>
      <c r="FA11" s="100">
        <f t="shared" si="75"/>
        <v>
0</v>
      </c>
      <c r="FB11" s="99"/>
      <c r="FC11" s="100">
        <f t="shared" si="76"/>
        <v>
0</v>
      </c>
      <c r="FD11" s="99"/>
      <c r="FE11" s="100">
        <f t="shared" si="77"/>
        <v>
0</v>
      </c>
      <c r="FF11" s="99"/>
      <c r="FG11" s="100">
        <f t="shared" si="78"/>
        <v>
0</v>
      </c>
      <c r="FH11" s="99"/>
      <c r="FI11" s="100">
        <f t="shared" si="79"/>
        <v>
0</v>
      </c>
      <c r="FJ11" s="99"/>
      <c r="FK11" s="100">
        <f t="shared" si="80"/>
        <v>
0</v>
      </c>
      <c r="FL11" s="99"/>
      <c r="FM11" s="100">
        <f t="shared" si="81"/>
        <v>
0</v>
      </c>
      <c r="FN11" s="99"/>
      <c r="FO11" s="100">
        <f t="shared" si="82"/>
        <v>
0</v>
      </c>
      <c r="FP11" s="99"/>
      <c r="FQ11" s="100">
        <f t="shared" si="83"/>
        <v>
0</v>
      </c>
      <c r="FR11" s="99"/>
      <c r="FS11" s="100">
        <f t="shared" si="84"/>
        <v>
0</v>
      </c>
      <c r="FT11" s="99"/>
      <c r="FU11" s="100">
        <f t="shared" si="85"/>
        <v>
0</v>
      </c>
      <c r="FV11" s="99"/>
      <c r="FW11" s="100">
        <f t="shared" si="86"/>
        <v>
0</v>
      </c>
      <c r="FX11" s="99"/>
      <c r="FY11" s="100">
        <f t="shared" si="87"/>
        <v>
0</v>
      </c>
      <c r="FZ11" s="99"/>
      <c r="GA11" s="100">
        <f t="shared" si="88"/>
        <v>
0</v>
      </c>
      <c r="GB11" s="99"/>
      <c r="GC11" s="100">
        <f t="shared" si="89"/>
        <v>
0</v>
      </c>
      <c r="GD11" s="99"/>
      <c r="GE11" s="100">
        <f t="shared" si="90"/>
        <v>
0</v>
      </c>
      <c r="GF11" s="99"/>
      <c r="GG11" s="100">
        <f t="shared" si="91"/>
        <v>
0</v>
      </c>
      <c r="GH11" s="99"/>
      <c r="GI11" s="100">
        <f t="shared" si="92"/>
        <v>
0</v>
      </c>
      <c r="GJ11" s="99"/>
      <c r="GK11" s="100">
        <f t="shared" si="93"/>
        <v>
0</v>
      </c>
      <c r="GL11" s="99"/>
      <c r="GM11" s="100">
        <f t="shared" si="94"/>
        <v>
0</v>
      </c>
      <c r="GN11" s="99"/>
      <c r="GO11" s="100">
        <f t="shared" si="95"/>
        <v>
0</v>
      </c>
      <c r="GP11" s="99"/>
      <c r="GQ11" s="100">
        <f t="shared" si="96"/>
        <v>
0</v>
      </c>
      <c r="GR11" s="99"/>
      <c r="GS11" s="100">
        <f t="shared" si="97"/>
        <v>
0</v>
      </c>
      <c r="GT11" s="99"/>
      <c r="GU11" s="100">
        <f t="shared" si="98"/>
        <v>
0</v>
      </c>
      <c r="GV11" s="99"/>
      <c r="GW11" s="100">
        <f t="shared" si="99"/>
        <v>
0</v>
      </c>
      <c r="GX11" s="99"/>
      <c r="GY11" s="100">
        <f t="shared" si="100"/>
        <v>
0</v>
      </c>
      <c r="GZ11" s="99"/>
      <c r="HA11" s="100">
        <f t="shared" si="101"/>
        <v>
0</v>
      </c>
      <c r="HB11" s="99"/>
      <c r="HC11" s="100">
        <f t="shared" si="102"/>
        <v>
0</v>
      </c>
      <c r="HD11" s="99"/>
      <c r="HE11" s="100">
        <f t="shared" si="103"/>
        <v>
0</v>
      </c>
      <c r="HF11" s="99"/>
      <c r="HG11" s="100">
        <f t="shared" si="104"/>
        <v>
0</v>
      </c>
      <c r="HH11" s="99"/>
      <c r="HI11" s="100">
        <f t="shared" si="105"/>
        <v>
0</v>
      </c>
      <c r="HJ11" s="99"/>
      <c r="HK11" s="100">
        <f t="shared" si="106"/>
        <v>
0</v>
      </c>
    </row>
    <row r="12" spans="1:219">
      <c r="A12" s="374"/>
      <c r="B12" s="14" t="s">
        <v>
260</v>
      </c>
      <c r="C12" s="257">
        <v>
280</v>
      </c>
      <c r="D12" s="99"/>
      <c r="E12" s="100">
        <f t="shared" si="107"/>
        <v>
0</v>
      </c>
      <c r="F12" s="99"/>
      <c r="G12" s="100">
        <f t="shared" si="0"/>
        <v>
0</v>
      </c>
      <c r="H12" s="99"/>
      <c r="I12" s="100">
        <f t="shared" si="1"/>
        <v>
0</v>
      </c>
      <c r="J12" s="99"/>
      <c r="K12" s="100">
        <f t="shared" si="2"/>
        <v>
0</v>
      </c>
      <c r="L12" s="99"/>
      <c r="M12" s="100">
        <f t="shared" si="3"/>
        <v>
0</v>
      </c>
      <c r="N12" s="99"/>
      <c r="O12" s="100">
        <f t="shared" si="4"/>
        <v>
0</v>
      </c>
      <c r="P12" s="99"/>
      <c r="Q12" s="100">
        <f t="shared" si="5"/>
        <v>
0</v>
      </c>
      <c r="R12" s="99"/>
      <c r="S12" s="100">
        <f t="shared" si="6"/>
        <v>
0</v>
      </c>
      <c r="T12" s="99"/>
      <c r="U12" s="100">
        <f t="shared" si="7"/>
        <v>
0</v>
      </c>
      <c r="V12" s="99"/>
      <c r="W12" s="100">
        <f t="shared" si="8"/>
        <v>
0</v>
      </c>
      <c r="X12" s="99"/>
      <c r="Y12" s="100">
        <f t="shared" si="9"/>
        <v>
0</v>
      </c>
      <c r="Z12" s="99"/>
      <c r="AA12" s="100">
        <f t="shared" si="10"/>
        <v>
0</v>
      </c>
      <c r="AB12" s="99"/>
      <c r="AC12" s="100">
        <f t="shared" si="11"/>
        <v>
0</v>
      </c>
      <c r="AD12" s="99"/>
      <c r="AE12" s="100">
        <f t="shared" si="12"/>
        <v>
0</v>
      </c>
      <c r="AF12" s="99"/>
      <c r="AG12" s="100">
        <f t="shared" si="13"/>
        <v>
0</v>
      </c>
      <c r="AH12" s="99"/>
      <c r="AI12" s="100">
        <f t="shared" si="14"/>
        <v>
0</v>
      </c>
      <c r="AJ12" s="99"/>
      <c r="AK12" s="100">
        <f t="shared" si="15"/>
        <v>
0</v>
      </c>
      <c r="AL12" s="99"/>
      <c r="AM12" s="100">
        <f t="shared" si="16"/>
        <v>
0</v>
      </c>
      <c r="AN12" s="99"/>
      <c r="AO12" s="100">
        <f t="shared" si="17"/>
        <v>
0</v>
      </c>
      <c r="AP12" s="99"/>
      <c r="AQ12" s="100">
        <f t="shared" si="18"/>
        <v>
0</v>
      </c>
      <c r="AR12" s="99"/>
      <c r="AS12" s="100">
        <f t="shared" si="19"/>
        <v>
0</v>
      </c>
      <c r="AT12" s="99"/>
      <c r="AU12" s="100">
        <f t="shared" si="20"/>
        <v>
0</v>
      </c>
      <c r="AV12" s="99"/>
      <c r="AW12" s="100">
        <f t="shared" si="21"/>
        <v>
0</v>
      </c>
      <c r="AX12" s="99"/>
      <c r="AY12" s="100">
        <f t="shared" si="22"/>
        <v>
0</v>
      </c>
      <c r="AZ12" s="99"/>
      <c r="BA12" s="100">
        <f t="shared" si="23"/>
        <v>
0</v>
      </c>
      <c r="BB12" s="99"/>
      <c r="BC12" s="100">
        <f t="shared" si="24"/>
        <v>
0</v>
      </c>
      <c r="BD12" s="99"/>
      <c r="BE12" s="100">
        <f t="shared" si="25"/>
        <v>
0</v>
      </c>
      <c r="BF12" s="99"/>
      <c r="BG12" s="100">
        <f t="shared" si="26"/>
        <v>
0</v>
      </c>
      <c r="BH12" s="99"/>
      <c r="BI12" s="100">
        <f t="shared" si="27"/>
        <v>
0</v>
      </c>
      <c r="BJ12" s="99"/>
      <c r="BK12" s="100">
        <f t="shared" si="28"/>
        <v>
0</v>
      </c>
      <c r="BL12" s="99"/>
      <c r="BM12" s="100">
        <f t="shared" si="29"/>
        <v>
0</v>
      </c>
      <c r="BN12" s="99"/>
      <c r="BO12" s="100">
        <f t="shared" si="30"/>
        <v>
0</v>
      </c>
      <c r="BP12" s="99"/>
      <c r="BQ12" s="100">
        <f t="shared" si="31"/>
        <v>
0</v>
      </c>
      <c r="BR12" s="99"/>
      <c r="BS12" s="100">
        <f t="shared" si="32"/>
        <v>
0</v>
      </c>
      <c r="BT12" s="99"/>
      <c r="BU12" s="100">
        <f t="shared" si="33"/>
        <v>
0</v>
      </c>
      <c r="BV12" s="99"/>
      <c r="BW12" s="100">
        <f t="shared" si="34"/>
        <v>
0</v>
      </c>
      <c r="BX12" s="99"/>
      <c r="BY12" s="100">
        <f t="shared" si="35"/>
        <v>
0</v>
      </c>
      <c r="BZ12" s="99"/>
      <c r="CA12" s="100">
        <f t="shared" si="36"/>
        <v>
0</v>
      </c>
      <c r="CB12" s="99"/>
      <c r="CC12" s="100">
        <f t="shared" si="37"/>
        <v>
0</v>
      </c>
      <c r="CD12" s="99"/>
      <c r="CE12" s="100">
        <f t="shared" si="38"/>
        <v>
0</v>
      </c>
      <c r="CF12" s="99"/>
      <c r="CG12" s="100">
        <f t="shared" si="39"/>
        <v>
0</v>
      </c>
      <c r="CH12" s="99"/>
      <c r="CI12" s="100">
        <f t="shared" si="40"/>
        <v>
0</v>
      </c>
      <c r="CJ12" s="99"/>
      <c r="CK12" s="100">
        <f t="shared" si="41"/>
        <v>
0</v>
      </c>
      <c r="CL12" s="99"/>
      <c r="CM12" s="100">
        <f t="shared" si="42"/>
        <v>
0</v>
      </c>
      <c r="CN12" s="99"/>
      <c r="CO12" s="100">
        <f t="shared" si="43"/>
        <v>
0</v>
      </c>
      <c r="CP12" s="99"/>
      <c r="CQ12" s="100">
        <f t="shared" si="44"/>
        <v>
0</v>
      </c>
      <c r="CR12" s="99"/>
      <c r="CS12" s="100">
        <f t="shared" si="45"/>
        <v>
0</v>
      </c>
      <c r="CT12" s="99"/>
      <c r="CU12" s="100">
        <f t="shared" si="46"/>
        <v>
0</v>
      </c>
      <c r="CV12" s="99"/>
      <c r="CW12" s="100">
        <f t="shared" si="47"/>
        <v>
0</v>
      </c>
      <c r="CX12" s="99"/>
      <c r="CY12" s="100">
        <f t="shared" si="48"/>
        <v>
0</v>
      </c>
      <c r="CZ12" s="99"/>
      <c r="DA12" s="100">
        <f t="shared" si="49"/>
        <v>
0</v>
      </c>
      <c r="DB12" s="99"/>
      <c r="DC12" s="100">
        <f t="shared" si="50"/>
        <v>
0</v>
      </c>
      <c r="DD12" s="99"/>
      <c r="DE12" s="100">
        <f t="shared" si="51"/>
        <v>
0</v>
      </c>
      <c r="DF12" s="99"/>
      <c r="DG12" s="100">
        <f t="shared" si="52"/>
        <v>
0</v>
      </c>
      <c r="DH12" s="99"/>
      <c r="DI12" s="100">
        <f t="shared" si="53"/>
        <v>
0</v>
      </c>
      <c r="DJ12" s="99"/>
      <c r="DK12" s="100">
        <f t="shared" si="54"/>
        <v>
0</v>
      </c>
      <c r="DL12" s="99"/>
      <c r="DM12" s="100">
        <f t="shared" si="55"/>
        <v>
0</v>
      </c>
      <c r="DN12" s="99"/>
      <c r="DO12" s="100">
        <f t="shared" si="56"/>
        <v>
0</v>
      </c>
      <c r="DP12" s="99"/>
      <c r="DQ12" s="100">
        <f t="shared" si="57"/>
        <v>
0</v>
      </c>
      <c r="DR12" s="99"/>
      <c r="DS12" s="100">
        <f t="shared" si="58"/>
        <v>
0</v>
      </c>
      <c r="DT12" s="99"/>
      <c r="DU12" s="100">
        <f t="shared" si="59"/>
        <v>
0</v>
      </c>
      <c r="DV12" s="99"/>
      <c r="DW12" s="100">
        <f t="shared" si="60"/>
        <v>
0</v>
      </c>
      <c r="DX12" s="99"/>
      <c r="DY12" s="100">
        <f t="shared" si="61"/>
        <v>
0</v>
      </c>
      <c r="DZ12" s="99"/>
      <c r="EA12" s="100">
        <f t="shared" si="62"/>
        <v>
0</v>
      </c>
      <c r="EB12" s="99"/>
      <c r="EC12" s="100">
        <f t="shared" si="63"/>
        <v>
0</v>
      </c>
      <c r="ED12" s="99"/>
      <c r="EE12" s="100">
        <f t="shared" si="64"/>
        <v>
0</v>
      </c>
      <c r="EF12" s="99"/>
      <c r="EG12" s="100">
        <f t="shared" si="65"/>
        <v>
0</v>
      </c>
      <c r="EH12" s="99"/>
      <c r="EI12" s="100">
        <f t="shared" si="66"/>
        <v>
0</v>
      </c>
      <c r="EJ12" s="99"/>
      <c r="EK12" s="100">
        <f t="shared" si="67"/>
        <v>
0</v>
      </c>
      <c r="EL12" s="99"/>
      <c r="EM12" s="100">
        <f t="shared" si="68"/>
        <v>
0</v>
      </c>
      <c r="EN12" s="99"/>
      <c r="EO12" s="100">
        <f t="shared" si="69"/>
        <v>
0</v>
      </c>
      <c r="EP12" s="99"/>
      <c r="EQ12" s="100">
        <f t="shared" si="70"/>
        <v>
0</v>
      </c>
      <c r="ER12" s="99"/>
      <c r="ES12" s="100">
        <f t="shared" si="71"/>
        <v>
0</v>
      </c>
      <c r="ET12" s="99"/>
      <c r="EU12" s="100">
        <f t="shared" si="72"/>
        <v>
0</v>
      </c>
      <c r="EV12" s="99"/>
      <c r="EW12" s="100">
        <f t="shared" si="73"/>
        <v>
0</v>
      </c>
      <c r="EX12" s="99"/>
      <c r="EY12" s="100">
        <f t="shared" si="74"/>
        <v>
0</v>
      </c>
      <c r="EZ12" s="99"/>
      <c r="FA12" s="100">
        <f t="shared" si="75"/>
        <v>
0</v>
      </c>
      <c r="FB12" s="99"/>
      <c r="FC12" s="100">
        <f t="shared" si="76"/>
        <v>
0</v>
      </c>
      <c r="FD12" s="99"/>
      <c r="FE12" s="100">
        <f t="shared" si="77"/>
        <v>
0</v>
      </c>
      <c r="FF12" s="99"/>
      <c r="FG12" s="100">
        <f t="shared" si="78"/>
        <v>
0</v>
      </c>
      <c r="FH12" s="99"/>
      <c r="FI12" s="100">
        <f t="shared" si="79"/>
        <v>
0</v>
      </c>
      <c r="FJ12" s="99"/>
      <c r="FK12" s="100">
        <f t="shared" si="80"/>
        <v>
0</v>
      </c>
      <c r="FL12" s="99"/>
      <c r="FM12" s="100">
        <f t="shared" si="81"/>
        <v>
0</v>
      </c>
      <c r="FN12" s="99"/>
      <c r="FO12" s="100">
        <f t="shared" si="82"/>
        <v>
0</v>
      </c>
      <c r="FP12" s="99"/>
      <c r="FQ12" s="100">
        <f t="shared" si="83"/>
        <v>
0</v>
      </c>
      <c r="FR12" s="99"/>
      <c r="FS12" s="100">
        <f t="shared" si="84"/>
        <v>
0</v>
      </c>
      <c r="FT12" s="99"/>
      <c r="FU12" s="100">
        <f t="shared" si="85"/>
        <v>
0</v>
      </c>
      <c r="FV12" s="99"/>
      <c r="FW12" s="100">
        <f t="shared" si="86"/>
        <v>
0</v>
      </c>
      <c r="FX12" s="99"/>
      <c r="FY12" s="100">
        <f t="shared" si="87"/>
        <v>
0</v>
      </c>
      <c r="FZ12" s="99"/>
      <c r="GA12" s="100">
        <f t="shared" si="88"/>
        <v>
0</v>
      </c>
      <c r="GB12" s="99"/>
      <c r="GC12" s="100">
        <f t="shared" si="89"/>
        <v>
0</v>
      </c>
      <c r="GD12" s="99"/>
      <c r="GE12" s="100">
        <f t="shared" si="90"/>
        <v>
0</v>
      </c>
      <c r="GF12" s="99"/>
      <c r="GG12" s="100">
        <f t="shared" si="91"/>
        <v>
0</v>
      </c>
      <c r="GH12" s="99"/>
      <c r="GI12" s="100">
        <f t="shared" si="92"/>
        <v>
0</v>
      </c>
      <c r="GJ12" s="99"/>
      <c r="GK12" s="100">
        <f t="shared" si="93"/>
        <v>
0</v>
      </c>
      <c r="GL12" s="99"/>
      <c r="GM12" s="100">
        <f t="shared" si="94"/>
        <v>
0</v>
      </c>
      <c r="GN12" s="99"/>
      <c r="GO12" s="100">
        <f t="shared" si="95"/>
        <v>
0</v>
      </c>
      <c r="GP12" s="99"/>
      <c r="GQ12" s="100">
        <f t="shared" si="96"/>
        <v>
0</v>
      </c>
      <c r="GR12" s="99"/>
      <c r="GS12" s="100">
        <f t="shared" si="97"/>
        <v>
0</v>
      </c>
      <c r="GT12" s="99"/>
      <c r="GU12" s="100">
        <f t="shared" si="98"/>
        <v>
0</v>
      </c>
      <c r="GV12" s="99"/>
      <c r="GW12" s="100">
        <f t="shared" si="99"/>
        <v>
0</v>
      </c>
      <c r="GX12" s="99"/>
      <c r="GY12" s="100">
        <f t="shared" si="100"/>
        <v>
0</v>
      </c>
      <c r="GZ12" s="99"/>
      <c r="HA12" s="100">
        <f t="shared" si="101"/>
        <v>
0</v>
      </c>
      <c r="HB12" s="99"/>
      <c r="HC12" s="100">
        <f t="shared" si="102"/>
        <v>
0</v>
      </c>
      <c r="HD12" s="99"/>
      <c r="HE12" s="100">
        <f t="shared" si="103"/>
        <v>
0</v>
      </c>
      <c r="HF12" s="99"/>
      <c r="HG12" s="100">
        <f t="shared" si="104"/>
        <v>
0</v>
      </c>
      <c r="HH12" s="99"/>
      <c r="HI12" s="100">
        <f t="shared" si="105"/>
        <v>
0</v>
      </c>
      <c r="HJ12" s="99"/>
      <c r="HK12" s="100">
        <f t="shared" si="106"/>
        <v>
0</v>
      </c>
    </row>
    <row r="13" spans="1:219">
      <c r="A13" s="374"/>
      <c r="B13" s="14" t="s">
        <v>
261</v>
      </c>
      <c r="C13" s="257">
        <v>
224</v>
      </c>
      <c r="D13" s="99"/>
      <c r="E13" s="100">
        <f t="shared" si="107"/>
        <v>
0</v>
      </c>
      <c r="F13" s="99"/>
      <c r="G13" s="100">
        <f t="shared" si="0"/>
        <v>
0</v>
      </c>
      <c r="H13" s="99"/>
      <c r="I13" s="100">
        <f t="shared" si="1"/>
        <v>
0</v>
      </c>
      <c r="J13" s="99"/>
      <c r="K13" s="100">
        <f t="shared" si="2"/>
        <v>
0</v>
      </c>
      <c r="L13" s="99"/>
      <c r="M13" s="100">
        <f t="shared" si="3"/>
        <v>
0</v>
      </c>
      <c r="N13" s="99"/>
      <c r="O13" s="100">
        <f t="shared" si="4"/>
        <v>
0</v>
      </c>
      <c r="P13" s="99"/>
      <c r="Q13" s="100">
        <f t="shared" si="5"/>
        <v>
0</v>
      </c>
      <c r="R13" s="99"/>
      <c r="S13" s="100">
        <f t="shared" si="6"/>
        <v>
0</v>
      </c>
      <c r="T13" s="99"/>
      <c r="U13" s="100">
        <f t="shared" si="7"/>
        <v>
0</v>
      </c>
      <c r="V13" s="99"/>
      <c r="W13" s="100">
        <f t="shared" si="8"/>
        <v>
0</v>
      </c>
      <c r="X13" s="99"/>
      <c r="Y13" s="100">
        <f t="shared" si="9"/>
        <v>
0</v>
      </c>
      <c r="Z13" s="99"/>
      <c r="AA13" s="100">
        <f t="shared" si="10"/>
        <v>
0</v>
      </c>
      <c r="AB13" s="99"/>
      <c r="AC13" s="100">
        <f t="shared" si="11"/>
        <v>
0</v>
      </c>
      <c r="AD13" s="99"/>
      <c r="AE13" s="100">
        <f t="shared" si="12"/>
        <v>
0</v>
      </c>
      <c r="AF13" s="99"/>
      <c r="AG13" s="100">
        <f t="shared" si="13"/>
        <v>
0</v>
      </c>
      <c r="AH13" s="99"/>
      <c r="AI13" s="100">
        <f t="shared" si="14"/>
        <v>
0</v>
      </c>
      <c r="AJ13" s="99"/>
      <c r="AK13" s="100">
        <f t="shared" si="15"/>
        <v>
0</v>
      </c>
      <c r="AL13" s="99"/>
      <c r="AM13" s="100">
        <f t="shared" si="16"/>
        <v>
0</v>
      </c>
      <c r="AN13" s="99"/>
      <c r="AO13" s="100">
        <f t="shared" si="17"/>
        <v>
0</v>
      </c>
      <c r="AP13" s="99"/>
      <c r="AQ13" s="100">
        <f t="shared" si="18"/>
        <v>
0</v>
      </c>
      <c r="AR13" s="99"/>
      <c r="AS13" s="100">
        <f t="shared" si="19"/>
        <v>
0</v>
      </c>
      <c r="AT13" s="99"/>
      <c r="AU13" s="100">
        <f t="shared" si="20"/>
        <v>
0</v>
      </c>
      <c r="AV13" s="99"/>
      <c r="AW13" s="100">
        <f t="shared" si="21"/>
        <v>
0</v>
      </c>
      <c r="AX13" s="99"/>
      <c r="AY13" s="100">
        <f t="shared" si="22"/>
        <v>
0</v>
      </c>
      <c r="AZ13" s="99"/>
      <c r="BA13" s="100">
        <f t="shared" si="23"/>
        <v>
0</v>
      </c>
      <c r="BB13" s="99"/>
      <c r="BC13" s="100">
        <f t="shared" si="24"/>
        <v>
0</v>
      </c>
      <c r="BD13" s="99"/>
      <c r="BE13" s="100">
        <f t="shared" si="25"/>
        <v>
0</v>
      </c>
      <c r="BF13" s="99"/>
      <c r="BG13" s="100">
        <f t="shared" si="26"/>
        <v>
0</v>
      </c>
      <c r="BH13" s="99"/>
      <c r="BI13" s="100">
        <f t="shared" si="27"/>
        <v>
0</v>
      </c>
      <c r="BJ13" s="99"/>
      <c r="BK13" s="100">
        <f t="shared" si="28"/>
        <v>
0</v>
      </c>
      <c r="BL13" s="99"/>
      <c r="BM13" s="100">
        <f t="shared" si="29"/>
        <v>
0</v>
      </c>
      <c r="BN13" s="99"/>
      <c r="BO13" s="100">
        <f t="shared" si="30"/>
        <v>
0</v>
      </c>
      <c r="BP13" s="99"/>
      <c r="BQ13" s="100">
        <f t="shared" si="31"/>
        <v>
0</v>
      </c>
      <c r="BR13" s="99"/>
      <c r="BS13" s="100">
        <f t="shared" si="32"/>
        <v>
0</v>
      </c>
      <c r="BT13" s="99"/>
      <c r="BU13" s="100">
        <f t="shared" si="33"/>
        <v>
0</v>
      </c>
      <c r="BV13" s="99"/>
      <c r="BW13" s="100">
        <f t="shared" si="34"/>
        <v>
0</v>
      </c>
      <c r="BX13" s="99"/>
      <c r="BY13" s="100">
        <f t="shared" si="35"/>
        <v>
0</v>
      </c>
      <c r="BZ13" s="99"/>
      <c r="CA13" s="100">
        <f t="shared" si="36"/>
        <v>
0</v>
      </c>
      <c r="CB13" s="99"/>
      <c r="CC13" s="100">
        <f t="shared" si="37"/>
        <v>
0</v>
      </c>
      <c r="CD13" s="99"/>
      <c r="CE13" s="100">
        <f t="shared" si="38"/>
        <v>
0</v>
      </c>
      <c r="CF13" s="99"/>
      <c r="CG13" s="100">
        <f t="shared" si="39"/>
        <v>
0</v>
      </c>
      <c r="CH13" s="99"/>
      <c r="CI13" s="100">
        <f t="shared" si="40"/>
        <v>
0</v>
      </c>
      <c r="CJ13" s="99"/>
      <c r="CK13" s="100">
        <f t="shared" si="41"/>
        <v>
0</v>
      </c>
      <c r="CL13" s="99"/>
      <c r="CM13" s="100">
        <f t="shared" si="42"/>
        <v>
0</v>
      </c>
      <c r="CN13" s="99"/>
      <c r="CO13" s="100">
        <f t="shared" si="43"/>
        <v>
0</v>
      </c>
      <c r="CP13" s="99"/>
      <c r="CQ13" s="100">
        <f t="shared" si="44"/>
        <v>
0</v>
      </c>
      <c r="CR13" s="99"/>
      <c r="CS13" s="100">
        <f t="shared" si="45"/>
        <v>
0</v>
      </c>
      <c r="CT13" s="99"/>
      <c r="CU13" s="100">
        <f t="shared" si="46"/>
        <v>
0</v>
      </c>
      <c r="CV13" s="99"/>
      <c r="CW13" s="100">
        <f t="shared" si="47"/>
        <v>
0</v>
      </c>
      <c r="CX13" s="99"/>
      <c r="CY13" s="100">
        <f t="shared" si="48"/>
        <v>
0</v>
      </c>
      <c r="CZ13" s="99"/>
      <c r="DA13" s="100">
        <f t="shared" si="49"/>
        <v>
0</v>
      </c>
      <c r="DB13" s="99"/>
      <c r="DC13" s="100">
        <f t="shared" si="50"/>
        <v>
0</v>
      </c>
      <c r="DD13" s="99"/>
      <c r="DE13" s="100">
        <f t="shared" si="51"/>
        <v>
0</v>
      </c>
      <c r="DF13" s="99"/>
      <c r="DG13" s="100">
        <f t="shared" si="52"/>
        <v>
0</v>
      </c>
      <c r="DH13" s="99"/>
      <c r="DI13" s="100">
        <f t="shared" si="53"/>
        <v>
0</v>
      </c>
      <c r="DJ13" s="99"/>
      <c r="DK13" s="100">
        <f t="shared" si="54"/>
        <v>
0</v>
      </c>
      <c r="DL13" s="99"/>
      <c r="DM13" s="100">
        <f t="shared" si="55"/>
        <v>
0</v>
      </c>
      <c r="DN13" s="99"/>
      <c r="DO13" s="100">
        <f t="shared" si="56"/>
        <v>
0</v>
      </c>
      <c r="DP13" s="99"/>
      <c r="DQ13" s="100">
        <f t="shared" si="57"/>
        <v>
0</v>
      </c>
      <c r="DR13" s="99"/>
      <c r="DS13" s="100">
        <f t="shared" si="58"/>
        <v>
0</v>
      </c>
      <c r="DT13" s="99"/>
      <c r="DU13" s="100">
        <f t="shared" si="59"/>
        <v>
0</v>
      </c>
      <c r="DV13" s="99"/>
      <c r="DW13" s="100">
        <f t="shared" si="60"/>
        <v>
0</v>
      </c>
      <c r="DX13" s="99"/>
      <c r="DY13" s="100">
        <f t="shared" si="61"/>
        <v>
0</v>
      </c>
      <c r="DZ13" s="99"/>
      <c r="EA13" s="100">
        <f t="shared" si="62"/>
        <v>
0</v>
      </c>
      <c r="EB13" s="99"/>
      <c r="EC13" s="100">
        <f t="shared" si="63"/>
        <v>
0</v>
      </c>
      <c r="ED13" s="99"/>
      <c r="EE13" s="100">
        <f t="shared" si="64"/>
        <v>
0</v>
      </c>
      <c r="EF13" s="99"/>
      <c r="EG13" s="100">
        <f t="shared" si="65"/>
        <v>
0</v>
      </c>
      <c r="EH13" s="99"/>
      <c r="EI13" s="100">
        <f t="shared" si="66"/>
        <v>
0</v>
      </c>
      <c r="EJ13" s="99"/>
      <c r="EK13" s="100">
        <f t="shared" si="67"/>
        <v>
0</v>
      </c>
      <c r="EL13" s="99"/>
      <c r="EM13" s="100">
        <f t="shared" si="68"/>
        <v>
0</v>
      </c>
      <c r="EN13" s="99"/>
      <c r="EO13" s="100">
        <f t="shared" si="69"/>
        <v>
0</v>
      </c>
      <c r="EP13" s="99"/>
      <c r="EQ13" s="100">
        <f t="shared" si="70"/>
        <v>
0</v>
      </c>
      <c r="ER13" s="99"/>
      <c r="ES13" s="100">
        <f t="shared" si="71"/>
        <v>
0</v>
      </c>
      <c r="ET13" s="99"/>
      <c r="EU13" s="100">
        <f t="shared" si="72"/>
        <v>
0</v>
      </c>
      <c r="EV13" s="99"/>
      <c r="EW13" s="100">
        <f t="shared" si="73"/>
        <v>
0</v>
      </c>
      <c r="EX13" s="99"/>
      <c r="EY13" s="100">
        <f t="shared" si="74"/>
        <v>
0</v>
      </c>
      <c r="EZ13" s="99"/>
      <c r="FA13" s="100">
        <f t="shared" si="75"/>
        <v>
0</v>
      </c>
      <c r="FB13" s="99"/>
      <c r="FC13" s="100">
        <f t="shared" si="76"/>
        <v>
0</v>
      </c>
      <c r="FD13" s="99"/>
      <c r="FE13" s="100">
        <f t="shared" si="77"/>
        <v>
0</v>
      </c>
      <c r="FF13" s="99"/>
      <c r="FG13" s="100">
        <f t="shared" si="78"/>
        <v>
0</v>
      </c>
      <c r="FH13" s="99"/>
      <c r="FI13" s="100">
        <f t="shared" si="79"/>
        <v>
0</v>
      </c>
      <c r="FJ13" s="99"/>
      <c r="FK13" s="100">
        <f t="shared" si="80"/>
        <v>
0</v>
      </c>
      <c r="FL13" s="99"/>
      <c r="FM13" s="100">
        <f t="shared" si="81"/>
        <v>
0</v>
      </c>
      <c r="FN13" s="99"/>
      <c r="FO13" s="100">
        <f t="shared" si="82"/>
        <v>
0</v>
      </c>
      <c r="FP13" s="99"/>
      <c r="FQ13" s="100">
        <f t="shared" si="83"/>
        <v>
0</v>
      </c>
      <c r="FR13" s="99"/>
      <c r="FS13" s="100">
        <f t="shared" si="84"/>
        <v>
0</v>
      </c>
      <c r="FT13" s="99"/>
      <c r="FU13" s="100">
        <f t="shared" si="85"/>
        <v>
0</v>
      </c>
      <c r="FV13" s="99"/>
      <c r="FW13" s="100">
        <f t="shared" si="86"/>
        <v>
0</v>
      </c>
      <c r="FX13" s="99"/>
      <c r="FY13" s="100">
        <f t="shared" si="87"/>
        <v>
0</v>
      </c>
      <c r="FZ13" s="99"/>
      <c r="GA13" s="100">
        <f t="shared" si="88"/>
        <v>
0</v>
      </c>
      <c r="GB13" s="99"/>
      <c r="GC13" s="100">
        <f t="shared" si="89"/>
        <v>
0</v>
      </c>
      <c r="GD13" s="99"/>
      <c r="GE13" s="100">
        <f t="shared" si="90"/>
        <v>
0</v>
      </c>
      <c r="GF13" s="99"/>
      <c r="GG13" s="100">
        <f t="shared" si="91"/>
        <v>
0</v>
      </c>
      <c r="GH13" s="99"/>
      <c r="GI13" s="100">
        <f t="shared" si="92"/>
        <v>
0</v>
      </c>
      <c r="GJ13" s="99"/>
      <c r="GK13" s="100">
        <f t="shared" si="93"/>
        <v>
0</v>
      </c>
      <c r="GL13" s="99"/>
      <c r="GM13" s="100">
        <f t="shared" si="94"/>
        <v>
0</v>
      </c>
      <c r="GN13" s="99"/>
      <c r="GO13" s="100">
        <f t="shared" si="95"/>
        <v>
0</v>
      </c>
      <c r="GP13" s="99"/>
      <c r="GQ13" s="100">
        <f t="shared" si="96"/>
        <v>
0</v>
      </c>
      <c r="GR13" s="99"/>
      <c r="GS13" s="100">
        <f t="shared" si="97"/>
        <v>
0</v>
      </c>
      <c r="GT13" s="99"/>
      <c r="GU13" s="100">
        <f t="shared" si="98"/>
        <v>
0</v>
      </c>
      <c r="GV13" s="99"/>
      <c r="GW13" s="100">
        <f t="shared" si="99"/>
        <v>
0</v>
      </c>
      <c r="GX13" s="99"/>
      <c r="GY13" s="100">
        <f t="shared" si="100"/>
        <v>
0</v>
      </c>
      <c r="GZ13" s="99"/>
      <c r="HA13" s="100">
        <f t="shared" si="101"/>
        <v>
0</v>
      </c>
      <c r="HB13" s="99"/>
      <c r="HC13" s="100">
        <f t="shared" si="102"/>
        <v>
0</v>
      </c>
      <c r="HD13" s="99"/>
      <c r="HE13" s="100">
        <f t="shared" si="103"/>
        <v>
0</v>
      </c>
      <c r="HF13" s="99"/>
      <c r="HG13" s="100">
        <f t="shared" si="104"/>
        <v>
0</v>
      </c>
      <c r="HH13" s="99"/>
      <c r="HI13" s="100">
        <f t="shared" si="105"/>
        <v>
0</v>
      </c>
      <c r="HJ13" s="99"/>
      <c r="HK13" s="100">
        <f t="shared" si="106"/>
        <v>
0</v>
      </c>
    </row>
    <row r="14" spans="1:219">
      <c r="A14" s="374"/>
      <c r="B14" s="14" t="s">
        <v>
264</v>
      </c>
      <c r="C14" s="257">
        <v>
269</v>
      </c>
      <c r="D14" s="99"/>
      <c r="E14" s="100">
        <f t="shared" si="107"/>
        <v>
0</v>
      </c>
      <c r="F14" s="99"/>
      <c r="G14" s="100">
        <f t="shared" si="0"/>
        <v>
0</v>
      </c>
      <c r="H14" s="99"/>
      <c r="I14" s="100">
        <f t="shared" si="1"/>
        <v>
0</v>
      </c>
      <c r="J14" s="99"/>
      <c r="K14" s="100">
        <f t="shared" si="2"/>
        <v>
0</v>
      </c>
      <c r="L14" s="99"/>
      <c r="M14" s="100">
        <f t="shared" si="3"/>
        <v>
0</v>
      </c>
      <c r="N14" s="99"/>
      <c r="O14" s="100">
        <f t="shared" si="4"/>
        <v>
0</v>
      </c>
      <c r="P14" s="99"/>
      <c r="Q14" s="100">
        <f t="shared" si="5"/>
        <v>
0</v>
      </c>
      <c r="R14" s="99"/>
      <c r="S14" s="100">
        <f t="shared" si="6"/>
        <v>
0</v>
      </c>
      <c r="T14" s="99"/>
      <c r="U14" s="100">
        <f t="shared" si="7"/>
        <v>
0</v>
      </c>
      <c r="V14" s="99"/>
      <c r="W14" s="100">
        <f t="shared" si="8"/>
        <v>
0</v>
      </c>
      <c r="X14" s="99"/>
      <c r="Y14" s="100">
        <f t="shared" si="9"/>
        <v>
0</v>
      </c>
      <c r="Z14" s="99"/>
      <c r="AA14" s="100">
        <f t="shared" si="10"/>
        <v>
0</v>
      </c>
      <c r="AB14" s="99"/>
      <c r="AC14" s="100">
        <f t="shared" si="11"/>
        <v>
0</v>
      </c>
      <c r="AD14" s="99"/>
      <c r="AE14" s="100">
        <f t="shared" si="12"/>
        <v>
0</v>
      </c>
      <c r="AF14" s="99"/>
      <c r="AG14" s="100">
        <f t="shared" si="13"/>
        <v>
0</v>
      </c>
      <c r="AH14" s="99"/>
      <c r="AI14" s="100">
        <f t="shared" si="14"/>
        <v>
0</v>
      </c>
      <c r="AJ14" s="99"/>
      <c r="AK14" s="100">
        <f t="shared" si="15"/>
        <v>
0</v>
      </c>
      <c r="AL14" s="99"/>
      <c r="AM14" s="100">
        <f t="shared" si="16"/>
        <v>
0</v>
      </c>
      <c r="AN14" s="99"/>
      <c r="AO14" s="100">
        <f t="shared" si="17"/>
        <v>
0</v>
      </c>
      <c r="AP14" s="99"/>
      <c r="AQ14" s="100">
        <f t="shared" si="18"/>
        <v>
0</v>
      </c>
      <c r="AR14" s="99"/>
      <c r="AS14" s="100">
        <f t="shared" si="19"/>
        <v>
0</v>
      </c>
      <c r="AT14" s="99"/>
      <c r="AU14" s="100">
        <f t="shared" si="20"/>
        <v>
0</v>
      </c>
      <c r="AV14" s="99"/>
      <c r="AW14" s="100">
        <f t="shared" si="21"/>
        <v>
0</v>
      </c>
      <c r="AX14" s="99"/>
      <c r="AY14" s="100">
        <f t="shared" si="22"/>
        <v>
0</v>
      </c>
      <c r="AZ14" s="99"/>
      <c r="BA14" s="100">
        <f t="shared" si="23"/>
        <v>
0</v>
      </c>
      <c r="BB14" s="99"/>
      <c r="BC14" s="100">
        <f t="shared" si="24"/>
        <v>
0</v>
      </c>
      <c r="BD14" s="99"/>
      <c r="BE14" s="100">
        <f t="shared" si="25"/>
        <v>
0</v>
      </c>
      <c r="BF14" s="99"/>
      <c r="BG14" s="100">
        <f t="shared" si="26"/>
        <v>
0</v>
      </c>
      <c r="BH14" s="99"/>
      <c r="BI14" s="100">
        <f t="shared" si="27"/>
        <v>
0</v>
      </c>
      <c r="BJ14" s="99"/>
      <c r="BK14" s="100">
        <f t="shared" si="28"/>
        <v>
0</v>
      </c>
      <c r="BL14" s="99"/>
      <c r="BM14" s="100">
        <f t="shared" si="29"/>
        <v>
0</v>
      </c>
      <c r="BN14" s="99"/>
      <c r="BO14" s="100">
        <f t="shared" si="30"/>
        <v>
0</v>
      </c>
      <c r="BP14" s="99"/>
      <c r="BQ14" s="100">
        <f t="shared" si="31"/>
        <v>
0</v>
      </c>
      <c r="BR14" s="99"/>
      <c r="BS14" s="100">
        <f t="shared" si="32"/>
        <v>
0</v>
      </c>
      <c r="BT14" s="99"/>
      <c r="BU14" s="100">
        <f t="shared" si="33"/>
        <v>
0</v>
      </c>
      <c r="BV14" s="99"/>
      <c r="BW14" s="100">
        <f t="shared" si="34"/>
        <v>
0</v>
      </c>
      <c r="BX14" s="99"/>
      <c r="BY14" s="100">
        <f t="shared" si="35"/>
        <v>
0</v>
      </c>
      <c r="BZ14" s="99"/>
      <c r="CA14" s="100">
        <f t="shared" si="36"/>
        <v>
0</v>
      </c>
      <c r="CB14" s="99"/>
      <c r="CC14" s="100">
        <f t="shared" si="37"/>
        <v>
0</v>
      </c>
      <c r="CD14" s="99"/>
      <c r="CE14" s="100">
        <f t="shared" si="38"/>
        <v>
0</v>
      </c>
      <c r="CF14" s="99"/>
      <c r="CG14" s="100">
        <f t="shared" si="39"/>
        <v>
0</v>
      </c>
      <c r="CH14" s="99"/>
      <c r="CI14" s="100">
        <f t="shared" si="40"/>
        <v>
0</v>
      </c>
      <c r="CJ14" s="99"/>
      <c r="CK14" s="100">
        <f t="shared" si="41"/>
        <v>
0</v>
      </c>
      <c r="CL14" s="99"/>
      <c r="CM14" s="100">
        <f t="shared" si="42"/>
        <v>
0</v>
      </c>
      <c r="CN14" s="99"/>
      <c r="CO14" s="100">
        <f t="shared" si="43"/>
        <v>
0</v>
      </c>
      <c r="CP14" s="99"/>
      <c r="CQ14" s="100">
        <f t="shared" si="44"/>
        <v>
0</v>
      </c>
      <c r="CR14" s="99"/>
      <c r="CS14" s="100">
        <f t="shared" si="45"/>
        <v>
0</v>
      </c>
      <c r="CT14" s="99"/>
      <c r="CU14" s="100">
        <f t="shared" si="46"/>
        <v>
0</v>
      </c>
      <c r="CV14" s="99"/>
      <c r="CW14" s="100">
        <f t="shared" si="47"/>
        <v>
0</v>
      </c>
      <c r="CX14" s="99"/>
      <c r="CY14" s="100">
        <f t="shared" si="48"/>
        <v>
0</v>
      </c>
      <c r="CZ14" s="99"/>
      <c r="DA14" s="100">
        <f t="shared" si="49"/>
        <v>
0</v>
      </c>
      <c r="DB14" s="99"/>
      <c r="DC14" s="100">
        <f t="shared" si="50"/>
        <v>
0</v>
      </c>
      <c r="DD14" s="99"/>
      <c r="DE14" s="100">
        <f t="shared" si="51"/>
        <v>
0</v>
      </c>
      <c r="DF14" s="99"/>
      <c r="DG14" s="100">
        <f t="shared" si="52"/>
        <v>
0</v>
      </c>
      <c r="DH14" s="99"/>
      <c r="DI14" s="100">
        <f t="shared" si="53"/>
        <v>
0</v>
      </c>
      <c r="DJ14" s="99"/>
      <c r="DK14" s="100">
        <f t="shared" si="54"/>
        <v>
0</v>
      </c>
      <c r="DL14" s="99"/>
      <c r="DM14" s="100">
        <f t="shared" si="55"/>
        <v>
0</v>
      </c>
      <c r="DN14" s="99"/>
      <c r="DO14" s="100">
        <f t="shared" si="56"/>
        <v>
0</v>
      </c>
      <c r="DP14" s="99"/>
      <c r="DQ14" s="100">
        <f t="shared" si="57"/>
        <v>
0</v>
      </c>
      <c r="DR14" s="99"/>
      <c r="DS14" s="100">
        <f t="shared" si="58"/>
        <v>
0</v>
      </c>
      <c r="DT14" s="99"/>
      <c r="DU14" s="100">
        <f t="shared" si="59"/>
        <v>
0</v>
      </c>
      <c r="DV14" s="99"/>
      <c r="DW14" s="100">
        <f t="shared" si="60"/>
        <v>
0</v>
      </c>
      <c r="DX14" s="99"/>
      <c r="DY14" s="100">
        <f t="shared" si="61"/>
        <v>
0</v>
      </c>
      <c r="DZ14" s="99"/>
      <c r="EA14" s="100">
        <f t="shared" si="62"/>
        <v>
0</v>
      </c>
      <c r="EB14" s="99"/>
      <c r="EC14" s="100">
        <f t="shared" si="63"/>
        <v>
0</v>
      </c>
      <c r="ED14" s="99"/>
      <c r="EE14" s="100">
        <f t="shared" si="64"/>
        <v>
0</v>
      </c>
      <c r="EF14" s="99"/>
      <c r="EG14" s="100">
        <f t="shared" si="65"/>
        <v>
0</v>
      </c>
      <c r="EH14" s="99"/>
      <c r="EI14" s="100">
        <f t="shared" si="66"/>
        <v>
0</v>
      </c>
      <c r="EJ14" s="99"/>
      <c r="EK14" s="100">
        <f t="shared" si="67"/>
        <v>
0</v>
      </c>
      <c r="EL14" s="99"/>
      <c r="EM14" s="100">
        <f t="shared" si="68"/>
        <v>
0</v>
      </c>
      <c r="EN14" s="99"/>
      <c r="EO14" s="100">
        <f t="shared" si="69"/>
        <v>
0</v>
      </c>
      <c r="EP14" s="99"/>
      <c r="EQ14" s="100">
        <f t="shared" si="70"/>
        <v>
0</v>
      </c>
      <c r="ER14" s="99"/>
      <c r="ES14" s="100">
        <f t="shared" si="71"/>
        <v>
0</v>
      </c>
      <c r="ET14" s="99"/>
      <c r="EU14" s="100">
        <f t="shared" si="72"/>
        <v>
0</v>
      </c>
      <c r="EV14" s="99"/>
      <c r="EW14" s="100">
        <f t="shared" si="73"/>
        <v>
0</v>
      </c>
      <c r="EX14" s="99"/>
      <c r="EY14" s="100">
        <f t="shared" si="74"/>
        <v>
0</v>
      </c>
      <c r="EZ14" s="99"/>
      <c r="FA14" s="100">
        <f t="shared" si="75"/>
        <v>
0</v>
      </c>
      <c r="FB14" s="99"/>
      <c r="FC14" s="100">
        <f t="shared" si="76"/>
        <v>
0</v>
      </c>
      <c r="FD14" s="99"/>
      <c r="FE14" s="100">
        <f t="shared" si="77"/>
        <v>
0</v>
      </c>
      <c r="FF14" s="99"/>
      <c r="FG14" s="100">
        <f t="shared" si="78"/>
        <v>
0</v>
      </c>
      <c r="FH14" s="99"/>
      <c r="FI14" s="100">
        <f t="shared" si="79"/>
        <v>
0</v>
      </c>
      <c r="FJ14" s="99"/>
      <c r="FK14" s="100">
        <f t="shared" si="80"/>
        <v>
0</v>
      </c>
      <c r="FL14" s="99"/>
      <c r="FM14" s="100">
        <f t="shared" si="81"/>
        <v>
0</v>
      </c>
      <c r="FN14" s="99"/>
      <c r="FO14" s="100">
        <f t="shared" si="82"/>
        <v>
0</v>
      </c>
      <c r="FP14" s="99"/>
      <c r="FQ14" s="100">
        <f t="shared" si="83"/>
        <v>
0</v>
      </c>
      <c r="FR14" s="99"/>
      <c r="FS14" s="100">
        <f t="shared" si="84"/>
        <v>
0</v>
      </c>
      <c r="FT14" s="99"/>
      <c r="FU14" s="100">
        <f t="shared" si="85"/>
        <v>
0</v>
      </c>
      <c r="FV14" s="99"/>
      <c r="FW14" s="100">
        <f t="shared" si="86"/>
        <v>
0</v>
      </c>
      <c r="FX14" s="99"/>
      <c r="FY14" s="100">
        <f t="shared" si="87"/>
        <v>
0</v>
      </c>
      <c r="FZ14" s="99"/>
      <c r="GA14" s="100">
        <f t="shared" si="88"/>
        <v>
0</v>
      </c>
      <c r="GB14" s="99"/>
      <c r="GC14" s="100">
        <f t="shared" si="89"/>
        <v>
0</v>
      </c>
      <c r="GD14" s="99"/>
      <c r="GE14" s="100">
        <f t="shared" si="90"/>
        <v>
0</v>
      </c>
      <c r="GF14" s="99"/>
      <c r="GG14" s="100">
        <f t="shared" si="91"/>
        <v>
0</v>
      </c>
      <c r="GH14" s="99"/>
      <c r="GI14" s="100">
        <f t="shared" si="92"/>
        <v>
0</v>
      </c>
      <c r="GJ14" s="99"/>
      <c r="GK14" s="100">
        <f t="shared" si="93"/>
        <v>
0</v>
      </c>
      <c r="GL14" s="99"/>
      <c r="GM14" s="100">
        <f t="shared" si="94"/>
        <v>
0</v>
      </c>
      <c r="GN14" s="99"/>
      <c r="GO14" s="100">
        <f t="shared" si="95"/>
        <v>
0</v>
      </c>
      <c r="GP14" s="99"/>
      <c r="GQ14" s="100">
        <f t="shared" si="96"/>
        <v>
0</v>
      </c>
      <c r="GR14" s="99"/>
      <c r="GS14" s="100">
        <f t="shared" si="97"/>
        <v>
0</v>
      </c>
      <c r="GT14" s="99"/>
      <c r="GU14" s="100">
        <f t="shared" si="98"/>
        <v>
0</v>
      </c>
      <c r="GV14" s="99"/>
      <c r="GW14" s="100">
        <f t="shared" si="99"/>
        <v>
0</v>
      </c>
      <c r="GX14" s="99"/>
      <c r="GY14" s="100">
        <f t="shared" si="100"/>
        <v>
0</v>
      </c>
      <c r="GZ14" s="99"/>
      <c r="HA14" s="100">
        <f t="shared" si="101"/>
        <v>
0</v>
      </c>
      <c r="HB14" s="99"/>
      <c r="HC14" s="100">
        <f t="shared" si="102"/>
        <v>
0</v>
      </c>
      <c r="HD14" s="99"/>
      <c r="HE14" s="100">
        <f t="shared" si="103"/>
        <v>
0</v>
      </c>
      <c r="HF14" s="99"/>
      <c r="HG14" s="100">
        <f t="shared" si="104"/>
        <v>
0</v>
      </c>
      <c r="HH14" s="99"/>
      <c r="HI14" s="100">
        <f t="shared" si="105"/>
        <v>
0</v>
      </c>
      <c r="HJ14" s="99"/>
      <c r="HK14" s="100">
        <f t="shared" si="106"/>
        <v>
0</v>
      </c>
    </row>
    <row r="15" spans="1:219">
      <c r="A15" s="374"/>
      <c r="B15" s="30" t="s">
        <v>
260</v>
      </c>
      <c r="C15" s="258">
        <v>
224</v>
      </c>
      <c r="D15" s="101"/>
      <c r="E15" s="102">
        <f>
$C15*D15</f>
        <v>
0</v>
      </c>
      <c r="F15" s="101"/>
      <c r="G15" s="102">
        <f t="shared" si="0"/>
        <v>
0</v>
      </c>
      <c r="H15" s="101"/>
      <c r="I15" s="102">
        <f t="shared" si="1"/>
        <v>
0</v>
      </c>
      <c r="J15" s="101"/>
      <c r="K15" s="102">
        <f t="shared" si="2"/>
        <v>
0</v>
      </c>
      <c r="L15" s="101"/>
      <c r="M15" s="102">
        <f t="shared" si="3"/>
        <v>
0</v>
      </c>
      <c r="N15" s="101"/>
      <c r="O15" s="102">
        <f t="shared" si="4"/>
        <v>
0</v>
      </c>
      <c r="P15" s="101"/>
      <c r="Q15" s="102">
        <f t="shared" si="5"/>
        <v>
0</v>
      </c>
      <c r="R15" s="101"/>
      <c r="S15" s="102">
        <f t="shared" si="6"/>
        <v>
0</v>
      </c>
      <c r="T15" s="101"/>
      <c r="U15" s="102">
        <f t="shared" si="7"/>
        <v>
0</v>
      </c>
      <c r="V15" s="101"/>
      <c r="W15" s="102">
        <f t="shared" si="8"/>
        <v>
0</v>
      </c>
      <c r="X15" s="101"/>
      <c r="Y15" s="102">
        <f t="shared" si="9"/>
        <v>
0</v>
      </c>
      <c r="Z15" s="101"/>
      <c r="AA15" s="102">
        <f t="shared" si="10"/>
        <v>
0</v>
      </c>
      <c r="AB15" s="101"/>
      <c r="AC15" s="102">
        <f t="shared" si="11"/>
        <v>
0</v>
      </c>
      <c r="AD15" s="101"/>
      <c r="AE15" s="102">
        <f t="shared" si="12"/>
        <v>
0</v>
      </c>
      <c r="AF15" s="101"/>
      <c r="AG15" s="102">
        <f t="shared" si="13"/>
        <v>
0</v>
      </c>
      <c r="AH15" s="101"/>
      <c r="AI15" s="102">
        <f t="shared" si="14"/>
        <v>
0</v>
      </c>
      <c r="AJ15" s="101"/>
      <c r="AK15" s="102">
        <f t="shared" si="15"/>
        <v>
0</v>
      </c>
      <c r="AL15" s="101"/>
      <c r="AM15" s="102">
        <f t="shared" si="16"/>
        <v>
0</v>
      </c>
      <c r="AN15" s="101"/>
      <c r="AO15" s="102">
        <f t="shared" si="17"/>
        <v>
0</v>
      </c>
      <c r="AP15" s="101"/>
      <c r="AQ15" s="102">
        <f t="shared" si="18"/>
        <v>
0</v>
      </c>
      <c r="AR15" s="101"/>
      <c r="AS15" s="102">
        <f t="shared" si="19"/>
        <v>
0</v>
      </c>
      <c r="AT15" s="101"/>
      <c r="AU15" s="102">
        <f t="shared" si="20"/>
        <v>
0</v>
      </c>
      <c r="AV15" s="101"/>
      <c r="AW15" s="102">
        <f t="shared" si="21"/>
        <v>
0</v>
      </c>
      <c r="AX15" s="101"/>
      <c r="AY15" s="102">
        <f t="shared" si="22"/>
        <v>
0</v>
      </c>
      <c r="AZ15" s="101"/>
      <c r="BA15" s="102">
        <f t="shared" si="23"/>
        <v>
0</v>
      </c>
      <c r="BB15" s="101"/>
      <c r="BC15" s="102">
        <f t="shared" si="24"/>
        <v>
0</v>
      </c>
      <c r="BD15" s="101"/>
      <c r="BE15" s="102">
        <f t="shared" si="25"/>
        <v>
0</v>
      </c>
      <c r="BF15" s="101"/>
      <c r="BG15" s="102">
        <f t="shared" si="26"/>
        <v>
0</v>
      </c>
      <c r="BH15" s="101"/>
      <c r="BI15" s="102">
        <f t="shared" si="27"/>
        <v>
0</v>
      </c>
      <c r="BJ15" s="101"/>
      <c r="BK15" s="102">
        <f t="shared" si="28"/>
        <v>
0</v>
      </c>
      <c r="BL15" s="101"/>
      <c r="BM15" s="102">
        <f t="shared" si="29"/>
        <v>
0</v>
      </c>
      <c r="BN15" s="101"/>
      <c r="BO15" s="102">
        <f t="shared" si="30"/>
        <v>
0</v>
      </c>
      <c r="BP15" s="101"/>
      <c r="BQ15" s="102">
        <f t="shared" si="31"/>
        <v>
0</v>
      </c>
      <c r="BR15" s="101"/>
      <c r="BS15" s="102">
        <f t="shared" si="32"/>
        <v>
0</v>
      </c>
      <c r="BT15" s="101"/>
      <c r="BU15" s="102">
        <f t="shared" si="33"/>
        <v>
0</v>
      </c>
      <c r="BV15" s="101"/>
      <c r="BW15" s="102">
        <f t="shared" si="34"/>
        <v>
0</v>
      </c>
      <c r="BX15" s="101"/>
      <c r="BY15" s="102">
        <f t="shared" si="35"/>
        <v>
0</v>
      </c>
      <c r="BZ15" s="101"/>
      <c r="CA15" s="102">
        <f t="shared" si="36"/>
        <v>
0</v>
      </c>
      <c r="CB15" s="101"/>
      <c r="CC15" s="102">
        <f t="shared" si="37"/>
        <v>
0</v>
      </c>
      <c r="CD15" s="101"/>
      <c r="CE15" s="102">
        <f t="shared" si="38"/>
        <v>
0</v>
      </c>
      <c r="CF15" s="101"/>
      <c r="CG15" s="102">
        <f t="shared" si="39"/>
        <v>
0</v>
      </c>
      <c r="CH15" s="101"/>
      <c r="CI15" s="102">
        <f t="shared" si="40"/>
        <v>
0</v>
      </c>
      <c r="CJ15" s="101"/>
      <c r="CK15" s="102">
        <f t="shared" si="41"/>
        <v>
0</v>
      </c>
      <c r="CL15" s="101"/>
      <c r="CM15" s="102">
        <f t="shared" si="42"/>
        <v>
0</v>
      </c>
      <c r="CN15" s="101"/>
      <c r="CO15" s="102">
        <f t="shared" si="43"/>
        <v>
0</v>
      </c>
      <c r="CP15" s="101"/>
      <c r="CQ15" s="102">
        <f t="shared" si="44"/>
        <v>
0</v>
      </c>
      <c r="CR15" s="101"/>
      <c r="CS15" s="102">
        <f t="shared" si="45"/>
        <v>
0</v>
      </c>
      <c r="CT15" s="101"/>
      <c r="CU15" s="102">
        <f t="shared" si="46"/>
        <v>
0</v>
      </c>
      <c r="CV15" s="101"/>
      <c r="CW15" s="102">
        <f t="shared" si="47"/>
        <v>
0</v>
      </c>
      <c r="CX15" s="101"/>
      <c r="CY15" s="102">
        <f t="shared" si="48"/>
        <v>
0</v>
      </c>
      <c r="CZ15" s="101"/>
      <c r="DA15" s="102">
        <f t="shared" si="49"/>
        <v>
0</v>
      </c>
      <c r="DB15" s="101"/>
      <c r="DC15" s="102">
        <f t="shared" si="50"/>
        <v>
0</v>
      </c>
      <c r="DD15" s="101"/>
      <c r="DE15" s="102">
        <f t="shared" si="51"/>
        <v>
0</v>
      </c>
      <c r="DF15" s="101"/>
      <c r="DG15" s="102">
        <f t="shared" si="52"/>
        <v>
0</v>
      </c>
      <c r="DH15" s="101"/>
      <c r="DI15" s="102">
        <f t="shared" si="53"/>
        <v>
0</v>
      </c>
      <c r="DJ15" s="101"/>
      <c r="DK15" s="102">
        <f t="shared" si="54"/>
        <v>
0</v>
      </c>
      <c r="DL15" s="101"/>
      <c r="DM15" s="102">
        <f t="shared" si="55"/>
        <v>
0</v>
      </c>
      <c r="DN15" s="101"/>
      <c r="DO15" s="102">
        <f t="shared" si="56"/>
        <v>
0</v>
      </c>
      <c r="DP15" s="101"/>
      <c r="DQ15" s="102">
        <f t="shared" si="57"/>
        <v>
0</v>
      </c>
      <c r="DR15" s="101"/>
      <c r="DS15" s="102">
        <f t="shared" si="58"/>
        <v>
0</v>
      </c>
      <c r="DT15" s="101"/>
      <c r="DU15" s="102">
        <f t="shared" si="59"/>
        <v>
0</v>
      </c>
      <c r="DV15" s="101"/>
      <c r="DW15" s="102">
        <f t="shared" si="60"/>
        <v>
0</v>
      </c>
      <c r="DX15" s="101"/>
      <c r="DY15" s="102">
        <f t="shared" si="61"/>
        <v>
0</v>
      </c>
      <c r="DZ15" s="101"/>
      <c r="EA15" s="102">
        <f t="shared" si="62"/>
        <v>
0</v>
      </c>
      <c r="EB15" s="101"/>
      <c r="EC15" s="102">
        <f t="shared" si="63"/>
        <v>
0</v>
      </c>
      <c r="ED15" s="101"/>
      <c r="EE15" s="102">
        <f t="shared" si="64"/>
        <v>
0</v>
      </c>
      <c r="EF15" s="101"/>
      <c r="EG15" s="102">
        <f t="shared" si="65"/>
        <v>
0</v>
      </c>
      <c r="EH15" s="101"/>
      <c r="EI15" s="102">
        <f t="shared" si="66"/>
        <v>
0</v>
      </c>
      <c r="EJ15" s="101"/>
      <c r="EK15" s="102">
        <f t="shared" si="67"/>
        <v>
0</v>
      </c>
      <c r="EL15" s="101"/>
      <c r="EM15" s="102">
        <f t="shared" si="68"/>
        <v>
0</v>
      </c>
      <c r="EN15" s="101"/>
      <c r="EO15" s="102">
        <f t="shared" si="69"/>
        <v>
0</v>
      </c>
      <c r="EP15" s="101"/>
      <c r="EQ15" s="102">
        <f t="shared" si="70"/>
        <v>
0</v>
      </c>
      <c r="ER15" s="101"/>
      <c r="ES15" s="102">
        <f t="shared" si="71"/>
        <v>
0</v>
      </c>
      <c r="ET15" s="101"/>
      <c r="EU15" s="102">
        <f t="shared" si="72"/>
        <v>
0</v>
      </c>
      <c r="EV15" s="101"/>
      <c r="EW15" s="102">
        <f t="shared" si="73"/>
        <v>
0</v>
      </c>
      <c r="EX15" s="101"/>
      <c r="EY15" s="102">
        <f t="shared" si="74"/>
        <v>
0</v>
      </c>
      <c r="EZ15" s="101"/>
      <c r="FA15" s="102">
        <f t="shared" si="75"/>
        <v>
0</v>
      </c>
      <c r="FB15" s="101"/>
      <c r="FC15" s="102">
        <f t="shared" si="76"/>
        <v>
0</v>
      </c>
      <c r="FD15" s="101"/>
      <c r="FE15" s="102">
        <f t="shared" si="77"/>
        <v>
0</v>
      </c>
      <c r="FF15" s="101"/>
      <c r="FG15" s="102">
        <f t="shared" si="78"/>
        <v>
0</v>
      </c>
      <c r="FH15" s="101"/>
      <c r="FI15" s="102">
        <f t="shared" si="79"/>
        <v>
0</v>
      </c>
      <c r="FJ15" s="101"/>
      <c r="FK15" s="102">
        <f t="shared" si="80"/>
        <v>
0</v>
      </c>
      <c r="FL15" s="101"/>
      <c r="FM15" s="102">
        <f t="shared" si="81"/>
        <v>
0</v>
      </c>
      <c r="FN15" s="101"/>
      <c r="FO15" s="102">
        <f t="shared" si="82"/>
        <v>
0</v>
      </c>
      <c r="FP15" s="101"/>
      <c r="FQ15" s="102">
        <f t="shared" si="83"/>
        <v>
0</v>
      </c>
      <c r="FR15" s="101"/>
      <c r="FS15" s="102">
        <f t="shared" si="84"/>
        <v>
0</v>
      </c>
      <c r="FT15" s="101"/>
      <c r="FU15" s="102">
        <f t="shared" si="85"/>
        <v>
0</v>
      </c>
      <c r="FV15" s="101"/>
      <c r="FW15" s="102">
        <f t="shared" si="86"/>
        <v>
0</v>
      </c>
      <c r="FX15" s="101"/>
      <c r="FY15" s="102">
        <f t="shared" si="87"/>
        <v>
0</v>
      </c>
      <c r="FZ15" s="101"/>
      <c r="GA15" s="102">
        <f t="shared" si="88"/>
        <v>
0</v>
      </c>
      <c r="GB15" s="101"/>
      <c r="GC15" s="102">
        <f t="shared" si="89"/>
        <v>
0</v>
      </c>
      <c r="GD15" s="101"/>
      <c r="GE15" s="102">
        <f t="shared" si="90"/>
        <v>
0</v>
      </c>
      <c r="GF15" s="101"/>
      <c r="GG15" s="102">
        <f t="shared" si="91"/>
        <v>
0</v>
      </c>
      <c r="GH15" s="101"/>
      <c r="GI15" s="102">
        <f t="shared" si="92"/>
        <v>
0</v>
      </c>
      <c r="GJ15" s="101"/>
      <c r="GK15" s="102">
        <f t="shared" si="93"/>
        <v>
0</v>
      </c>
      <c r="GL15" s="101"/>
      <c r="GM15" s="102">
        <f t="shared" si="94"/>
        <v>
0</v>
      </c>
      <c r="GN15" s="101"/>
      <c r="GO15" s="102">
        <f t="shared" si="95"/>
        <v>
0</v>
      </c>
      <c r="GP15" s="101"/>
      <c r="GQ15" s="102">
        <f t="shared" si="96"/>
        <v>
0</v>
      </c>
      <c r="GR15" s="101"/>
      <c r="GS15" s="102">
        <f t="shared" si="97"/>
        <v>
0</v>
      </c>
      <c r="GT15" s="101"/>
      <c r="GU15" s="102">
        <f t="shared" si="98"/>
        <v>
0</v>
      </c>
      <c r="GV15" s="101"/>
      <c r="GW15" s="102">
        <f t="shared" si="99"/>
        <v>
0</v>
      </c>
      <c r="GX15" s="101"/>
      <c r="GY15" s="102">
        <f t="shared" si="100"/>
        <v>
0</v>
      </c>
      <c r="GZ15" s="101"/>
      <c r="HA15" s="102">
        <f t="shared" si="101"/>
        <v>
0</v>
      </c>
      <c r="HB15" s="101"/>
      <c r="HC15" s="102">
        <f t="shared" si="102"/>
        <v>
0</v>
      </c>
      <c r="HD15" s="101"/>
      <c r="HE15" s="102">
        <f t="shared" si="103"/>
        <v>
0</v>
      </c>
      <c r="HF15" s="101"/>
      <c r="HG15" s="102">
        <f t="shared" si="104"/>
        <v>
0</v>
      </c>
      <c r="HH15" s="101"/>
      <c r="HI15" s="102">
        <f t="shared" si="105"/>
        <v>
0</v>
      </c>
      <c r="HJ15" s="101"/>
      <c r="HK15" s="102">
        <f t="shared" si="106"/>
        <v>
0</v>
      </c>
    </row>
    <row r="16" spans="1:219" ht="13.5" customHeight="1">
      <c r="A16" s="374"/>
      <c r="B16" s="255" t="s">
        <v>
261</v>
      </c>
      <c r="C16" s="256">
        <v>
179</v>
      </c>
      <c r="D16" s="98"/>
      <c r="E16" s="253">
        <f>
$C16*D16</f>
        <v>
0</v>
      </c>
      <c r="F16" s="98"/>
      <c r="G16" s="253">
        <f>
$C16*F16</f>
        <v>
0</v>
      </c>
      <c r="H16" s="98"/>
      <c r="I16" s="253">
        <f>
$C16*H16</f>
        <v>
0</v>
      </c>
      <c r="J16" s="98"/>
      <c r="K16" s="253">
        <f>
$C16*J16</f>
        <v>
0</v>
      </c>
      <c r="L16" s="98"/>
      <c r="M16" s="253">
        <f>
$C16*L16</f>
        <v>
0</v>
      </c>
      <c r="N16" s="98"/>
      <c r="O16" s="253">
        <f>
$C16*N16</f>
        <v>
0</v>
      </c>
      <c r="P16" s="98"/>
      <c r="Q16" s="253">
        <f>
$C16*P16</f>
        <v>
0</v>
      </c>
      <c r="R16" s="98"/>
      <c r="S16" s="253">
        <f>
$C16*R16</f>
        <v>
0</v>
      </c>
      <c r="T16" s="98"/>
      <c r="U16" s="253">
        <f>
$C16*T16</f>
        <v>
0</v>
      </c>
      <c r="V16" s="98"/>
      <c r="W16" s="253">
        <f>
$C16*V16</f>
        <v>
0</v>
      </c>
      <c r="X16" s="98"/>
      <c r="Y16" s="253">
        <f>
$C16*X16</f>
        <v>
0</v>
      </c>
      <c r="Z16" s="98"/>
      <c r="AA16" s="253">
        <f>
$C16*Z16</f>
        <v>
0</v>
      </c>
      <c r="AB16" s="98"/>
      <c r="AC16" s="253">
        <f>
$C16*AB16</f>
        <v>
0</v>
      </c>
      <c r="AD16" s="98"/>
      <c r="AE16" s="253">
        <f>
$C16*AD16</f>
        <v>
0</v>
      </c>
      <c r="AF16" s="98"/>
      <c r="AG16" s="253">
        <f>
$C16*AF16</f>
        <v>
0</v>
      </c>
      <c r="AH16" s="98"/>
      <c r="AI16" s="253">
        <f>
$C16*AH16</f>
        <v>
0</v>
      </c>
      <c r="AJ16" s="98"/>
      <c r="AK16" s="253">
        <f>
$C16*AJ16</f>
        <v>
0</v>
      </c>
      <c r="AL16" s="98"/>
      <c r="AM16" s="253">
        <f>
$C16*AL16</f>
        <v>
0</v>
      </c>
      <c r="AN16" s="98"/>
      <c r="AO16" s="253">
        <f>
$C16*AN16</f>
        <v>
0</v>
      </c>
      <c r="AP16" s="98"/>
      <c r="AQ16" s="253">
        <f>
$C16*AP16</f>
        <v>
0</v>
      </c>
      <c r="AR16" s="98"/>
      <c r="AS16" s="253">
        <f>
$C16*AR16</f>
        <v>
0</v>
      </c>
      <c r="AT16" s="98"/>
      <c r="AU16" s="253">
        <f>
$C16*AT16</f>
        <v>
0</v>
      </c>
      <c r="AV16" s="98"/>
      <c r="AW16" s="253">
        <f>
$C16*AV16</f>
        <v>
0</v>
      </c>
      <c r="AX16" s="98"/>
      <c r="AY16" s="253">
        <f>
$C16*AX16</f>
        <v>
0</v>
      </c>
      <c r="AZ16" s="98"/>
      <c r="BA16" s="253">
        <f>
$C16*AZ16</f>
        <v>
0</v>
      </c>
      <c r="BB16" s="98"/>
      <c r="BC16" s="253">
        <f>
$C16*BB16</f>
        <v>
0</v>
      </c>
      <c r="BD16" s="98"/>
      <c r="BE16" s="253">
        <f>
$C16*BD16</f>
        <v>
0</v>
      </c>
      <c r="BF16" s="98"/>
      <c r="BG16" s="253">
        <f>
$C16*BF16</f>
        <v>
0</v>
      </c>
      <c r="BH16" s="98"/>
      <c r="BI16" s="253">
        <f>
$C16*BH16</f>
        <v>
0</v>
      </c>
      <c r="BJ16" s="98"/>
      <c r="BK16" s="253">
        <f>
$C16*BJ16</f>
        <v>
0</v>
      </c>
      <c r="BL16" s="98"/>
      <c r="BM16" s="253">
        <f>
$C16*BL16</f>
        <v>
0</v>
      </c>
      <c r="BN16" s="98"/>
      <c r="BO16" s="253">
        <f>
$C16*BN16</f>
        <v>
0</v>
      </c>
      <c r="BP16" s="98"/>
      <c r="BQ16" s="253">
        <f>
$C16*BP16</f>
        <v>
0</v>
      </c>
      <c r="BR16" s="98"/>
      <c r="BS16" s="253">
        <f>
$C16*BR16</f>
        <v>
0</v>
      </c>
      <c r="BT16" s="98"/>
      <c r="BU16" s="253">
        <f>
$C16*BT16</f>
        <v>
0</v>
      </c>
      <c r="BV16" s="98"/>
      <c r="BW16" s="253">
        <f>
$C16*BV16</f>
        <v>
0</v>
      </c>
      <c r="BX16" s="98"/>
      <c r="BY16" s="253">
        <f>
$C16*BX16</f>
        <v>
0</v>
      </c>
      <c r="BZ16" s="98"/>
      <c r="CA16" s="253">
        <f>
$C16*BZ16</f>
        <v>
0</v>
      </c>
      <c r="CB16" s="98"/>
      <c r="CC16" s="253">
        <f>
$C16*CB16</f>
        <v>
0</v>
      </c>
      <c r="CD16" s="98"/>
      <c r="CE16" s="253">
        <f>
$C16*CD16</f>
        <v>
0</v>
      </c>
      <c r="CF16" s="98"/>
      <c r="CG16" s="253">
        <f>
$C16*CF16</f>
        <v>
0</v>
      </c>
      <c r="CH16" s="98"/>
      <c r="CI16" s="253">
        <f>
$C16*CH16</f>
        <v>
0</v>
      </c>
      <c r="CJ16" s="98"/>
      <c r="CK16" s="253">
        <f>
$C16*CJ16</f>
        <v>
0</v>
      </c>
      <c r="CL16" s="98"/>
      <c r="CM16" s="253">
        <f>
$C16*CL16</f>
        <v>
0</v>
      </c>
      <c r="CN16" s="98"/>
      <c r="CO16" s="253">
        <f>
$C16*CN16</f>
        <v>
0</v>
      </c>
      <c r="CP16" s="98"/>
      <c r="CQ16" s="253">
        <f>
$C16*CP16</f>
        <v>
0</v>
      </c>
      <c r="CR16" s="98"/>
      <c r="CS16" s="253">
        <f>
$C16*CR16</f>
        <v>
0</v>
      </c>
      <c r="CT16" s="98"/>
      <c r="CU16" s="253">
        <f>
$C16*CT16</f>
        <v>
0</v>
      </c>
      <c r="CV16" s="98"/>
      <c r="CW16" s="253">
        <f>
$C16*CV16</f>
        <v>
0</v>
      </c>
      <c r="CX16" s="98"/>
      <c r="CY16" s="253">
        <f>
$C16*CX16</f>
        <v>
0</v>
      </c>
      <c r="CZ16" s="98"/>
      <c r="DA16" s="253">
        <f>
$C16*CZ16</f>
        <v>
0</v>
      </c>
      <c r="DB16" s="98"/>
      <c r="DC16" s="253">
        <f>
$C16*DB16</f>
        <v>
0</v>
      </c>
      <c r="DD16" s="98"/>
      <c r="DE16" s="253">
        <f>
$C16*DD16</f>
        <v>
0</v>
      </c>
      <c r="DF16" s="98"/>
      <c r="DG16" s="253">
        <f>
$C16*DF16</f>
        <v>
0</v>
      </c>
      <c r="DH16" s="98"/>
      <c r="DI16" s="253">
        <f>
$C16*DH16</f>
        <v>
0</v>
      </c>
      <c r="DJ16" s="98"/>
      <c r="DK16" s="253">
        <f>
$C16*DJ16</f>
        <v>
0</v>
      </c>
      <c r="DL16" s="98"/>
      <c r="DM16" s="253">
        <f>
$C16*DL16</f>
        <v>
0</v>
      </c>
      <c r="DN16" s="98"/>
      <c r="DO16" s="253">
        <f>
$C16*DN16</f>
        <v>
0</v>
      </c>
      <c r="DP16" s="98"/>
      <c r="DQ16" s="253">
        <f>
$C16*DP16</f>
        <v>
0</v>
      </c>
      <c r="DR16" s="98"/>
      <c r="DS16" s="253">
        <f>
$C16*DR16</f>
        <v>
0</v>
      </c>
      <c r="DT16" s="98"/>
      <c r="DU16" s="253">
        <f>
$C16*DT16</f>
        <v>
0</v>
      </c>
      <c r="DV16" s="98"/>
      <c r="DW16" s="253">
        <f>
$C16*DV16</f>
        <v>
0</v>
      </c>
      <c r="DX16" s="98"/>
      <c r="DY16" s="253">
        <f>
$C16*DX16</f>
        <v>
0</v>
      </c>
      <c r="DZ16" s="98"/>
      <c r="EA16" s="253">
        <f>
$C16*DZ16</f>
        <v>
0</v>
      </c>
      <c r="EB16" s="98"/>
      <c r="EC16" s="253">
        <f>
$C16*EB16</f>
        <v>
0</v>
      </c>
      <c r="ED16" s="98"/>
      <c r="EE16" s="253">
        <f>
$C16*ED16</f>
        <v>
0</v>
      </c>
      <c r="EF16" s="98"/>
      <c r="EG16" s="253">
        <f>
$C16*EF16</f>
        <v>
0</v>
      </c>
      <c r="EH16" s="98"/>
      <c r="EI16" s="253">
        <f>
$C16*EH16</f>
        <v>
0</v>
      </c>
      <c r="EJ16" s="98"/>
      <c r="EK16" s="253">
        <f>
$C16*EJ16</f>
        <v>
0</v>
      </c>
      <c r="EL16" s="98"/>
      <c r="EM16" s="253">
        <f>
$C16*EL16</f>
        <v>
0</v>
      </c>
      <c r="EN16" s="98"/>
      <c r="EO16" s="253">
        <f>
$C16*EN16</f>
        <v>
0</v>
      </c>
      <c r="EP16" s="98"/>
      <c r="EQ16" s="253">
        <f>
$C16*EP16</f>
        <v>
0</v>
      </c>
      <c r="ER16" s="98"/>
      <c r="ES16" s="253">
        <f>
$C16*ER16</f>
        <v>
0</v>
      </c>
      <c r="ET16" s="98"/>
      <c r="EU16" s="253">
        <f>
$C16*ET16</f>
        <v>
0</v>
      </c>
      <c r="EV16" s="98"/>
      <c r="EW16" s="253">
        <f>
$C16*EV16</f>
        <v>
0</v>
      </c>
      <c r="EX16" s="98"/>
      <c r="EY16" s="253">
        <f>
$C16*EX16</f>
        <v>
0</v>
      </c>
      <c r="EZ16" s="98"/>
      <c r="FA16" s="253">
        <f>
$C16*EZ16</f>
        <v>
0</v>
      </c>
      <c r="FB16" s="98"/>
      <c r="FC16" s="253">
        <f>
$C16*FB16</f>
        <v>
0</v>
      </c>
      <c r="FD16" s="98"/>
      <c r="FE16" s="253">
        <f>
$C16*FD16</f>
        <v>
0</v>
      </c>
      <c r="FF16" s="98"/>
      <c r="FG16" s="253">
        <f>
$C16*FF16</f>
        <v>
0</v>
      </c>
      <c r="FH16" s="98"/>
      <c r="FI16" s="253">
        <f>
$C16*FH16</f>
        <v>
0</v>
      </c>
      <c r="FJ16" s="98"/>
      <c r="FK16" s="253">
        <f>
$C16*FJ16</f>
        <v>
0</v>
      </c>
      <c r="FL16" s="98"/>
      <c r="FM16" s="253">
        <f>
$C16*FL16</f>
        <v>
0</v>
      </c>
      <c r="FN16" s="98"/>
      <c r="FO16" s="253">
        <f>
$C16*FN16</f>
        <v>
0</v>
      </c>
      <c r="FP16" s="98"/>
      <c r="FQ16" s="253">
        <f>
$C16*FP16</f>
        <v>
0</v>
      </c>
      <c r="FR16" s="98"/>
      <c r="FS16" s="253">
        <f>
$C16*FR16</f>
        <v>
0</v>
      </c>
      <c r="FT16" s="98"/>
      <c r="FU16" s="253">
        <f>
$C16*FT16</f>
        <v>
0</v>
      </c>
      <c r="FV16" s="98"/>
      <c r="FW16" s="253">
        <f>
$C16*FV16</f>
        <v>
0</v>
      </c>
      <c r="FX16" s="98"/>
      <c r="FY16" s="253">
        <f>
$C16*FX16</f>
        <v>
0</v>
      </c>
      <c r="FZ16" s="98"/>
      <c r="GA16" s="253">
        <f>
$C16*FZ16</f>
        <v>
0</v>
      </c>
      <c r="GB16" s="98"/>
      <c r="GC16" s="253">
        <f>
$C16*GB16</f>
        <v>
0</v>
      </c>
      <c r="GD16" s="98"/>
      <c r="GE16" s="253">
        <f>
$C16*GD16</f>
        <v>
0</v>
      </c>
      <c r="GF16" s="98"/>
      <c r="GG16" s="253">
        <f>
$C16*GF16</f>
        <v>
0</v>
      </c>
      <c r="GH16" s="98"/>
      <c r="GI16" s="253">
        <f>
$C16*GH16</f>
        <v>
0</v>
      </c>
      <c r="GJ16" s="98"/>
      <c r="GK16" s="253">
        <f>
$C16*GJ16</f>
        <v>
0</v>
      </c>
      <c r="GL16" s="98"/>
      <c r="GM16" s="253">
        <f>
$C16*GL16</f>
        <v>
0</v>
      </c>
      <c r="GN16" s="98"/>
      <c r="GO16" s="253">
        <f>
$C16*GN16</f>
        <v>
0</v>
      </c>
      <c r="GP16" s="98"/>
      <c r="GQ16" s="253">
        <f>
$C16*GP16</f>
        <v>
0</v>
      </c>
      <c r="GR16" s="98"/>
      <c r="GS16" s="253">
        <f>
$C16*GR16</f>
        <v>
0</v>
      </c>
      <c r="GT16" s="98"/>
      <c r="GU16" s="253">
        <f>
$C16*GT16</f>
        <v>
0</v>
      </c>
      <c r="GV16" s="98"/>
      <c r="GW16" s="253">
        <f>
$C16*GV16</f>
        <v>
0</v>
      </c>
      <c r="GX16" s="98"/>
      <c r="GY16" s="253">
        <f>
$C16*GX16</f>
        <v>
0</v>
      </c>
      <c r="GZ16" s="98"/>
      <c r="HA16" s="253">
        <f>
$C16*GZ16</f>
        <v>
0</v>
      </c>
      <c r="HB16" s="98"/>
      <c r="HC16" s="253">
        <f>
$C16*HB16</f>
        <v>
0</v>
      </c>
      <c r="HD16" s="98"/>
      <c r="HE16" s="253">
        <f>
$C16*HD16</f>
        <v>
0</v>
      </c>
      <c r="HF16" s="98"/>
      <c r="HG16" s="253">
        <f>
$C16*HF16</f>
        <v>
0</v>
      </c>
      <c r="HH16" s="98"/>
      <c r="HI16" s="253">
        <f>
$C16*HH16</f>
        <v>
0</v>
      </c>
      <c r="HJ16" s="98"/>
      <c r="HK16" s="253">
        <f>
$C16*HJ16</f>
        <v>
0</v>
      </c>
    </row>
    <row r="17" spans="1:219">
      <c r="A17" s="374"/>
      <c r="B17" s="14" t="s">
        <v>
265</v>
      </c>
      <c r="C17" s="257">
        <v>
224</v>
      </c>
      <c r="D17" s="99"/>
      <c r="E17" s="100">
        <f t="shared" ref="E17:E25" si="108">
$C17*D17</f>
        <v>
0</v>
      </c>
      <c r="F17" s="99"/>
      <c r="G17" s="100">
        <f t="shared" ref="G17:G26" si="109">
$C17*F17</f>
        <v>
0</v>
      </c>
      <c r="H17" s="99"/>
      <c r="I17" s="100">
        <f t="shared" ref="I17:I26" si="110">
$C17*H17</f>
        <v>
0</v>
      </c>
      <c r="J17" s="99"/>
      <c r="K17" s="100">
        <f t="shared" ref="K17:K26" si="111">
$C17*J17</f>
        <v>
0</v>
      </c>
      <c r="L17" s="99"/>
      <c r="M17" s="100">
        <f t="shared" ref="M17:M26" si="112">
$C17*L17</f>
        <v>
0</v>
      </c>
      <c r="N17" s="99"/>
      <c r="O17" s="100">
        <f t="shared" ref="O17:O26" si="113">
$C17*N17</f>
        <v>
0</v>
      </c>
      <c r="P17" s="99"/>
      <c r="Q17" s="100">
        <f t="shared" ref="Q17:Q26" si="114">
$C17*P17</f>
        <v>
0</v>
      </c>
      <c r="R17" s="99"/>
      <c r="S17" s="100">
        <f t="shared" ref="S17:S26" si="115">
$C17*R17</f>
        <v>
0</v>
      </c>
      <c r="T17" s="99"/>
      <c r="U17" s="100">
        <f t="shared" ref="U17:U26" si="116">
$C17*T17</f>
        <v>
0</v>
      </c>
      <c r="V17" s="99"/>
      <c r="W17" s="100">
        <f t="shared" ref="W17:W26" si="117">
$C17*V17</f>
        <v>
0</v>
      </c>
      <c r="X17" s="99"/>
      <c r="Y17" s="100">
        <f t="shared" ref="Y17:Y26" si="118">
$C17*X17</f>
        <v>
0</v>
      </c>
      <c r="Z17" s="99"/>
      <c r="AA17" s="100">
        <f t="shared" ref="AA17:AA26" si="119">
$C17*Z17</f>
        <v>
0</v>
      </c>
      <c r="AB17" s="99"/>
      <c r="AC17" s="100">
        <f t="shared" ref="AC17:AC26" si="120">
$C17*AB17</f>
        <v>
0</v>
      </c>
      <c r="AD17" s="99"/>
      <c r="AE17" s="100">
        <f t="shared" ref="AE17:AE26" si="121">
$C17*AD17</f>
        <v>
0</v>
      </c>
      <c r="AF17" s="99"/>
      <c r="AG17" s="100">
        <f t="shared" ref="AG17:AG26" si="122">
$C17*AF17</f>
        <v>
0</v>
      </c>
      <c r="AH17" s="99"/>
      <c r="AI17" s="100">
        <f t="shared" ref="AI17:AI26" si="123">
$C17*AH17</f>
        <v>
0</v>
      </c>
      <c r="AJ17" s="99"/>
      <c r="AK17" s="100">
        <f t="shared" ref="AK17:AK26" si="124">
$C17*AJ17</f>
        <v>
0</v>
      </c>
      <c r="AL17" s="99"/>
      <c r="AM17" s="100">
        <f t="shared" ref="AM17:AM26" si="125">
$C17*AL17</f>
        <v>
0</v>
      </c>
      <c r="AN17" s="99"/>
      <c r="AO17" s="100">
        <f t="shared" ref="AO17:AO26" si="126">
$C17*AN17</f>
        <v>
0</v>
      </c>
      <c r="AP17" s="99"/>
      <c r="AQ17" s="100">
        <f t="shared" ref="AQ17:AQ26" si="127">
$C17*AP17</f>
        <v>
0</v>
      </c>
      <c r="AR17" s="99"/>
      <c r="AS17" s="100">
        <f t="shared" ref="AS17:AS26" si="128">
$C17*AR17</f>
        <v>
0</v>
      </c>
      <c r="AT17" s="99"/>
      <c r="AU17" s="100">
        <f t="shared" ref="AU17:AU26" si="129">
$C17*AT17</f>
        <v>
0</v>
      </c>
      <c r="AV17" s="99"/>
      <c r="AW17" s="100">
        <f t="shared" ref="AW17:AW26" si="130">
$C17*AV17</f>
        <v>
0</v>
      </c>
      <c r="AX17" s="99"/>
      <c r="AY17" s="100">
        <f t="shared" ref="AY17:AY26" si="131">
$C17*AX17</f>
        <v>
0</v>
      </c>
      <c r="AZ17" s="99"/>
      <c r="BA17" s="100">
        <f t="shared" ref="BA17:BA26" si="132">
$C17*AZ17</f>
        <v>
0</v>
      </c>
      <c r="BB17" s="99"/>
      <c r="BC17" s="100">
        <f t="shared" ref="BC17:BC26" si="133">
$C17*BB17</f>
        <v>
0</v>
      </c>
      <c r="BD17" s="99"/>
      <c r="BE17" s="100">
        <f t="shared" ref="BE17:BE26" si="134">
$C17*BD17</f>
        <v>
0</v>
      </c>
      <c r="BF17" s="99"/>
      <c r="BG17" s="100">
        <f t="shared" ref="BG17:BG26" si="135">
$C17*BF17</f>
        <v>
0</v>
      </c>
      <c r="BH17" s="99"/>
      <c r="BI17" s="100">
        <f t="shared" ref="BI17:BI26" si="136">
$C17*BH17</f>
        <v>
0</v>
      </c>
      <c r="BJ17" s="99"/>
      <c r="BK17" s="100">
        <f t="shared" ref="BK17:BK26" si="137">
$C17*BJ17</f>
        <v>
0</v>
      </c>
      <c r="BL17" s="99"/>
      <c r="BM17" s="100">
        <f t="shared" ref="BM17:BM26" si="138">
$C17*BL17</f>
        <v>
0</v>
      </c>
      <c r="BN17" s="99"/>
      <c r="BO17" s="100">
        <f t="shared" ref="BO17:BO26" si="139">
$C17*BN17</f>
        <v>
0</v>
      </c>
      <c r="BP17" s="99"/>
      <c r="BQ17" s="100">
        <f t="shared" ref="BQ17:BQ26" si="140">
$C17*BP17</f>
        <v>
0</v>
      </c>
      <c r="BR17" s="99"/>
      <c r="BS17" s="100">
        <f t="shared" ref="BS17:BS26" si="141">
$C17*BR17</f>
        <v>
0</v>
      </c>
      <c r="BT17" s="99"/>
      <c r="BU17" s="100">
        <f t="shared" ref="BU17:BU26" si="142">
$C17*BT17</f>
        <v>
0</v>
      </c>
      <c r="BV17" s="99"/>
      <c r="BW17" s="100">
        <f t="shared" ref="BW17:BW26" si="143">
$C17*BV17</f>
        <v>
0</v>
      </c>
      <c r="BX17" s="99"/>
      <c r="BY17" s="100">
        <f t="shared" ref="BY17:BY26" si="144">
$C17*BX17</f>
        <v>
0</v>
      </c>
      <c r="BZ17" s="99"/>
      <c r="CA17" s="100">
        <f t="shared" ref="CA17:CA26" si="145">
$C17*BZ17</f>
        <v>
0</v>
      </c>
      <c r="CB17" s="99"/>
      <c r="CC17" s="100">
        <f t="shared" ref="CC17:CC26" si="146">
$C17*CB17</f>
        <v>
0</v>
      </c>
      <c r="CD17" s="99"/>
      <c r="CE17" s="100">
        <f t="shared" ref="CE17:CE26" si="147">
$C17*CD17</f>
        <v>
0</v>
      </c>
      <c r="CF17" s="99"/>
      <c r="CG17" s="100">
        <f t="shared" ref="CG17:CG26" si="148">
$C17*CF17</f>
        <v>
0</v>
      </c>
      <c r="CH17" s="99"/>
      <c r="CI17" s="100">
        <f t="shared" ref="CI17:CI26" si="149">
$C17*CH17</f>
        <v>
0</v>
      </c>
      <c r="CJ17" s="99"/>
      <c r="CK17" s="100">
        <f t="shared" ref="CK17:CK26" si="150">
$C17*CJ17</f>
        <v>
0</v>
      </c>
      <c r="CL17" s="99"/>
      <c r="CM17" s="100">
        <f t="shared" ref="CM17:CM26" si="151">
$C17*CL17</f>
        <v>
0</v>
      </c>
      <c r="CN17" s="99"/>
      <c r="CO17" s="100">
        <f t="shared" ref="CO17:CO26" si="152">
$C17*CN17</f>
        <v>
0</v>
      </c>
      <c r="CP17" s="99"/>
      <c r="CQ17" s="100">
        <f t="shared" ref="CQ17:CQ26" si="153">
$C17*CP17</f>
        <v>
0</v>
      </c>
      <c r="CR17" s="99"/>
      <c r="CS17" s="100">
        <f t="shared" ref="CS17:CS26" si="154">
$C17*CR17</f>
        <v>
0</v>
      </c>
      <c r="CT17" s="99"/>
      <c r="CU17" s="100">
        <f t="shared" ref="CU17:CU26" si="155">
$C17*CT17</f>
        <v>
0</v>
      </c>
      <c r="CV17" s="99"/>
      <c r="CW17" s="100">
        <f t="shared" ref="CW17:CW26" si="156">
$C17*CV17</f>
        <v>
0</v>
      </c>
      <c r="CX17" s="99"/>
      <c r="CY17" s="100">
        <f t="shared" ref="CY17:CY26" si="157">
$C17*CX17</f>
        <v>
0</v>
      </c>
      <c r="CZ17" s="99"/>
      <c r="DA17" s="100">
        <f t="shared" ref="DA17:DA26" si="158">
$C17*CZ17</f>
        <v>
0</v>
      </c>
      <c r="DB17" s="99"/>
      <c r="DC17" s="100">
        <f t="shared" ref="DC17:DC26" si="159">
$C17*DB17</f>
        <v>
0</v>
      </c>
      <c r="DD17" s="99"/>
      <c r="DE17" s="100">
        <f t="shared" ref="DE17:DE26" si="160">
$C17*DD17</f>
        <v>
0</v>
      </c>
      <c r="DF17" s="99"/>
      <c r="DG17" s="100">
        <f t="shared" ref="DG17:DG26" si="161">
$C17*DF17</f>
        <v>
0</v>
      </c>
      <c r="DH17" s="99"/>
      <c r="DI17" s="100">
        <f t="shared" ref="DI17:DI26" si="162">
$C17*DH17</f>
        <v>
0</v>
      </c>
      <c r="DJ17" s="99"/>
      <c r="DK17" s="100">
        <f t="shared" ref="DK17:DK26" si="163">
$C17*DJ17</f>
        <v>
0</v>
      </c>
      <c r="DL17" s="99"/>
      <c r="DM17" s="100">
        <f t="shared" ref="DM17:DM26" si="164">
$C17*DL17</f>
        <v>
0</v>
      </c>
      <c r="DN17" s="99"/>
      <c r="DO17" s="100">
        <f t="shared" ref="DO17:DO26" si="165">
$C17*DN17</f>
        <v>
0</v>
      </c>
      <c r="DP17" s="99"/>
      <c r="DQ17" s="100">
        <f t="shared" ref="DQ17:DQ26" si="166">
$C17*DP17</f>
        <v>
0</v>
      </c>
      <c r="DR17" s="99"/>
      <c r="DS17" s="100">
        <f t="shared" ref="DS17:DS26" si="167">
$C17*DR17</f>
        <v>
0</v>
      </c>
      <c r="DT17" s="99"/>
      <c r="DU17" s="100">
        <f t="shared" ref="DU17:DU26" si="168">
$C17*DT17</f>
        <v>
0</v>
      </c>
      <c r="DV17" s="99"/>
      <c r="DW17" s="100">
        <f t="shared" ref="DW17:DW26" si="169">
$C17*DV17</f>
        <v>
0</v>
      </c>
      <c r="DX17" s="99"/>
      <c r="DY17" s="100">
        <f t="shared" ref="DY17:DY26" si="170">
$C17*DX17</f>
        <v>
0</v>
      </c>
      <c r="DZ17" s="99"/>
      <c r="EA17" s="100">
        <f t="shared" ref="EA17:EA26" si="171">
$C17*DZ17</f>
        <v>
0</v>
      </c>
      <c r="EB17" s="99"/>
      <c r="EC17" s="100">
        <f t="shared" ref="EC17:EC26" si="172">
$C17*EB17</f>
        <v>
0</v>
      </c>
      <c r="ED17" s="99"/>
      <c r="EE17" s="100">
        <f t="shared" ref="EE17:EE26" si="173">
$C17*ED17</f>
        <v>
0</v>
      </c>
      <c r="EF17" s="99"/>
      <c r="EG17" s="100">
        <f t="shared" ref="EG17:EG26" si="174">
$C17*EF17</f>
        <v>
0</v>
      </c>
      <c r="EH17" s="99"/>
      <c r="EI17" s="100">
        <f t="shared" ref="EI17:EI26" si="175">
$C17*EH17</f>
        <v>
0</v>
      </c>
      <c r="EJ17" s="99"/>
      <c r="EK17" s="100">
        <f t="shared" ref="EK17:EK26" si="176">
$C17*EJ17</f>
        <v>
0</v>
      </c>
      <c r="EL17" s="99"/>
      <c r="EM17" s="100">
        <f t="shared" ref="EM17:EM26" si="177">
$C17*EL17</f>
        <v>
0</v>
      </c>
      <c r="EN17" s="99"/>
      <c r="EO17" s="100">
        <f t="shared" ref="EO17:EO26" si="178">
$C17*EN17</f>
        <v>
0</v>
      </c>
      <c r="EP17" s="99"/>
      <c r="EQ17" s="100">
        <f t="shared" ref="EQ17:EQ26" si="179">
$C17*EP17</f>
        <v>
0</v>
      </c>
      <c r="ER17" s="99"/>
      <c r="ES17" s="100">
        <f t="shared" ref="ES17:ES26" si="180">
$C17*ER17</f>
        <v>
0</v>
      </c>
      <c r="ET17" s="99"/>
      <c r="EU17" s="100">
        <f t="shared" ref="EU17:EU26" si="181">
$C17*ET17</f>
        <v>
0</v>
      </c>
      <c r="EV17" s="99"/>
      <c r="EW17" s="100">
        <f t="shared" ref="EW17:EW26" si="182">
$C17*EV17</f>
        <v>
0</v>
      </c>
      <c r="EX17" s="99"/>
      <c r="EY17" s="100">
        <f t="shared" ref="EY17:EY26" si="183">
$C17*EX17</f>
        <v>
0</v>
      </c>
      <c r="EZ17" s="99"/>
      <c r="FA17" s="100">
        <f t="shared" ref="FA17:FA26" si="184">
$C17*EZ17</f>
        <v>
0</v>
      </c>
      <c r="FB17" s="99"/>
      <c r="FC17" s="100">
        <f t="shared" ref="FC17:FC26" si="185">
$C17*FB17</f>
        <v>
0</v>
      </c>
      <c r="FD17" s="99"/>
      <c r="FE17" s="100">
        <f t="shared" ref="FE17:FE26" si="186">
$C17*FD17</f>
        <v>
0</v>
      </c>
      <c r="FF17" s="99"/>
      <c r="FG17" s="100">
        <f t="shared" ref="FG17:FG26" si="187">
$C17*FF17</f>
        <v>
0</v>
      </c>
      <c r="FH17" s="99"/>
      <c r="FI17" s="100">
        <f t="shared" ref="FI17:FI26" si="188">
$C17*FH17</f>
        <v>
0</v>
      </c>
      <c r="FJ17" s="99"/>
      <c r="FK17" s="100">
        <f t="shared" ref="FK17:FK26" si="189">
$C17*FJ17</f>
        <v>
0</v>
      </c>
      <c r="FL17" s="99"/>
      <c r="FM17" s="100">
        <f t="shared" ref="FM17:FM26" si="190">
$C17*FL17</f>
        <v>
0</v>
      </c>
      <c r="FN17" s="99"/>
      <c r="FO17" s="100">
        <f t="shared" ref="FO17:FO26" si="191">
$C17*FN17</f>
        <v>
0</v>
      </c>
      <c r="FP17" s="99"/>
      <c r="FQ17" s="100">
        <f t="shared" ref="FQ17:FQ26" si="192">
$C17*FP17</f>
        <v>
0</v>
      </c>
      <c r="FR17" s="99"/>
      <c r="FS17" s="100">
        <f t="shared" ref="FS17:FS26" si="193">
$C17*FR17</f>
        <v>
0</v>
      </c>
      <c r="FT17" s="99"/>
      <c r="FU17" s="100">
        <f t="shared" ref="FU17:FU26" si="194">
$C17*FT17</f>
        <v>
0</v>
      </c>
      <c r="FV17" s="99"/>
      <c r="FW17" s="100">
        <f t="shared" ref="FW17:FW26" si="195">
$C17*FV17</f>
        <v>
0</v>
      </c>
      <c r="FX17" s="99"/>
      <c r="FY17" s="100">
        <f t="shared" ref="FY17:FY26" si="196">
$C17*FX17</f>
        <v>
0</v>
      </c>
      <c r="FZ17" s="99"/>
      <c r="GA17" s="100">
        <f t="shared" ref="GA17:GA26" si="197">
$C17*FZ17</f>
        <v>
0</v>
      </c>
      <c r="GB17" s="99"/>
      <c r="GC17" s="100">
        <f t="shared" ref="GC17:GC26" si="198">
$C17*GB17</f>
        <v>
0</v>
      </c>
      <c r="GD17" s="99"/>
      <c r="GE17" s="100">
        <f t="shared" ref="GE17:GE26" si="199">
$C17*GD17</f>
        <v>
0</v>
      </c>
      <c r="GF17" s="99"/>
      <c r="GG17" s="100">
        <f t="shared" ref="GG17:GG26" si="200">
$C17*GF17</f>
        <v>
0</v>
      </c>
      <c r="GH17" s="99"/>
      <c r="GI17" s="100">
        <f t="shared" ref="GI17:GI26" si="201">
$C17*GH17</f>
        <v>
0</v>
      </c>
      <c r="GJ17" s="99"/>
      <c r="GK17" s="100">
        <f t="shared" ref="GK17:GK26" si="202">
$C17*GJ17</f>
        <v>
0</v>
      </c>
      <c r="GL17" s="99"/>
      <c r="GM17" s="100">
        <f t="shared" ref="GM17:GM26" si="203">
$C17*GL17</f>
        <v>
0</v>
      </c>
      <c r="GN17" s="99"/>
      <c r="GO17" s="100">
        <f t="shared" ref="GO17:GO26" si="204">
$C17*GN17</f>
        <v>
0</v>
      </c>
      <c r="GP17" s="99"/>
      <c r="GQ17" s="100">
        <f t="shared" ref="GQ17:GQ26" si="205">
$C17*GP17</f>
        <v>
0</v>
      </c>
      <c r="GR17" s="99"/>
      <c r="GS17" s="100">
        <f t="shared" ref="GS17:GS26" si="206">
$C17*GR17</f>
        <v>
0</v>
      </c>
      <c r="GT17" s="99"/>
      <c r="GU17" s="100">
        <f t="shared" ref="GU17:GU26" si="207">
$C17*GT17</f>
        <v>
0</v>
      </c>
      <c r="GV17" s="99"/>
      <c r="GW17" s="100">
        <f t="shared" ref="GW17:GW26" si="208">
$C17*GV17</f>
        <v>
0</v>
      </c>
      <c r="GX17" s="99"/>
      <c r="GY17" s="100">
        <f t="shared" ref="GY17:GY26" si="209">
$C17*GX17</f>
        <v>
0</v>
      </c>
      <c r="GZ17" s="99"/>
      <c r="HA17" s="100">
        <f t="shared" ref="HA17:HA26" si="210">
$C17*GZ17</f>
        <v>
0</v>
      </c>
      <c r="HB17" s="99"/>
      <c r="HC17" s="100">
        <f t="shared" ref="HC17:HC26" si="211">
$C17*HB17</f>
        <v>
0</v>
      </c>
      <c r="HD17" s="99"/>
      <c r="HE17" s="100">
        <f t="shared" ref="HE17:HE26" si="212">
$C17*HD17</f>
        <v>
0</v>
      </c>
      <c r="HF17" s="99"/>
      <c r="HG17" s="100">
        <f t="shared" ref="HG17:HG26" si="213">
$C17*HF17</f>
        <v>
0</v>
      </c>
      <c r="HH17" s="99"/>
      <c r="HI17" s="100">
        <f t="shared" ref="HI17:HI26" si="214">
$C17*HH17</f>
        <v>
0</v>
      </c>
      <c r="HJ17" s="99"/>
      <c r="HK17" s="100">
        <f t="shared" ref="HK17:HK26" si="215">
$C17*HJ17</f>
        <v>
0</v>
      </c>
    </row>
    <row r="18" spans="1:219">
      <c r="A18" s="374"/>
      <c r="B18" s="14" t="s">
        <v>
260</v>
      </c>
      <c r="C18" s="257">
        <v>
187</v>
      </c>
      <c r="D18" s="99"/>
      <c r="E18" s="100">
        <f t="shared" si="108"/>
        <v>
0</v>
      </c>
      <c r="F18" s="99"/>
      <c r="G18" s="100">
        <f t="shared" si="109"/>
        <v>
0</v>
      </c>
      <c r="H18" s="99"/>
      <c r="I18" s="100">
        <f t="shared" si="110"/>
        <v>
0</v>
      </c>
      <c r="J18" s="99"/>
      <c r="K18" s="100">
        <f t="shared" si="111"/>
        <v>
0</v>
      </c>
      <c r="L18" s="99"/>
      <c r="M18" s="100">
        <f t="shared" si="112"/>
        <v>
0</v>
      </c>
      <c r="N18" s="99"/>
      <c r="O18" s="100">
        <f t="shared" si="113"/>
        <v>
0</v>
      </c>
      <c r="P18" s="99"/>
      <c r="Q18" s="100">
        <f t="shared" si="114"/>
        <v>
0</v>
      </c>
      <c r="R18" s="99"/>
      <c r="S18" s="100">
        <f t="shared" si="115"/>
        <v>
0</v>
      </c>
      <c r="T18" s="99"/>
      <c r="U18" s="100">
        <f t="shared" si="116"/>
        <v>
0</v>
      </c>
      <c r="V18" s="99"/>
      <c r="W18" s="100">
        <f t="shared" si="117"/>
        <v>
0</v>
      </c>
      <c r="X18" s="99"/>
      <c r="Y18" s="100">
        <f t="shared" si="118"/>
        <v>
0</v>
      </c>
      <c r="Z18" s="99"/>
      <c r="AA18" s="100">
        <f t="shared" si="119"/>
        <v>
0</v>
      </c>
      <c r="AB18" s="99"/>
      <c r="AC18" s="100">
        <f t="shared" si="120"/>
        <v>
0</v>
      </c>
      <c r="AD18" s="99"/>
      <c r="AE18" s="100">
        <f t="shared" si="121"/>
        <v>
0</v>
      </c>
      <c r="AF18" s="99"/>
      <c r="AG18" s="100">
        <f t="shared" si="122"/>
        <v>
0</v>
      </c>
      <c r="AH18" s="99"/>
      <c r="AI18" s="100">
        <f t="shared" si="123"/>
        <v>
0</v>
      </c>
      <c r="AJ18" s="99"/>
      <c r="AK18" s="100">
        <f t="shared" si="124"/>
        <v>
0</v>
      </c>
      <c r="AL18" s="99"/>
      <c r="AM18" s="100">
        <f t="shared" si="125"/>
        <v>
0</v>
      </c>
      <c r="AN18" s="99"/>
      <c r="AO18" s="100">
        <f t="shared" si="126"/>
        <v>
0</v>
      </c>
      <c r="AP18" s="99"/>
      <c r="AQ18" s="100">
        <f t="shared" si="127"/>
        <v>
0</v>
      </c>
      <c r="AR18" s="99"/>
      <c r="AS18" s="100">
        <f t="shared" si="128"/>
        <v>
0</v>
      </c>
      <c r="AT18" s="99"/>
      <c r="AU18" s="100">
        <f t="shared" si="129"/>
        <v>
0</v>
      </c>
      <c r="AV18" s="99"/>
      <c r="AW18" s="100">
        <f t="shared" si="130"/>
        <v>
0</v>
      </c>
      <c r="AX18" s="99"/>
      <c r="AY18" s="100">
        <f t="shared" si="131"/>
        <v>
0</v>
      </c>
      <c r="AZ18" s="99"/>
      <c r="BA18" s="100">
        <f t="shared" si="132"/>
        <v>
0</v>
      </c>
      <c r="BB18" s="99"/>
      <c r="BC18" s="100">
        <f t="shared" si="133"/>
        <v>
0</v>
      </c>
      <c r="BD18" s="99"/>
      <c r="BE18" s="100">
        <f t="shared" si="134"/>
        <v>
0</v>
      </c>
      <c r="BF18" s="99"/>
      <c r="BG18" s="100">
        <f t="shared" si="135"/>
        <v>
0</v>
      </c>
      <c r="BH18" s="99"/>
      <c r="BI18" s="100">
        <f t="shared" si="136"/>
        <v>
0</v>
      </c>
      <c r="BJ18" s="99"/>
      <c r="BK18" s="100">
        <f t="shared" si="137"/>
        <v>
0</v>
      </c>
      <c r="BL18" s="99"/>
      <c r="BM18" s="100">
        <f t="shared" si="138"/>
        <v>
0</v>
      </c>
      <c r="BN18" s="99"/>
      <c r="BO18" s="100">
        <f t="shared" si="139"/>
        <v>
0</v>
      </c>
      <c r="BP18" s="99"/>
      <c r="BQ18" s="100">
        <f t="shared" si="140"/>
        <v>
0</v>
      </c>
      <c r="BR18" s="99"/>
      <c r="BS18" s="100">
        <f t="shared" si="141"/>
        <v>
0</v>
      </c>
      <c r="BT18" s="99"/>
      <c r="BU18" s="100">
        <f t="shared" si="142"/>
        <v>
0</v>
      </c>
      <c r="BV18" s="99"/>
      <c r="BW18" s="100">
        <f t="shared" si="143"/>
        <v>
0</v>
      </c>
      <c r="BX18" s="99"/>
      <c r="BY18" s="100">
        <f t="shared" si="144"/>
        <v>
0</v>
      </c>
      <c r="BZ18" s="99"/>
      <c r="CA18" s="100">
        <f t="shared" si="145"/>
        <v>
0</v>
      </c>
      <c r="CB18" s="99"/>
      <c r="CC18" s="100">
        <f t="shared" si="146"/>
        <v>
0</v>
      </c>
      <c r="CD18" s="99"/>
      <c r="CE18" s="100">
        <f t="shared" si="147"/>
        <v>
0</v>
      </c>
      <c r="CF18" s="99"/>
      <c r="CG18" s="100">
        <f t="shared" si="148"/>
        <v>
0</v>
      </c>
      <c r="CH18" s="99"/>
      <c r="CI18" s="100">
        <f t="shared" si="149"/>
        <v>
0</v>
      </c>
      <c r="CJ18" s="99"/>
      <c r="CK18" s="100">
        <f t="shared" si="150"/>
        <v>
0</v>
      </c>
      <c r="CL18" s="99"/>
      <c r="CM18" s="100">
        <f t="shared" si="151"/>
        <v>
0</v>
      </c>
      <c r="CN18" s="99"/>
      <c r="CO18" s="100">
        <f t="shared" si="152"/>
        <v>
0</v>
      </c>
      <c r="CP18" s="99"/>
      <c r="CQ18" s="100">
        <f t="shared" si="153"/>
        <v>
0</v>
      </c>
      <c r="CR18" s="99"/>
      <c r="CS18" s="100">
        <f t="shared" si="154"/>
        <v>
0</v>
      </c>
      <c r="CT18" s="99"/>
      <c r="CU18" s="100">
        <f t="shared" si="155"/>
        <v>
0</v>
      </c>
      <c r="CV18" s="99"/>
      <c r="CW18" s="100">
        <f t="shared" si="156"/>
        <v>
0</v>
      </c>
      <c r="CX18" s="99"/>
      <c r="CY18" s="100">
        <f t="shared" si="157"/>
        <v>
0</v>
      </c>
      <c r="CZ18" s="99"/>
      <c r="DA18" s="100">
        <f t="shared" si="158"/>
        <v>
0</v>
      </c>
      <c r="DB18" s="99"/>
      <c r="DC18" s="100">
        <f t="shared" si="159"/>
        <v>
0</v>
      </c>
      <c r="DD18" s="99"/>
      <c r="DE18" s="100">
        <f t="shared" si="160"/>
        <v>
0</v>
      </c>
      <c r="DF18" s="99"/>
      <c r="DG18" s="100">
        <f t="shared" si="161"/>
        <v>
0</v>
      </c>
      <c r="DH18" s="99"/>
      <c r="DI18" s="100">
        <f t="shared" si="162"/>
        <v>
0</v>
      </c>
      <c r="DJ18" s="99"/>
      <c r="DK18" s="100">
        <f t="shared" si="163"/>
        <v>
0</v>
      </c>
      <c r="DL18" s="99"/>
      <c r="DM18" s="100">
        <f t="shared" si="164"/>
        <v>
0</v>
      </c>
      <c r="DN18" s="99"/>
      <c r="DO18" s="100">
        <f t="shared" si="165"/>
        <v>
0</v>
      </c>
      <c r="DP18" s="99"/>
      <c r="DQ18" s="100">
        <f t="shared" si="166"/>
        <v>
0</v>
      </c>
      <c r="DR18" s="99"/>
      <c r="DS18" s="100">
        <f t="shared" si="167"/>
        <v>
0</v>
      </c>
      <c r="DT18" s="99"/>
      <c r="DU18" s="100">
        <f t="shared" si="168"/>
        <v>
0</v>
      </c>
      <c r="DV18" s="99"/>
      <c r="DW18" s="100">
        <f t="shared" si="169"/>
        <v>
0</v>
      </c>
      <c r="DX18" s="99"/>
      <c r="DY18" s="100">
        <f t="shared" si="170"/>
        <v>
0</v>
      </c>
      <c r="DZ18" s="99"/>
      <c r="EA18" s="100">
        <f t="shared" si="171"/>
        <v>
0</v>
      </c>
      <c r="EB18" s="99"/>
      <c r="EC18" s="100">
        <f t="shared" si="172"/>
        <v>
0</v>
      </c>
      <c r="ED18" s="99"/>
      <c r="EE18" s="100">
        <f t="shared" si="173"/>
        <v>
0</v>
      </c>
      <c r="EF18" s="99"/>
      <c r="EG18" s="100">
        <f t="shared" si="174"/>
        <v>
0</v>
      </c>
      <c r="EH18" s="99"/>
      <c r="EI18" s="100">
        <f t="shared" si="175"/>
        <v>
0</v>
      </c>
      <c r="EJ18" s="99"/>
      <c r="EK18" s="100">
        <f t="shared" si="176"/>
        <v>
0</v>
      </c>
      <c r="EL18" s="99"/>
      <c r="EM18" s="100">
        <f t="shared" si="177"/>
        <v>
0</v>
      </c>
      <c r="EN18" s="99"/>
      <c r="EO18" s="100">
        <f t="shared" si="178"/>
        <v>
0</v>
      </c>
      <c r="EP18" s="99"/>
      <c r="EQ18" s="100">
        <f t="shared" si="179"/>
        <v>
0</v>
      </c>
      <c r="ER18" s="99"/>
      <c r="ES18" s="100">
        <f t="shared" si="180"/>
        <v>
0</v>
      </c>
      <c r="ET18" s="99"/>
      <c r="EU18" s="100">
        <f t="shared" si="181"/>
        <v>
0</v>
      </c>
      <c r="EV18" s="99"/>
      <c r="EW18" s="100">
        <f t="shared" si="182"/>
        <v>
0</v>
      </c>
      <c r="EX18" s="99"/>
      <c r="EY18" s="100">
        <f t="shared" si="183"/>
        <v>
0</v>
      </c>
      <c r="EZ18" s="99"/>
      <c r="FA18" s="100">
        <f t="shared" si="184"/>
        <v>
0</v>
      </c>
      <c r="FB18" s="99"/>
      <c r="FC18" s="100">
        <f t="shared" si="185"/>
        <v>
0</v>
      </c>
      <c r="FD18" s="99"/>
      <c r="FE18" s="100">
        <f t="shared" si="186"/>
        <v>
0</v>
      </c>
      <c r="FF18" s="99"/>
      <c r="FG18" s="100">
        <f t="shared" si="187"/>
        <v>
0</v>
      </c>
      <c r="FH18" s="99"/>
      <c r="FI18" s="100">
        <f t="shared" si="188"/>
        <v>
0</v>
      </c>
      <c r="FJ18" s="99"/>
      <c r="FK18" s="100">
        <f t="shared" si="189"/>
        <v>
0</v>
      </c>
      <c r="FL18" s="99"/>
      <c r="FM18" s="100">
        <f t="shared" si="190"/>
        <v>
0</v>
      </c>
      <c r="FN18" s="99"/>
      <c r="FO18" s="100">
        <f t="shared" si="191"/>
        <v>
0</v>
      </c>
      <c r="FP18" s="99"/>
      <c r="FQ18" s="100">
        <f t="shared" si="192"/>
        <v>
0</v>
      </c>
      <c r="FR18" s="99"/>
      <c r="FS18" s="100">
        <f t="shared" si="193"/>
        <v>
0</v>
      </c>
      <c r="FT18" s="99"/>
      <c r="FU18" s="100">
        <f t="shared" si="194"/>
        <v>
0</v>
      </c>
      <c r="FV18" s="99"/>
      <c r="FW18" s="100">
        <f t="shared" si="195"/>
        <v>
0</v>
      </c>
      <c r="FX18" s="99"/>
      <c r="FY18" s="100">
        <f t="shared" si="196"/>
        <v>
0</v>
      </c>
      <c r="FZ18" s="99"/>
      <c r="GA18" s="100">
        <f t="shared" si="197"/>
        <v>
0</v>
      </c>
      <c r="GB18" s="99"/>
      <c r="GC18" s="100">
        <f t="shared" si="198"/>
        <v>
0</v>
      </c>
      <c r="GD18" s="99"/>
      <c r="GE18" s="100">
        <f t="shared" si="199"/>
        <v>
0</v>
      </c>
      <c r="GF18" s="99"/>
      <c r="GG18" s="100">
        <f t="shared" si="200"/>
        <v>
0</v>
      </c>
      <c r="GH18" s="99"/>
      <c r="GI18" s="100">
        <f t="shared" si="201"/>
        <v>
0</v>
      </c>
      <c r="GJ18" s="99"/>
      <c r="GK18" s="100">
        <f t="shared" si="202"/>
        <v>
0</v>
      </c>
      <c r="GL18" s="99"/>
      <c r="GM18" s="100">
        <f t="shared" si="203"/>
        <v>
0</v>
      </c>
      <c r="GN18" s="99"/>
      <c r="GO18" s="100">
        <f t="shared" si="204"/>
        <v>
0</v>
      </c>
      <c r="GP18" s="99"/>
      <c r="GQ18" s="100">
        <f t="shared" si="205"/>
        <v>
0</v>
      </c>
      <c r="GR18" s="99"/>
      <c r="GS18" s="100">
        <f t="shared" si="206"/>
        <v>
0</v>
      </c>
      <c r="GT18" s="99"/>
      <c r="GU18" s="100">
        <f t="shared" si="207"/>
        <v>
0</v>
      </c>
      <c r="GV18" s="99"/>
      <c r="GW18" s="100">
        <f t="shared" si="208"/>
        <v>
0</v>
      </c>
      <c r="GX18" s="99"/>
      <c r="GY18" s="100">
        <f t="shared" si="209"/>
        <v>
0</v>
      </c>
      <c r="GZ18" s="99"/>
      <c r="HA18" s="100">
        <f t="shared" si="210"/>
        <v>
0</v>
      </c>
      <c r="HB18" s="99"/>
      <c r="HC18" s="100">
        <f t="shared" si="211"/>
        <v>
0</v>
      </c>
      <c r="HD18" s="99"/>
      <c r="HE18" s="100">
        <f t="shared" si="212"/>
        <v>
0</v>
      </c>
      <c r="HF18" s="99"/>
      <c r="HG18" s="100">
        <f t="shared" si="213"/>
        <v>
0</v>
      </c>
      <c r="HH18" s="99"/>
      <c r="HI18" s="100">
        <f t="shared" si="214"/>
        <v>
0</v>
      </c>
      <c r="HJ18" s="99"/>
      <c r="HK18" s="100">
        <f t="shared" si="215"/>
        <v>
0</v>
      </c>
    </row>
    <row r="19" spans="1:219">
      <c r="A19" s="374"/>
      <c r="B19" s="14" t="s">
        <v>
261</v>
      </c>
      <c r="C19" s="257">
        <v>
149</v>
      </c>
      <c r="D19" s="99"/>
      <c r="E19" s="100">
        <f t="shared" si="108"/>
        <v>
0</v>
      </c>
      <c r="F19" s="99"/>
      <c r="G19" s="100">
        <f t="shared" si="109"/>
        <v>
0</v>
      </c>
      <c r="H19" s="99"/>
      <c r="I19" s="100">
        <f t="shared" si="110"/>
        <v>
0</v>
      </c>
      <c r="J19" s="99"/>
      <c r="K19" s="100">
        <f t="shared" si="111"/>
        <v>
0</v>
      </c>
      <c r="L19" s="99"/>
      <c r="M19" s="100">
        <f t="shared" si="112"/>
        <v>
0</v>
      </c>
      <c r="N19" s="99"/>
      <c r="O19" s="100">
        <f t="shared" si="113"/>
        <v>
0</v>
      </c>
      <c r="P19" s="99"/>
      <c r="Q19" s="100">
        <f t="shared" si="114"/>
        <v>
0</v>
      </c>
      <c r="R19" s="99"/>
      <c r="S19" s="100">
        <f t="shared" si="115"/>
        <v>
0</v>
      </c>
      <c r="T19" s="99"/>
      <c r="U19" s="100">
        <f t="shared" si="116"/>
        <v>
0</v>
      </c>
      <c r="V19" s="99"/>
      <c r="W19" s="100">
        <f t="shared" si="117"/>
        <v>
0</v>
      </c>
      <c r="X19" s="99"/>
      <c r="Y19" s="100">
        <f t="shared" si="118"/>
        <v>
0</v>
      </c>
      <c r="Z19" s="99"/>
      <c r="AA19" s="100">
        <f t="shared" si="119"/>
        <v>
0</v>
      </c>
      <c r="AB19" s="99"/>
      <c r="AC19" s="100">
        <f t="shared" si="120"/>
        <v>
0</v>
      </c>
      <c r="AD19" s="99"/>
      <c r="AE19" s="100">
        <f t="shared" si="121"/>
        <v>
0</v>
      </c>
      <c r="AF19" s="99"/>
      <c r="AG19" s="100">
        <f t="shared" si="122"/>
        <v>
0</v>
      </c>
      <c r="AH19" s="99"/>
      <c r="AI19" s="100">
        <f t="shared" si="123"/>
        <v>
0</v>
      </c>
      <c r="AJ19" s="99"/>
      <c r="AK19" s="100">
        <f t="shared" si="124"/>
        <v>
0</v>
      </c>
      <c r="AL19" s="99"/>
      <c r="AM19" s="100">
        <f t="shared" si="125"/>
        <v>
0</v>
      </c>
      <c r="AN19" s="99"/>
      <c r="AO19" s="100">
        <f t="shared" si="126"/>
        <v>
0</v>
      </c>
      <c r="AP19" s="99"/>
      <c r="AQ19" s="100">
        <f t="shared" si="127"/>
        <v>
0</v>
      </c>
      <c r="AR19" s="99"/>
      <c r="AS19" s="100">
        <f t="shared" si="128"/>
        <v>
0</v>
      </c>
      <c r="AT19" s="99"/>
      <c r="AU19" s="100">
        <f t="shared" si="129"/>
        <v>
0</v>
      </c>
      <c r="AV19" s="99"/>
      <c r="AW19" s="100">
        <f t="shared" si="130"/>
        <v>
0</v>
      </c>
      <c r="AX19" s="99"/>
      <c r="AY19" s="100">
        <f t="shared" si="131"/>
        <v>
0</v>
      </c>
      <c r="AZ19" s="99"/>
      <c r="BA19" s="100">
        <f t="shared" si="132"/>
        <v>
0</v>
      </c>
      <c r="BB19" s="99"/>
      <c r="BC19" s="100">
        <f t="shared" si="133"/>
        <v>
0</v>
      </c>
      <c r="BD19" s="99"/>
      <c r="BE19" s="100">
        <f t="shared" si="134"/>
        <v>
0</v>
      </c>
      <c r="BF19" s="99"/>
      <c r="BG19" s="100">
        <f t="shared" si="135"/>
        <v>
0</v>
      </c>
      <c r="BH19" s="99"/>
      <c r="BI19" s="100">
        <f t="shared" si="136"/>
        <v>
0</v>
      </c>
      <c r="BJ19" s="99"/>
      <c r="BK19" s="100">
        <f t="shared" si="137"/>
        <v>
0</v>
      </c>
      <c r="BL19" s="99"/>
      <c r="BM19" s="100">
        <f t="shared" si="138"/>
        <v>
0</v>
      </c>
      <c r="BN19" s="99"/>
      <c r="BO19" s="100">
        <f t="shared" si="139"/>
        <v>
0</v>
      </c>
      <c r="BP19" s="99"/>
      <c r="BQ19" s="100">
        <f t="shared" si="140"/>
        <v>
0</v>
      </c>
      <c r="BR19" s="99"/>
      <c r="BS19" s="100">
        <f t="shared" si="141"/>
        <v>
0</v>
      </c>
      <c r="BT19" s="99"/>
      <c r="BU19" s="100">
        <f t="shared" si="142"/>
        <v>
0</v>
      </c>
      <c r="BV19" s="99"/>
      <c r="BW19" s="100">
        <f t="shared" si="143"/>
        <v>
0</v>
      </c>
      <c r="BX19" s="99"/>
      <c r="BY19" s="100">
        <f t="shared" si="144"/>
        <v>
0</v>
      </c>
      <c r="BZ19" s="99"/>
      <c r="CA19" s="100">
        <f t="shared" si="145"/>
        <v>
0</v>
      </c>
      <c r="CB19" s="99"/>
      <c r="CC19" s="100">
        <f t="shared" si="146"/>
        <v>
0</v>
      </c>
      <c r="CD19" s="99"/>
      <c r="CE19" s="100">
        <f t="shared" si="147"/>
        <v>
0</v>
      </c>
      <c r="CF19" s="99"/>
      <c r="CG19" s="100">
        <f t="shared" si="148"/>
        <v>
0</v>
      </c>
      <c r="CH19" s="99"/>
      <c r="CI19" s="100">
        <f t="shared" si="149"/>
        <v>
0</v>
      </c>
      <c r="CJ19" s="99"/>
      <c r="CK19" s="100">
        <f t="shared" si="150"/>
        <v>
0</v>
      </c>
      <c r="CL19" s="99"/>
      <c r="CM19" s="100">
        <f t="shared" si="151"/>
        <v>
0</v>
      </c>
      <c r="CN19" s="99"/>
      <c r="CO19" s="100">
        <f t="shared" si="152"/>
        <v>
0</v>
      </c>
      <c r="CP19" s="99"/>
      <c r="CQ19" s="100">
        <f t="shared" si="153"/>
        <v>
0</v>
      </c>
      <c r="CR19" s="99"/>
      <c r="CS19" s="100">
        <f t="shared" si="154"/>
        <v>
0</v>
      </c>
      <c r="CT19" s="99"/>
      <c r="CU19" s="100">
        <f t="shared" si="155"/>
        <v>
0</v>
      </c>
      <c r="CV19" s="99"/>
      <c r="CW19" s="100">
        <f t="shared" si="156"/>
        <v>
0</v>
      </c>
      <c r="CX19" s="99"/>
      <c r="CY19" s="100">
        <f t="shared" si="157"/>
        <v>
0</v>
      </c>
      <c r="CZ19" s="99"/>
      <c r="DA19" s="100">
        <f t="shared" si="158"/>
        <v>
0</v>
      </c>
      <c r="DB19" s="99"/>
      <c r="DC19" s="100">
        <f t="shared" si="159"/>
        <v>
0</v>
      </c>
      <c r="DD19" s="99"/>
      <c r="DE19" s="100">
        <f t="shared" si="160"/>
        <v>
0</v>
      </c>
      <c r="DF19" s="99"/>
      <c r="DG19" s="100">
        <f t="shared" si="161"/>
        <v>
0</v>
      </c>
      <c r="DH19" s="99"/>
      <c r="DI19" s="100">
        <f t="shared" si="162"/>
        <v>
0</v>
      </c>
      <c r="DJ19" s="99"/>
      <c r="DK19" s="100">
        <f t="shared" si="163"/>
        <v>
0</v>
      </c>
      <c r="DL19" s="99"/>
      <c r="DM19" s="100">
        <f t="shared" si="164"/>
        <v>
0</v>
      </c>
      <c r="DN19" s="99"/>
      <c r="DO19" s="100">
        <f t="shared" si="165"/>
        <v>
0</v>
      </c>
      <c r="DP19" s="99"/>
      <c r="DQ19" s="100">
        <f t="shared" si="166"/>
        <v>
0</v>
      </c>
      <c r="DR19" s="99"/>
      <c r="DS19" s="100">
        <f t="shared" si="167"/>
        <v>
0</v>
      </c>
      <c r="DT19" s="99"/>
      <c r="DU19" s="100">
        <f t="shared" si="168"/>
        <v>
0</v>
      </c>
      <c r="DV19" s="99"/>
      <c r="DW19" s="100">
        <f t="shared" si="169"/>
        <v>
0</v>
      </c>
      <c r="DX19" s="99"/>
      <c r="DY19" s="100">
        <f t="shared" si="170"/>
        <v>
0</v>
      </c>
      <c r="DZ19" s="99"/>
      <c r="EA19" s="100">
        <f t="shared" si="171"/>
        <v>
0</v>
      </c>
      <c r="EB19" s="99"/>
      <c r="EC19" s="100">
        <f t="shared" si="172"/>
        <v>
0</v>
      </c>
      <c r="ED19" s="99"/>
      <c r="EE19" s="100">
        <f t="shared" si="173"/>
        <v>
0</v>
      </c>
      <c r="EF19" s="99"/>
      <c r="EG19" s="100">
        <f t="shared" si="174"/>
        <v>
0</v>
      </c>
      <c r="EH19" s="99"/>
      <c r="EI19" s="100">
        <f t="shared" si="175"/>
        <v>
0</v>
      </c>
      <c r="EJ19" s="99"/>
      <c r="EK19" s="100">
        <f t="shared" si="176"/>
        <v>
0</v>
      </c>
      <c r="EL19" s="99"/>
      <c r="EM19" s="100">
        <f t="shared" si="177"/>
        <v>
0</v>
      </c>
      <c r="EN19" s="99"/>
      <c r="EO19" s="100">
        <f t="shared" si="178"/>
        <v>
0</v>
      </c>
      <c r="EP19" s="99"/>
      <c r="EQ19" s="100">
        <f t="shared" si="179"/>
        <v>
0</v>
      </c>
      <c r="ER19" s="99"/>
      <c r="ES19" s="100">
        <f t="shared" si="180"/>
        <v>
0</v>
      </c>
      <c r="ET19" s="99"/>
      <c r="EU19" s="100">
        <f t="shared" si="181"/>
        <v>
0</v>
      </c>
      <c r="EV19" s="99"/>
      <c r="EW19" s="100">
        <f t="shared" si="182"/>
        <v>
0</v>
      </c>
      <c r="EX19" s="99"/>
      <c r="EY19" s="100">
        <f t="shared" si="183"/>
        <v>
0</v>
      </c>
      <c r="EZ19" s="99"/>
      <c r="FA19" s="100">
        <f t="shared" si="184"/>
        <v>
0</v>
      </c>
      <c r="FB19" s="99"/>
      <c r="FC19" s="100">
        <f t="shared" si="185"/>
        <v>
0</v>
      </c>
      <c r="FD19" s="99"/>
      <c r="FE19" s="100">
        <f t="shared" si="186"/>
        <v>
0</v>
      </c>
      <c r="FF19" s="99"/>
      <c r="FG19" s="100">
        <f t="shared" si="187"/>
        <v>
0</v>
      </c>
      <c r="FH19" s="99"/>
      <c r="FI19" s="100">
        <f t="shared" si="188"/>
        <v>
0</v>
      </c>
      <c r="FJ19" s="99"/>
      <c r="FK19" s="100">
        <f t="shared" si="189"/>
        <v>
0</v>
      </c>
      <c r="FL19" s="99"/>
      <c r="FM19" s="100">
        <f t="shared" si="190"/>
        <v>
0</v>
      </c>
      <c r="FN19" s="99"/>
      <c r="FO19" s="100">
        <f t="shared" si="191"/>
        <v>
0</v>
      </c>
      <c r="FP19" s="99"/>
      <c r="FQ19" s="100">
        <f t="shared" si="192"/>
        <v>
0</v>
      </c>
      <c r="FR19" s="99"/>
      <c r="FS19" s="100">
        <f t="shared" si="193"/>
        <v>
0</v>
      </c>
      <c r="FT19" s="99"/>
      <c r="FU19" s="100">
        <f t="shared" si="194"/>
        <v>
0</v>
      </c>
      <c r="FV19" s="99"/>
      <c r="FW19" s="100">
        <f t="shared" si="195"/>
        <v>
0</v>
      </c>
      <c r="FX19" s="99"/>
      <c r="FY19" s="100">
        <f t="shared" si="196"/>
        <v>
0</v>
      </c>
      <c r="FZ19" s="99"/>
      <c r="GA19" s="100">
        <f t="shared" si="197"/>
        <v>
0</v>
      </c>
      <c r="GB19" s="99"/>
      <c r="GC19" s="100">
        <f t="shared" si="198"/>
        <v>
0</v>
      </c>
      <c r="GD19" s="99"/>
      <c r="GE19" s="100">
        <f t="shared" si="199"/>
        <v>
0</v>
      </c>
      <c r="GF19" s="99"/>
      <c r="GG19" s="100">
        <f t="shared" si="200"/>
        <v>
0</v>
      </c>
      <c r="GH19" s="99"/>
      <c r="GI19" s="100">
        <f t="shared" si="201"/>
        <v>
0</v>
      </c>
      <c r="GJ19" s="99"/>
      <c r="GK19" s="100">
        <f t="shared" si="202"/>
        <v>
0</v>
      </c>
      <c r="GL19" s="99"/>
      <c r="GM19" s="100">
        <f t="shared" si="203"/>
        <v>
0</v>
      </c>
      <c r="GN19" s="99"/>
      <c r="GO19" s="100">
        <f t="shared" si="204"/>
        <v>
0</v>
      </c>
      <c r="GP19" s="99"/>
      <c r="GQ19" s="100">
        <f t="shared" si="205"/>
        <v>
0</v>
      </c>
      <c r="GR19" s="99"/>
      <c r="GS19" s="100">
        <f t="shared" si="206"/>
        <v>
0</v>
      </c>
      <c r="GT19" s="99"/>
      <c r="GU19" s="100">
        <f t="shared" si="207"/>
        <v>
0</v>
      </c>
      <c r="GV19" s="99"/>
      <c r="GW19" s="100">
        <f t="shared" si="208"/>
        <v>
0</v>
      </c>
      <c r="GX19" s="99"/>
      <c r="GY19" s="100">
        <f t="shared" si="209"/>
        <v>
0</v>
      </c>
      <c r="GZ19" s="99"/>
      <c r="HA19" s="100">
        <f t="shared" si="210"/>
        <v>
0</v>
      </c>
      <c r="HB19" s="99"/>
      <c r="HC19" s="100">
        <f t="shared" si="211"/>
        <v>
0</v>
      </c>
      <c r="HD19" s="99"/>
      <c r="HE19" s="100">
        <f t="shared" si="212"/>
        <v>
0</v>
      </c>
      <c r="HF19" s="99"/>
      <c r="HG19" s="100">
        <f t="shared" si="213"/>
        <v>
0</v>
      </c>
      <c r="HH19" s="99"/>
      <c r="HI19" s="100">
        <f t="shared" si="214"/>
        <v>
0</v>
      </c>
      <c r="HJ19" s="99"/>
      <c r="HK19" s="100">
        <f t="shared" si="215"/>
        <v>
0</v>
      </c>
    </row>
    <row r="20" spans="1:219">
      <c r="A20" s="374"/>
      <c r="B20" s="14" t="s">
        <v>
266</v>
      </c>
      <c r="C20" s="257">
        <v>
192</v>
      </c>
      <c r="D20" s="99"/>
      <c r="E20" s="100">
        <f t="shared" si="108"/>
        <v>
0</v>
      </c>
      <c r="F20" s="99"/>
      <c r="G20" s="100">
        <f t="shared" si="109"/>
        <v>
0</v>
      </c>
      <c r="H20" s="99"/>
      <c r="I20" s="100">
        <f t="shared" si="110"/>
        <v>
0</v>
      </c>
      <c r="J20" s="99"/>
      <c r="K20" s="100">
        <f t="shared" si="111"/>
        <v>
0</v>
      </c>
      <c r="L20" s="99"/>
      <c r="M20" s="100">
        <f t="shared" si="112"/>
        <v>
0</v>
      </c>
      <c r="N20" s="99"/>
      <c r="O20" s="100">
        <f t="shared" si="113"/>
        <v>
0</v>
      </c>
      <c r="P20" s="99"/>
      <c r="Q20" s="100">
        <f t="shared" si="114"/>
        <v>
0</v>
      </c>
      <c r="R20" s="99"/>
      <c r="S20" s="100">
        <f t="shared" si="115"/>
        <v>
0</v>
      </c>
      <c r="T20" s="99"/>
      <c r="U20" s="100">
        <f t="shared" si="116"/>
        <v>
0</v>
      </c>
      <c r="V20" s="99"/>
      <c r="W20" s="100">
        <f t="shared" si="117"/>
        <v>
0</v>
      </c>
      <c r="X20" s="99"/>
      <c r="Y20" s="100">
        <f t="shared" si="118"/>
        <v>
0</v>
      </c>
      <c r="Z20" s="99"/>
      <c r="AA20" s="100">
        <f t="shared" si="119"/>
        <v>
0</v>
      </c>
      <c r="AB20" s="99"/>
      <c r="AC20" s="100">
        <f t="shared" si="120"/>
        <v>
0</v>
      </c>
      <c r="AD20" s="99"/>
      <c r="AE20" s="100">
        <f t="shared" si="121"/>
        <v>
0</v>
      </c>
      <c r="AF20" s="99"/>
      <c r="AG20" s="100">
        <f t="shared" si="122"/>
        <v>
0</v>
      </c>
      <c r="AH20" s="99"/>
      <c r="AI20" s="100">
        <f t="shared" si="123"/>
        <v>
0</v>
      </c>
      <c r="AJ20" s="99"/>
      <c r="AK20" s="100">
        <f t="shared" si="124"/>
        <v>
0</v>
      </c>
      <c r="AL20" s="99"/>
      <c r="AM20" s="100">
        <f t="shared" si="125"/>
        <v>
0</v>
      </c>
      <c r="AN20" s="99"/>
      <c r="AO20" s="100">
        <f t="shared" si="126"/>
        <v>
0</v>
      </c>
      <c r="AP20" s="99"/>
      <c r="AQ20" s="100">
        <f t="shared" si="127"/>
        <v>
0</v>
      </c>
      <c r="AR20" s="99"/>
      <c r="AS20" s="100">
        <f t="shared" si="128"/>
        <v>
0</v>
      </c>
      <c r="AT20" s="99"/>
      <c r="AU20" s="100">
        <f t="shared" si="129"/>
        <v>
0</v>
      </c>
      <c r="AV20" s="99"/>
      <c r="AW20" s="100">
        <f t="shared" si="130"/>
        <v>
0</v>
      </c>
      <c r="AX20" s="99"/>
      <c r="AY20" s="100">
        <f t="shared" si="131"/>
        <v>
0</v>
      </c>
      <c r="AZ20" s="99"/>
      <c r="BA20" s="100">
        <f t="shared" si="132"/>
        <v>
0</v>
      </c>
      <c r="BB20" s="99"/>
      <c r="BC20" s="100">
        <f t="shared" si="133"/>
        <v>
0</v>
      </c>
      <c r="BD20" s="99"/>
      <c r="BE20" s="100">
        <f t="shared" si="134"/>
        <v>
0</v>
      </c>
      <c r="BF20" s="99"/>
      <c r="BG20" s="100">
        <f t="shared" si="135"/>
        <v>
0</v>
      </c>
      <c r="BH20" s="99"/>
      <c r="BI20" s="100">
        <f t="shared" si="136"/>
        <v>
0</v>
      </c>
      <c r="BJ20" s="99"/>
      <c r="BK20" s="100">
        <f t="shared" si="137"/>
        <v>
0</v>
      </c>
      <c r="BL20" s="99"/>
      <c r="BM20" s="100">
        <f t="shared" si="138"/>
        <v>
0</v>
      </c>
      <c r="BN20" s="99"/>
      <c r="BO20" s="100">
        <f t="shared" si="139"/>
        <v>
0</v>
      </c>
      <c r="BP20" s="99"/>
      <c r="BQ20" s="100">
        <f t="shared" si="140"/>
        <v>
0</v>
      </c>
      <c r="BR20" s="99"/>
      <c r="BS20" s="100">
        <f t="shared" si="141"/>
        <v>
0</v>
      </c>
      <c r="BT20" s="99"/>
      <c r="BU20" s="100">
        <f t="shared" si="142"/>
        <v>
0</v>
      </c>
      <c r="BV20" s="99"/>
      <c r="BW20" s="100">
        <f t="shared" si="143"/>
        <v>
0</v>
      </c>
      <c r="BX20" s="99"/>
      <c r="BY20" s="100">
        <f t="shared" si="144"/>
        <v>
0</v>
      </c>
      <c r="BZ20" s="99"/>
      <c r="CA20" s="100">
        <f t="shared" si="145"/>
        <v>
0</v>
      </c>
      <c r="CB20" s="99"/>
      <c r="CC20" s="100">
        <f t="shared" si="146"/>
        <v>
0</v>
      </c>
      <c r="CD20" s="99"/>
      <c r="CE20" s="100">
        <f t="shared" si="147"/>
        <v>
0</v>
      </c>
      <c r="CF20" s="99"/>
      <c r="CG20" s="100">
        <f t="shared" si="148"/>
        <v>
0</v>
      </c>
      <c r="CH20" s="99"/>
      <c r="CI20" s="100">
        <f t="shared" si="149"/>
        <v>
0</v>
      </c>
      <c r="CJ20" s="99"/>
      <c r="CK20" s="100">
        <f t="shared" si="150"/>
        <v>
0</v>
      </c>
      <c r="CL20" s="99"/>
      <c r="CM20" s="100">
        <f t="shared" si="151"/>
        <v>
0</v>
      </c>
      <c r="CN20" s="99"/>
      <c r="CO20" s="100">
        <f t="shared" si="152"/>
        <v>
0</v>
      </c>
      <c r="CP20" s="99"/>
      <c r="CQ20" s="100">
        <f t="shared" si="153"/>
        <v>
0</v>
      </c>
      <c r="CR20" s="99"/>
      <c r="CS20" s="100">
        <f t="shared" si="154"/>
        <v>
0</v>
      </c>
      <c r="CT20" s="99"/>
      <c r="CU20" s="100">
        <f t="shared" si="155"/>
        <v>
0</v>
      </c>
      <c r="CV20" s="99"/>
      <c r="CW20" s="100">
        <f t="shared" si="156"/>
        <v>
0</v>
      </c>
      <c r="CX20" s="99"/>
      <c r="CY20" s="100">
        <f t="shared" si="157"/>
        <v>
0</v>
      </c>
      <c r="CZ20" s="99"/>
      <c r="DA20" s="100">
        <f t="shared" si="158"/>
        <v>
0</v>
      </c>
      <c r="DB20" s="99"/>
      <c r="DC20" s="100">
        <f t="shared" si="159"/>
        <v>
0</v>
      </c>
      <c r="DD20" s="99"/>
      <c r="DE20" s="100">
        <f t="shared" si="160"/>
        <v>
0</v>
      </c>
      <c r="DF20" s="99"/>
      <c r="DG20" s="100">
        <f t="shared" si="161"/>
        <v>
0</v>
      </c>
      <c r="DH20" s="99"/>
      <c r="DI20" s="100">
        <f t="shared" si="162"/>
        <v>
0</v>
      </c>
      <c r="DJ20" s="99"/>
      <c r="DK20" s="100">
        <f t="shared" si="163"/>
        <v>
0</v>
      </c>
      <c r="DL20" s="99"/>
      <c r="DM20" s="100">
        <f t="shared" si="164"/>
        <v>
0</v>
      </c>
      <c r="DN20" s="99"/>
      <c r="DO20" s="100">
        <f t="shared" si="165"/>
        <v>
0</v>
      </c>
      <c r="DP20" s="99"/>
      <c r="DQ20" s="100">
        <f t="shared" si="166"/>
        <v>
0</v>
      </c>
      <c r="DR20" s="99"/>
      <c r="DS20" s="100">
        <f t="shared" si="167"/>
        <v>
0</v>
      </c>
      <c r="DT20" s="99"/>
      <c r="DU20" s="100">
        <f t="shared" si="168"/>
        <v>
0</v>
      </c>
      <c r="DV20" s="99"/>
      <c r="DW20" s="100">
        <f t="shared" si="169"/>
        <v>
0</v>
      </c>
      <c r="DX20" s="99"/>
      <c r="DY20" s="100">
        <f t="shared" si="170"/>
        <v>
0</v>
      </c>
      <c r="DZ20" s="99"/>
      <c r="EA20" s="100">
        <f t="shared" si="171"/>
        <v>
0</v>
      </c>
      <c r="EB20" s="99"/>
      <c r="EC20" s="100">
        <f t="shared" si="172"/>
        <v>
0</v>
      </c>
      <c r="ED20" s="99"/>
      <c r="EE20" s="100">
        <f t="shared" si="173"/>
        <v>
0</v>
      </c>
      <c r="EF20" s="99"/>
      <c r="EG20" s="100">
        <f t="shared" si="174"/>
        <v>
0</v>
      </c>
      <c r="EH20" s="99"/>
      <c r="EI20" s="100">
        <f t="shared" si="175"/>
        <v>
0</v>
      </c>
      <c r="EJ20" s="99"/>
      <c r="EK20" s="100">
        <f t="shared" si="176"/>
        <v>
0</v>
      </c>
      <c r="EL20" s="99"/>
      <c r="EM20" s="100">
        <f t="shared" si="177"/>
        <v>
0</v>
      </c>
      <c r="EN20" s="99"/>
      <c r="EO20" s="100">
        <f t="shared" si="178"/>
        <v>
0</v>
      </c>
      <c r="EP20" s="99"/>
      <c r="EQ20" s="100">
        <f t="shared" si="179"/>
        <v>
0</v>
      </c>
      <c r="ER20" s="99"/>
      <c r="ES20" s="100">
        <f t="shared" si="180"/>
        <v>
0</v>
      </c>
      <c r="ET20" s="99"/>
      <c r="EU20" s="100">
        <f t="shared" si="181"/>
        <v>
0</v>
      </c>
      <c r="EV20" s="99"/>
      <c r="EW20" s="100">
        <f t="shared" si="182"/>
        <v>
0</v>
      </c>
      <c r="EX20" s="99"/>
      <c r="EY20" s="100">
        <f t="shared" si="183"/>
        <v>
0</v>
      </c>
      <c r="EZ20" s="99"/>
      <c r="FA20" s="100">
        <f t="shared" si="184"/>
        <v>
0</v>
      </c>
      <c r="FB20" s="99"/>
      <c r="FC20" s="100">
        <f t="shared" si="185"/>
        <v>
0</v>
      </c>
      <c r="FD20" s="99"/>
      <c r="FE20" s="100">
        <f t="shared" si="186"/>
        <v>
0</v>
      </c>
      <c r="FF20" s="99"/>
      <c r="FG20" s="100">
        <f t="shared" si="187"/>
        <v>
0</v>
      </c>
      <c r="FH20" s="99"/>
      <c r="FI20" s="100">
        <f t="shared" si="188"/>
        <v>
0</v>
      </c>
      <c r="FJ20" s="99"/>
      <c r="FK20" s="100">
        <f t="shared" si="189"/>
        <v>
0</v>
      </c>
      <c r="FL20" s="99"/>
      <c r="FM20" s="100">
        <f t="shared" si="190"/>
        <v>
0</v>
      </c>
      <c r="FN20" s="99"/>
      <c r="FO20" s="100">
        <f t="shared" si="191"/>
        <v>
0</v>
      </c>
      <c r="FP20" s="99"/>
      <c r="FQ20" s="100">
        <f t="shared" si="192"/>
        <v>
0</v>
      </c>
      <c r="FR20" s="99"/>
      <c r="FS20" s="100">
        <f t="shared" si="193"/>
        <v>
0</v>
      </c>
      <c r="FT20" s="99"/>
      <c r="FU20" s="100">
        <f t="shared" si="194"/>
        <v>
0</v>
      </c>
      <c r="FV20" s="99"/>
      <c r="FW20" s="100">
        <f t="shared" si="195"/>
        <v>
0</v>
      </c>
      <c r="FX20" s="99"/>
      <c r="FY20" s="100">
        <f t="shared" si="196"/>
        <v>
0</v>
      </c>
      <c r="FZ20" s="99"/>
      <c r="GA20" s="100">
        <f t="shared" si="197"/>
        <v>
0</v>
      </c>
      <c r="GB20" s="99"/>
      <c r="GC20" s="100">
        <f t="shared" si="198"/>
        <v>
0</v>
      </c>
      <c r="GD20" s="99"/>
      <c r="GE20" s="100">
        <f t="shared" si="199"/>
        <v>
0</v>
      </c>
      <c r="GF20" s="99"/>
      <c r="GG20" s="100">
        <f t="shared" si="200"/>
        <v>
0</v>
      </c>
      <c r="GH20" s="99"/>
      <c r="GI20" s="100">
        <f t="shared" si="201"/>
        <v>
0</v>
      </c>
      <c r="GJ20" s="99"/>
      <c r="GK20" s="100">
        <f t="shared" si="202"/>
        <v>
0</v>
      </c>
      <c r="GL20" s="99"/>
      <c r="GM20" s="100">
        <f t="shared" si="203"/>
        <v>
0</v>
      </c>
      <c r="GN20" s="99"/>
      <c r="GO20" s="100">
        <f t="shared" si="204"/>
        <v>
0</v>
      </c>
      <c r="GP20" s="99"/>
      <c r="GQ20" s="100">
        <f t="shared" si="205"/>
        <v>
0</v>
      </c>
      <c r="GR20" s="99"/>
      <c r="GS20" s="100">
        <f t="shared" si="206"/>
        <v>
0</v>
      </c>
      <c r="GT20" s="99"/>
      <c r="GU20" s="100">
        <f t="shared" si="207"/>
        <v>
0</v>
      </c>
      <c r="GV20" s="99"/>
      <c r="GW20" s="100">
        <f t="shared" si="208"/>
        <v>
0</v>
      </c>
      <c r="GX20" s="99"/>
      <c r="GY20" s="100">
        <f t="shared" si="209"/>
        <v>
0</v>
      </c>
      <c r="GZ20" s="99"/>
      <c r="HA20" s="100">
        <f t="shared" si="210"/>
        <v>
0</v>
      </c>
      <c r="HB20" s="99"/>
      <c r="HC20" s="100">
        <f t="shared" si="211"/>
        <v>
0</v>
      </c>
      <c r="HD20" s="99"/>
      <c r="HE20" s="100">
        <f t="shared" si="212"/>
        <v>
0</v>
      </c>
      <c r="HF20" s="99"/>
      <c r="HG20" s="100">
        <f t="shared" si="213"/>
        <v>
0</v>
      </c>
      <c r="HH20" s="99"/>
      <c r="HI20" s="100">
        <f t="shared" si="214"/>
        <v>
0</v>
      </c>
      <c r="HJ20" s="99"/>
      <c r="HK20" s="100">
        <f t="shared" si="215"/>
        <v>
0</v>
      </c>
    </row>
    <row r="21" spans="1:219">
      <c r="A21" s="374"/>
      <c r="B21" s="14" t="s">
        <v>
260</v>
      </c>
      <c r="C21" s="257">
        <v>
160</v>
      </c>
      <c r="D21" s="99"/>
      <c r="E21" s="100">
        <f t="shared" si="108"/>
        <v>
0</v>
      </c>
      <c r="F21" s="99"/>
      <c r="G21" s="100">
        <f t="shared" si="109"/>
        <v>
0</v>
      </c>
      <c r="H21" s="99"/>
      <c r="I21" s="100">
        <f t="shared" si="110"/>
        <v>
0</v>
      </c>
      <c r="J21" s="99"/>
      <c r="K21" s="100">
        <f t="shared" si="111"/>
        <v>
0</v>
      </c>
      <c r="L21" s="99"/>
      <c r="M21" s="100">
        <f t="shared" si="112"/>
        <v>
0</v>
      </c>
      <c r="N21" s="99"/>
      <c r="O21" s="100">
        <f t="shared" si="113"/>
        <v>
0</v>
      </c>
      <c r="P21" s="99"/>
      <c r="Q21" s="100">
        <f t="shared" si="114"/>
        <v>
0</v>
      </c>
      <c r="R21" s="99"/>
      <c r="S21" s="100">
        <f t="shared" si="115"/>
        <v>
0</v>
      </c>
      <c r="T21" s="99"/>
      <c r="U21" s="100">
        <f t="shared" si="116"/>
        <v>
0</v>
      </c>
      <c r="V21" s="99"/>
      <c r="W21" s="100">
        <f t="shared" si="117"/>
        <v>
0</v>
      </c>
      <c r="X21" s="99"/>
      <c r="Y21" s="100">
        <f t="shared" si="118"/>
        <v>
0</v>
      </c>
      <c r="Z21" s="99"/>
      <c r="AA21" s="100">
        <f t="shared" si="119"/>
        <v>
0</v>
      </c>
      <c r="AB21" s="99"/>
      <c r="AC21" s="100">
        <f t="shared" si="120"/>
        <v>
0</v>
      </c>
      <c r="AD21" s="99"/>
      <c r="AE21" s="100">
        <f t="shared" si="121"/>
        <v>
0</v>
      </c>
      <c r="AF21" s="99"/>
      <c r="AG21" s="100">
        <f t="shared" si="122"/>
        <v>
0</v>
      </c>
      <c r="AH21" s="99"/>
      <c r="AI21" s="100">
        <f t="shared" si="123"/>
        <v>
0</v>
      </c>
      <c r="AJ21" s="99"/>
      <c r="AK21" s="100">
        <f t="shared" si="124"/>
        <v>
0</v>
      </c>
      <c r="AL21" s="99"/>
      <c r="AM21" s="100">
        <f t="shared" si="125"/>
        <v>
0</v>
      </c>
      <c r="AN21" s="99"/>
      <c r="AO21" s="100">
        <f t="shared" si="126"/>
        <v>
0</v>
      </c>
      <c r="AP21" s="99"/>
      <c r="AQ21" s="100">
        <f t="shared" si="127"/>
        <v>
0</v>
      </c>
      <c r="AR21" s="99"/>
      <c r="AS21" s="100">
        <f t="shared" si="128"/>
        <v>
0</v>
      </c>
      <c r="AT21" s="99"/>
      <c r="AU21" s="100">
        <f t="shared" si="129"/>
        <v>
0</v>
      </c>
      <c r="AV21" s="99"/>
      <c r="AW21" s="100">
        <f t="shared" si="130"/>
        <v>
0</v>
      </c>
      <c r="AX21" s="99"/>
      <c r="AY21" s="100">
        <f t="shared" si="131"/>
        <v>
0</v>
      </c>
      <c r="AZ21" s="99"/>
      <c r="BA21" s="100">
        <f t="shared" si="132"/>
        <v>
0</v>
      </c>
      <c r="BB21" s="99"/>
      <c r="BC21" s="100">
        <f t="shared" si="133"/>
        <v>
0</v>
      </c>
      <c r="BD21" s="99"/>
      <c r="BE21" s="100">
        <f t="shared" si="134"/>
        <v>
0</v>
      </c>
      <c r="BF21" s="99"/>
      <c r="BG21" s="100">
        <f t="shared" si="135"/>
        <v>
0</v>
      </c>
      <c r="BH21" s="99"/>
      <c r="BI21" s="100">
        <f t="shared" si="136"/>
        <v>
0</v>
      </c>
      <c r="BJ21" s="99"/>
      <c r="BK21" s="100">
        <f t="shared" si="137"/>
        <v>
0</v>
      </c>
      <c r="BL21" s="99"/>
      <c r="BM21" s="100">
        <f t="shared" si="138"/>
        <v>
0</v>
      </c>
      <c r="BN21" s="99"/>
      <c r="BO21" s="100">
        <f t="shared" si="139"/>
        <v>
0</v>
      </c>
      <c r="BP21" s="99"/>
      <c r="BQ21" s="100">
        <f t="shared" si="140"/>
        <v>
0</v>
      </c>
      <c r="BR21" s="99"/>
      <c r="BS21" s="100">
        <f t="shared" si="141"/>
        <v>
0</v>
      </c>
      <c r="BT21" s="99"/>
      <c r="BU21" s="100">
        <f t="shared" si="142"/>
        <v>
0</v>
      </c>
      <c r="BV21" s="99"/>
      <c r="BW21" s="100">
        <f t="shared" si="143"/>
        <v>
0</v>
      </c>
      <c r="BX21" s="99"/>
      <c r="BY21" s="100">
        <f t="shared" si="144"/>
        <v>
0</v>
      </c>
      <c r="BZ21" s="99"/>
      <c r="CA21" s="100">
        <f t="shared" si="145"/>
        <v>
0</v>
      </c>
      <c r="CB21" s="99"/>
      <c r="CC21" s="100">
        <f t="shared" si="146"/>
        <v>
0</v>
      </c>
      <c r="CD21" s="99"/>
      <c r="CE21" s="100">
        <f t="shared" si="147"/>
        <v>
0</v>
      </c>
      <c r="CF21" s="99"/>
      <c r="CG21" s="100">
        <f t="shared" si="148"/>
        <v>
0</v>
      </c>
      <c r="CH21" s="99"/>
      <c r="CI21" s="100">
        <f t="shared" si="149"/>
        <v>
0</v>
      </c>
      <c r="CJ21" s="99"/>
      <c r="CK21" s="100">
        <f t="shared" si="150"/>
        <v>
0</v>
      </c>
      <c r="CL21" s="99"/>
      <c r="CM21" s="100">
        <f t="shared" si="151"/>
        <v>
0</v>
      </c>
      <c r="CN21" s="99"/>
      <c r="CO21" s="100">
        <f t="shared" si="152"/>
        <v>
0</v>
      </c>
      <c r="CP21" s="99"/>
      <c r="CQ21" s="100">
        <f t="shared" si="153"/>
        <v>
0</v>
      </c>
      <c r="CR21" s="99"/>
      <c r="CS21" s="100">
        <f t="shared" si="154"/>
        <v>
0</v>
      </c>
      <c r="CT21" s="99"/>
      <c r="CU21" s="100">
        <f t="shared" si="155"/>
        <v>
0</v>
      </c>
      <c r="CV21" s="99"/>
      <c r="CW21" s="100">
        <f t="shared" si="156"/>
        <v>
0</v>
      </c>
      <c r="CX21" s="99"/>
      <c r="CY21" s="100">
        <f t="shared" si="157"/>
        <v>
0</v>
      </c>
      <c r="CZ21" s="99"/>
      <c r="DA21" s="100">
        <f t="shared" si="158"/>
        <v>
0</v>
      </c>
      <c r="DB21" s="99"/>
      <c r="DC21" s="100">
        <f t="shared" si="159"/>
        <v>
0</v>
      </c>
      <c r="DD21" s="99"/>
      <c r="DE21" s="100">
        <f t="shared" si="160"/>
        <v>
0</v>
      </c>
      <c r="DF21" s="99"/>
      <c r="DG21" s="100">
        <f t="shared" si="161"/>
        <v>
0</v>
      </c>
      <c r="DH21" s="99"/>
      <c r="DI21" s="100">
        <f t="shared" si="162"/>
        <v>
0</v>
      </c>
      <c r="DJ21" s="99"/>
      <c r="DK21" s="100">
        <f t="shared" si="163"/>
        <v>
0</v>
      </c>
      <c r="DL21" s="99"/>
      <c r="DM21" s="100">
        <f t="shared" si="164"/>
        <v>
0</v>
      </c>
      <c r="DN21" s="99"/>
      <c r="DO21" s="100">
        <f t="shared" si="165"/>
        <v>
0</v>
      </c>
      <c r="DP21" s="99"/>
      <c r="DQ21" s="100">
        <f t="shared" si="166"/>
        <v>
0</v>
      </c>
      <c r="DR21" s="99"/>
      <c r="DS21" s="100">
        <f t="shared" si="167"/>
        <v>
0</v>
      </c>
      <c r="DT21" s="99"/>
      <c r="DU21" s="100">
        <f t="shared" si="168"/>
        <v>
0</v>
      </c>
      <c r="DV21" s="99"/>
      <c r="DW21" s="100">
        <f t="shared" si="169"/>
        <v>
0</v>
      </c>
      <c r="DX21" s="99"/>
      <c r="DY21" s="100">
        <f t="shared" si="170"/>
        <v>
0</v>
      </c>
      <c r="DZ21" s="99"/>
      <c r="EA21" s="100">
        <f t="shared" si="171"/>
        <v>
0</v>
      </c>
      <c r="EB21" s="99"/>
      <c r="EC21" s="100">
        <f t="shared" si="172"/>
        <v>
0</v>
      </c>
      <c r="ED21" s="99"/>
      <c r="EE21" s="100">
        <f t="shared" si="173"/>
        <v>
0</v>
      </c>
      <c r="EF21" s="99"/>
      <c r="EG21" s="100">
        <f t="shared" si="174"/>
        <v>
0</v>
      </c>
      <c r="EH21" s="99"/>
      <c r="EI21" s="100">
        <f t="shared" si="175"/>
        <v>
0</v>
      </c>
      <c r="EJ21" s="99"/>
      <c r="EK21" s="100">
        <f t="shared" si="176"/>
        <v>
0</v>
      </c>
      <c r="EL21" s="99"/>
      <c r="EM21" s="100">
        <f t="shared" si="177"/>
        <v>
0</v>
      </c>
      <c r="EN21" s="99"/>
      <c r="EO21" s="100">
        <f t="shared" si="178"/>
        <v>
0</v>
      </c>
      <c r="EP21" s="99"/>
      <c r="EQ21" s="100">
        <f t="shared" si="179"/>
        <v>
0</v>
      </c>
      <c r="ER21" s="99"/>
      <c r="ES21" s="100">
        <f t="shared" si="180"/>
        <v>
0</v>
      </c>
      <c r="ET21" s="99"/>
      <c r="EU21" s="100">
        <f t="shared" si="181"/>
        <v>
0</v>
      </c>
      <c r="EV21" s="99"/>
      <c r="EW21" s="100">
        <f t="shared" si="182"/>
        <v>
0</v>
      </c>
      <c r="EX21" s="99"/>
      <c r="EY21" s="100">
        <f t="shared" si="183"/>
        <v>
0</v>
      </c>
      <c r="EZ21" s="99"/>
      <c r="FA21" s="100">
        <f t="shared" si="184"/>
        <v>
0</v>
      </c>
      <c r="FB21" s="99"/>
      <c r="FC21" s="100">
        <f t="shared" si="185"/>
        <v>
0</v>
      </c>
      <c r="FD21" s="99"/>
      <c r="FE21" s="100">
        <f t="shared" si="186"/>
        <v>
0</v>
      </c>
      <c r="FF21" s="99"/>
      <c r="FG21" s="100">
        <f t="shared" si="187"/>
        <v>
0</v>
      </c>
      <c r="FH21" s="99"/>
      <c r="FI21" s="100">
        <f t="shared" si="188"/>
        <v>
0</v>
      </c>
      <c r="FJ21" s="99"/>
      <c r="FK21" s="100">
        <f t="shared" si="189"/>
        <v>
0</v>
      </c>
      <c r="FL21" s="99"/>
      <c r="FM21" s="100">
        <f t="shared" si="190"/>
        <v>
0</v>
      </c>
      <c r="FN21" s="99"/>
      <c r="FO21" s="100">
        <f t="shared" si="191"/>
        <v>
0</v>
      </c>
      <c r="FP21" s="99"/>
      <c r="FQ21" s="100">
        <f t="shared" si="192"/>
        <v>
0</v>
      </c>
      <c r="FR21" s="99"/>
      <c r="FS21" s="100">
        <f t="shared" si="193"/>
        <v>
0</v>
      </c>
      <c r="FT21" s="99"/>
      <c r="FU21" s="100">
        <f t="shared" si="194"/>
        <v>
0</v>
      </c>
      <c r="FV21" s="99"/>
      <c r="FW21" s="100">
        <f t="shared" si="195"/>
        <v>
0</v>
      </c>
      <c r="FX21" s="99"/>
      <c r="FY21" s="100">
        <f t="shared" si="196"/>
        <v>
0</v>
      </c>
      <c r="FZ21" s="99"/>
      <c r="GA21" s="100">
        <f t="shared" si="197"/>
        <v>
0</v>
      </c>
      <c r="GB21" s="99"/>
      <c r="GC21" s="100">
        <f t="shared" si="198"/>
        <v>
0</v>
      </c>
      <c r="GD21" s="99"/>
      <c r="GE21" s="100">
        <f t="shared" si="199"/>
        <v>
0</v>
      </c>
      <c r="GF21" s="99"/>
      <c r="GG21" s="100">
        <f t="shared" si="200"/>
        <v>
0</v>
      </c>
      <c r="GH21" s="99"/>
      <c r="GI21" s="100">
        <f t="shared" si="201"/>
        <v>
0</v>
      </c>
      <c r="GJ21" s="99"/>
      <c r="GK21" s="100">
        <f t="shared" si="202"/>
        <v>
0</v>
      </c>
      <c r="GL21" s="99"/>
      <c r="GM21" s="100">
        <f t="shared" si="203"/>
        <v>
0</v>
      </c>
      <c r="GN21" s="99"/>
      <c r="GO21" s="100">
        <f t="shared" si="204"/>
        <v>
0</v>
      </c>
      <c r="GP21" s="99"/>
      <c r="GQ21" s="100">
        <f t="shared" si="205"/>
        <v>
0</v>
      </c>
      <c r="GR21" s="99"/>
      <c r="GS21" s="100">
        <f t="shared" si="206"/>
        <v>
0</v>
      </c>
      <c r="GT21" s="99"/>
      <c r="GU21" s="100">
        <f t="shared" si="207"/>
        <v>
0</v>
      </c>
      <c r="GV21" s="99"/>
      <c r="GW21" s="100">
        <f t="shared" si="208"/>
        <v>
0</v>
      </c>
      <c r="GX21" s="99"/>
      <c r="GY21" s="100">
        <f t="shared" si="209"/>
        <v>
0</v>
      </c>
      <c r="GZ21" s="99"/>
      <c r="HA21" s="100">
        <f t="shared" si="210"/>
        <v>
0</v>
      </c>
      <c r="HB21" s="99"/>
      <c r="HC21" s="100">
        <f t="shared" si="211"/>
        <v>
0</v>
      </c>
      <c r="HD21" s="99"/>
      <c r="HE21" s="100">
        <f t="shared" si="212"/>
        <v>
0</v>
      </c>
      <c r="HF21" s="99"/>
      <c r="HG21" s="100">
        <f t="shared" si="213"/>
        <v>
0</v>
      </c>
      <c r="HH21" s="99"/>
      <c r="HI21" s="100">
        <f t="shared" si="214"/>
        <v>
0</v>
      </c>
      <c r="HJ21" s="99"/>
      <c r="HK21" s="100">
        <f t="shared" si="215"/>
        <v>
0</v>
      </c>
    </row>
    <row r="22" spans="1:219">
      <c r="A22" s="374"/>
      <c r="B22" s="14" t="s">
        <v>
261</v>
      </c>
      <c r="C22" s="257">
        <v>
128</v>
      </c>
      <c r="D22" s="99"/>
      <c r="E22" s="100">
        <f t="shared" si="108"/>
        <v>
0</v>
      </c>
      <c r="F22" s="99"/>
      <c r="G22" s="100">
        <f t="shared" si="109"/>
        <v>
0</v>
      </c>
      <c r="H22" s="99"/>
      <c r="I22" s="100">
        <f t="shared" si="110"/>
        <v>
0</v>
      </c>
      <c r="J22" s="99"/>
      <c r="K22" s="100">
        <f t="shared" si="111"/>
        <v>
0</v>
      </c>
      <c r="L22" s="99"/>
      <c r="M22" s="100">
        <f t="shared" si="112"/>
        <v>
0</v>
      </c>
      <c r="N22" s="99"/>
      <c r="O22" s="100">
        <f t="shared" si="113"/>
        <v>
0</v>
      </c>
      <c r="P22" s="99"/>
      <c r="Q22" s="100">
        <f t="shared" si="114"/>
        <v>
0</v>
      </c>
      <c r="R22" s="99"/>
      <c r="S22" s="100">
        <f t="shared" si="115"/>
        <v>
0</v>
      </c>
      <c r="T22" s="99"/>
      <c r="U22" s="100">
        <f t="shared" si="116"/>
        <v>
0</v>
      </c>
      <c r="V22" s="99"/>
      <c r="W22" s="100">
        <f t="shared" si="117"/>
        <v>
0</v>
      </c>
      <c r="X22" s="99"/>
      <c r="Y22" s="100">
        <f t="shared" si="118"/>
        <v>
0</v>
      </c>
      <c r="Z22" s="99"/>
      <c r="AA22" s="100">
        <f t="shared" si="119"/>
        <v>
0</v>
      </c>
      <c r="AB22" s="99"/>
      <c r="AC22" s="100">
        <f t="shared" si="120"/>
        <v>
0</v>
      </c>
      <c r="AD22" s="99"/>
      <c r="AE22" s="100">
        <f t="shared" si="121"/>
        <v>
0</v>
      </c>
      <c r="AF22" s="99"/>
      <c r="AG22" s="100">
        <f t="shared" si="122"/>
        <v>
0</v>
      </c>
      <c r="AH22" s="99"/>
      <c r="AI22" s="100">
        <f t="shared" si="123"/>
        <v>
0</v>
      </c>
      <c r="AJ22" s="99"/>
      <c r="AK22" s="100">
        <f t="shared" si="124"/>
        <v>
0</v>
      </c>
      <c r="AL22" s="99"/>
      <c r="AM22" s="100">
        <f t="shared" si="125"/>
        <v>
0</v>
      </c>
      <c r="AN22" s="99"/>
      <c r="AO22" s="100">
        <f t="shared" si="126"/>
        <v>
0</v>
      </c>
      <c r="AP22" s="99"/>
      <c r="AQ22" s="100">
        <f t="shared" si="127"/>
        <v>
0</v>
      </c>
      <c r="AR22" s="99"/>
      <c r="AS22" s="100">
        <f t="shared" si="128"/>
        <v>
0</v>
      </c>
      <c r="AT22" s="99"/>
      <c r="AU22" s="100">
        <f t="shared" si="129"/>
        <v>
0</v>
      </c>
      <c r="AV22" s="99"/>
      <c r="AW22" s="100">
        <f t="shared" si="130"/>
        <v>
0</v>
      </c>
      <c r="AX22" s="99"/>
      <c r="AY22" s="100">
        <f t="shared" si="131"/>
        <v>
0</v>
      </c>
      <c r="AZ22" s="99"/>
      <c r="BA22" s="100">
        <f t="shared" si="132"/>
        <v>
0</v>
      </c>
      <c r="BB22" s="99"/>
      <c r="BC22" s="100">
        <f t="shared" si="133"/>
        <v>
0</v>
      </c>
      <c r="BD22" s="99"/>
      <c r="BE22" s="100">
        <f t="shared" si="134"/>
        <v>
0</v>
      </c>
      <c r="BF22" s="99"/>
      <c r="BG22" s="100">
        <f t="shared" si="135"/>
        <v>
0</v>
      </c>
      <c r="BH22" s="99"/>
      <c r="BI22" s="100">
        <f t="shared" si="136"/>
        <v>
0</v>
      </c>
      <c r="BJ22" s="99"/>
      <c r="BK22" s="100">
        <f t="shared" si="137"/>
        <v>
0</v>
      </c>
      <c r="BL22" s="99"/>
      <c r="BM22" s="100">
        <f t="shared" si="138"/>
        <v>
0</v>
      </c>
      <c r="BN22" s="99"/>
      <c r="BO22" s="100">
        <f t="shared" si="139"/>
        <v>
0</v>
      </c>
      <c r="BP22" s="99"/>
      <c r="BQ22" s="100">
        <f t="shared" si="140"/>
        <v>
0</v>
      </c>
      <c r="BR22" s="99"/>
      <c r="BS22" s="100">
        <f t="shared" si="141"/>
        <v>
0</v>
      </c>
      <c r="BT22" s="99"/>
      <c r="BU22" s="100">
        <f t="shared" si="142"/>
        <v>
0</v>
      </c>
      <c r="BV22" s="99"/>
      <c r="BW22" s="100">
        <f t="shared" si="143"/>
        <v>
0</v>
      </c>
      <c r="BX22" s="99"/>
      <c r="BY22" s="100">
        <f t="shared" si="144"/>
        <v>
0</v>
      </c>
      <c r="BZ22" s="99"/>
      <c r="CA22" s="100">
        <f t="shared" si="145"/>
        <v>
0</v>
      </c>
      <c r="CB22" s="99"/>
      <c r="CC22" s="100">
        <f t="shared" si="146"/>
        <v>
0</v>
      </c>
      <c r="CD22" s="99"/>
      <c r="CE22" s="100">
        <f t="shared" si="147"/>
        <v>
0</v>
      </c>
      <c r="CF22" s="99"/>
      <c r="CG22" s="100">
        <f t="shared" si="148"/>
        <v>
0</v>
      </c>
      <c r="CH22" s="99"/>
      <c r="CI22" s="100">
        <f t="shared" si="149"/>
        <v>
0</v>
      </c>
      <c r="CJ22" s="99"/>
      <c r="CK22" s="100">
        <f t="shared" si="150"/>
        <v>
0</v>
      </c>
      <c r="CL22" s="99"/>
      <c r="CM22" s="100">
        <f t="shared" si="151"/>
        <v>
0</v>
      </c>
      <c r="CN22" s="99"/>
      <c r="CO22" s="100">
        <f t="shared" si="152"/>
        <v>
0</v>
      </c>
      <c r="CP22" s="99"/>
      <c r="CQ22" s="100">
        <f t="shared" si="153"/>
        <v>
0</v>
      </c>
      <c r="CR22" s="99"/>
      <c r="CS22" s="100">
        <f t="shared" si="154"/>
        <v>
0</v>
      </c>
      <c r="CT22" s="99"/>
      <c r="CU22" s="100">
        <f t="shared" si="155"/>
        <v>
0</v>
      </c>
      <c r="CV22" s="99"/>
      <c r="CW22" s="100">
        <f t="shared" si="156"/>
        <v>
0</v>
      </c>
      <c r="CX22" s="99"/>
      <c r="CY22" s="100">
        <f t="shared" si="157"/>
        <v>
0</v>
      </c>
      <c r="CZ22" s="99"/>
      <c r="DA22" s="100">
        <f t="shared" si="158"/>
        <v>
0</v>
      </c>
      <c r="DB22" s="99"/>
      <c r="DC22" s="100">
        <f t="shared" si="159"/>
        <v>
0</v>
      </c>
      <c r="DD22" s="99"/>
      <c r="DE22" s="100">
        <f t="shared" si="160"/>
        <v>
0</v>
      </c>
      <c r="DF22" s="99"/>
      <c r="DG22" s="100">
        <f t="shared" si="161"/>
        <v>
0</v>
      </c>
      <c r="DH22" s="99"/>
      <c r="DI22" s="100">
        <f t="shared" si="162"/>
        <v>
0</v>
      </c>
      <c r="DJ22" s="99"/>
      <c r="DK22" s="100">
        <f t="shared" si="163"/>
        <v>
0</v>
      </c>
      <c r="DL22" s="99"/>
      <c r="DM22" s="100">
        <f t="shared" si="164"/>
        <v>
0</v>
      </c>
      <c r="DN22" s="99"/>
      <c r="DO22" s="100">
        <f t="shared" si="165"/>
        <v>
0</v>
      </c>
      <c r="DP22" s="99"/>
      <c r="DQ22" s="100">
        <f t="shared" si="166"/>
        <v>
0</v>
      </c>
      <c r="DR22" s="99"/>
      <c r="DS22" s="100">
        <f t="shared" si="167"/>
        <v>
0</v>
      </c>
      <c r="DT22" s="99"/>
      <c r="DU22" s="100">
        <f t="shared" si="168"/>
        <v>
0</v>
      </c>
      <c r="DV22" s="99"/>
      <c r="DW22" s="100">
        <f t="shared" si="169"/>
        <v>
0</v>
      </c>
      <c r="DX22" s="99"/>
      <c r="DY22" s="100">
        <f t="shared" si="170"/>
        <v>
0</v>
      </c>
      <c r="DZ22" s="99"/>
      <c r="EA22" s="100">
        <f t="shared" si="171"/>
        <v>
0</v>
      </c>
      <c r="EB22" s="99"/>
      <c r="EC22" s="100">
        <f t="shared" si="172"/>
        <v>
0</v>
      </c>
      <c r="ED22" s="99"/>
      <c r="EE22" s="100">
        <f t="shared" si="173"/>
        <v>
0</v>
      </c>
      <c r="EF22" s="99"/>
      <c r="EG22" s="100">
        <f t="shared" si="174"/>
        <v>
0</v>
      </c>
      <c r="EH22" s="99"/>
      <c r="EI22" s="100">
        <f t="shared" si="175"/>
        <v>
0</v>
      </c>
      <c r="EJ22" s="99"/>
      <c r="EK22" s="100">
        <f t="shared" si="176"/>
        <v>
0</v>
      </c>
      <c r="EL22" s="99"/>
      <c r="EM22" s="100">
        <f t="shared" si="177"/>
        <v>
0</v>
      </c>
      <c r="EN22" s="99"/>
      <c r="EO22" s="100">
        <f t="shared" si="178"/>
        <v>
0</v>
      </c>
      <c r="EP22" s="99"/>
      <c r="EQ22" s="100">
        <f t="shared" si="179"/>
        <v>
0</v>
      </c>
      <c r="ER22" s="99"/>
      <c r="ES22" s="100">
        <f t="shared" si="180"/>
        <v>
0</v>
      </c>
      <c r="ET22" s="99"/>
      <c r="EU22" s="100">
        <f t="shared" si="181"/>
        <v>
0</v>
      </c>
      <c r="EV22" s="99"/>
      <c r="EW22" s="100">
        <f t="shared" si="182"/>
        <v>
0</v>
      </c>
      <c r="EX22" s="99"/>
      <c r="EY22" s="100">
        <f t="shared" si="183"/>
        <v>
0</v>
      </c>
      <c r="EZ22" s="99"/>
      <c r="FA22" s="100">
        <f t="shared" si="184"/>
        <v>
0</v>
      </c>
      <c r="FB22" s="99"/>
      <c r="FC22" s="100">
        <f t="shared" si="185"/>
        <v>
0</v>
      </c>
      <c r="FD22" s="99"/>
      <c r="FE22" s="100">
        <f t="shared" si="186"/>
        <v>
0</v>
      </c>
      <c r="FF22" s="99"/>
      <c r="FG22" s="100">
        <f t="shared" si="187"/>
        <v>
0</v>
      </c>
      <c r="FH22" s="99"/>
      <c r="FI22" s="100">
        <f t="shared" si="188"/>
        <v>
0</v>
      </c>
      <c r="FJ22" s="99"/>
      <c r="FK22" s="100">
        <f t="shared" si="189"/>
        <v>
0</v>
      </c>
      <c r="FL22" s="99"/>
      <c r="FM22" s="100">
        <f t="shared" si="190"/>
        <v>
0</v>
      </c>
      <c r="FN22" s="99"/>
      <c r="FO22" s="100">
        <f t="shared" si="191"/>
        <v>
0</v>
      </c>
      <c r="FP22" s="99"/>
      <c r="FQ22" s="100">
        <f t="shared" si="192"/>
        <v>
0</v>
      </c>
      <c r="FR22" s="99"/>
      <c r="FS22" s="100">
        <f t="shared" si="193"/>
        <v>
0</v>
      </c>
      <c r="FT22" s="99"/>
      <c r="FU22" s="100">
        <f t="shared" si="194"/>
        <v>
0</v>
      </c>
      <c r="FV22" s="99"/>
      <c r="FW22" s="100">
        <f t="shared" si="195"/>
        <v>
0</v>
      </c>
      <c r="FX22" s="99"/>
      <c r="FY22" s="100">
        <f t="shared" si="196"/>
        <v>
0</v>
      </c>
      <c r="FZ22" s="99"/>
      <c r="GA22" s="100">
        <f t="shared" si="197"/>
        <v>
0</v>
      </c>
      <c r="GB22" s="99"/>
      <c r="GC22" s="100">
        <f t="shared" si="198"/>
        <v>
0</v>
      </c>
      <c r="GD22" s="99"/>
      <c r="GE22" s="100">
        <f t="shared" si="199"/>
        <v>
0</v>
      </c>
      <c r="GF22" s="99"/>
      <c r="GG22" s="100">
        <f t="shared" si="200"/>
        <v>
0</v>
      </c>
      <c r="GH22" s="99"/>
      <c r="GI22" s="100">
        <f t="shared" si="201"/>
        <v>
0</v>
      </c>
      <c r="GJ22" s="99"/>
      <c r="GK22" s="100">
        <f t="shared" si="202"/>
        <v>
0</v>
      </c>
      <c r="GL22" s="99"/>
      <c r="GM22" s="100">
        <f t="shared" si="203"/>
        <v>
0</v>
      </c>
      <c r="GN22" s="99"/>
      <c r="GO22" s="100">
        <f t="shared" si="204"/>
        <v>
0</v>
      </c>
      <c r="GP22" s="99"/>
      <c r="GQ22" s="100">
        <f t="shared" si="205"/>
        <v>
0</v>
      </c>
      <c r="GR22" s="99"/>
      <c r="GS22" s="100">
        <f t="shared" si="206"/>
        <v>
0</v>
      </c>
      <c r="GT22" s="99"/>
      <c r="GU22" s="100">
        <f t="shared" si="207"/>
        <v>
0</v>
      </c>
      <c r="GV22" s="99"/>
      <c r="GW22" s="100">
        <f t="shared" si="208"/>
        <v>
0</v>
      </c>
      <c r="GX22" s="99"/>
      <c r="GY22" s="100">
        <f t="shared" si="209"/>
        <v>
0</v>
      </c>
      <c r="GZ22" s="99"/>
      <c r="HA22" s="100">
        <f t="shared" si="210"/>
        <v>
0</v>
      </c>
      <c r="HB22" s="99"/>
      <c r="HC22" s="100">
        <f t="shared" si="211"/>
        <v>
0</v>
      </c>
      <c r="HD22" s="99"/>
      <c r="HE22" s="100">
        <f t="shared" si="212"/>
        <v>
0</v>
      </c>
      <c r="HF22" s="99"/>
      <c r="HG22" s="100">
        <f t="shared" si="213"/>
        <v>
0</v>
      </c>
      <c r="HH22" s="99"/>
      <c r="HI22" s="100">
        <f t="shared" si="214"/>
        <v>
0</v>
      </c>
      <c r="HJ22" s="99"/>
      <c r="HK22" s="100">
        <f t="shared" si="215"/>
        <v>
0</v>
      </c>
    </row>
    <row r="23" spans="1:219">
      <c r="A23" s="374"/>
      <c r="B23" s="14" t="s">
        <v>
267</v>
      </c>
      <c r="C23" s="257">
        <v>
168</v>
      </c>
      <c r="D23" s="99"/>
      <c r="E23" s="100">
        <f t="shared" si="108"/>
        <v>
0</v>
      </c>
      <c r="F23" s="99"/>
      <c r="G23" s="100">
        <f t="shared" si="109"/>
        <v>
0</v>
      </c>
      <c r="H23" s="99"/>
      <c r="I23" s="100">
        <f t="shared" si="110"/>
        <v>
0</v>
      </c>
      <c r="J23" s="99"/>
      <c r="K23" s="100">
        <f t="shared" si="111"/>
        <v>
0</v>
      </c>
      <c r="L23" s="99"/>
      <c r="M23" s="100">
        <f t="shared" si="112"/>
        <v>
0</v>
      </c>
      <c r="N23" s="99"/>
      <c r="O23" s="100">
        <f t="shared" si="113"/>
        <v>
0</v>
      </c>
      <c r="P23" s="99"/>
      <c r="Q23" s="100">
        <f t="shared" si="114"/>
        <v>
0</v>
      </c>
      <c r="R23" s="99"/>
      <c r="S23" s="100">
        <f t="shared" si="115"/>
        <v>
0</v>
      </c>
      <c r="T23" s="99"/>
      <c r="U23" s="100">
        <f t="shared" si="116"/>
        <v>
0</v>
      </c>
      <c r="V23" s="99"/>
      <c r="W23" s="100">
        <f t="shared" si="117"/>
        <v>
0</v>
      </c>
      <c r="X23" s="99"/>
      <c r="Y23" s="100">
        <f t="shared" si="118"/>
        <v>
0</v>
      </c>
      <c r="Z23" s="99"/>
      <c r="AA23" s="100">
        <f t="shared" si="119"/>
        <v>
0</v>
      </c>
      <c r="AB23" s="99"/>
      <c r="AC23" s="100">
        <f t="shared" si="120"/>
        <v>
0</v>
      </c>
      <c r="AD23" s="99"/>
      <c r="AE23" s="100">
        <f t="shared" si="121"/>
        <v>
0</v>
      </c>
      <c r="AF23" s="99"/>
      <c r="AG23" s="100">
        <f t="shared" si="122"/>
        <v>
0</v>
      </c>
      <c r="AH23" s="99"/>
      <c r="AI23" s="100">
        <f t="shared" si="123"/>
        <v>
0</v>
      </c>
      <c r="AJ23" s="99"/>
      <c r="AK23" s="100">
        <f t="shared" si="124"/>
        <v>
0</v>
      </c>
      <c r="AL23" s="99"/>
      <c r="AM23" s="100">
        <f t="shared" si="125"/>
        <v>
0</v>
      </c>
      <c r="AN23" s="99"/>
      <c r="AO23" s="100">
        <f t="shared" si="126"/>
        <v>
0</v>
      </c>
      <c r="AP23" s="99"/>
      <c r="AQ23" s="100">
        <f t="shared" si="127"/>
        <v>
0</v>
      </c>
      <c r="AR23" s="99"/>
      <c r="AS23" s="100">
        <f t="shared" si="128"/>
        <v>
0</v>
      </c>
      <c r="AT23" s="99"/>
      <c r="AU23" s="100">
        <f t="shared" si="129"/>
        <v>
0</v>
      </c>
      <c r="AV23" s="99"/>
      <c r="AW23" s="100">
        <f t="shared" si="130"/>
        <v>
0</v>
      </c>
      <c r="AX23" s="99"/>
      <c r="AY23" s="100">
        <f t="shared" si="131"/>
        <v>
0</v>
      </c>
      <c r="AZ23" s="99"/>
      <c r="BA23" s="100">
        <f t="shared" si="132"/>
        <v>
0</v>
      </c>
      <c r="BB23" s="99"/>
      <c r="BC23" s="100">
        <f t="shared" si="133"/>
        <v>
0</v>
      </c>
      <c r="BD23" s="99"/>
      <c r="BE23" s="100">
        <f t="shared" si="134"/>
        <v>
0</v>
      </c>
      <c r="BF23" s="99"/>
      <c r="BG23" s="100">
        <f t="shared" si="135"/>
        <v>
0</v>
      </c>
      <c r="BH23" s="99"/>
      <c r="BI23" s="100">
        <f t="shared" si="136"/>
        <v>
0</v>
      </c>
      <c r="BJ23" s="99"/>
      <c r="BK23" s="100">
        <f t="shared" si="137"/>
        <v>
0</v>
      </c>
      <c r="BL23" s="99"/>
      <c r="BM23" s="100">
        <f t="shared" si="138"/>
        <v>
0</v>
      </c>
      <c r="BN23" s="99"/>
      <c r="BO23" s="100">
        <f t="shared" si="139"/>
        <v>
0</v>
      </c>
      <c r="BP23" s="99"/>
      <c r="BQ23" s="100">
        <f t="shared" si="140"/>
        <v>
0</v>
      </c>
      <c r="BR23" s="99"/>
      <c r="BS23" s="100">
        <f t="shared" si="141"/>
        <v>
0</v>
      </c>
      <c r="BT23" s="99"/>
      <c r="BU23" s="100">
        <f t="shared" si="142"/>
        <v>
0</v>
      </c>
      <c r="BV23" s="99"/>
      <c r="BW23" s="100">
        <f t="shared" si="143"/>
        <v>
0</v>
      </c>
      <c r="BX23" s="99"/>
      <c r="BY23" s="100">
        <f t="shared" si="144"/>
        <v>
0</v>
      </c>
      <c r="BZ23" s="99"/>
      <c r="CA23" s="100">
        <f t="shared" si="145"/>
        <v>
0</v>
      </c>
      <c r="CB23" s="99"/>
      <c r="CC23" s="100">
        <f t="shared" si="146"/>
        <v>
0</v>
      </c>
      <c r="CD23" s="99"/>
      <c r="CE23" s="100">
        <f t="shared" si="147"/>
        <v>
0</v>
      </c>
      <c r="CF23" s="99"/>
      <c r="CG23" s="100">
        <f t="shared" si="148"/>
        <v>
0</v>
      </c>
      <c r="CH23" s="99"/>
      <c r="CI23" s="100">
        <f t="shared" si="149"/>
        <v>
0</v>
      </c>
      <c r="CJ23" s="99"/>
      <c r="CK23" s="100">
        <f t="shared" si="150"/>
        <v>
0</v>
      </c>
      <c r="CL23" s="99"/>
      <c r="CM23" s="100">
        <f t="shared" si="151"/>
        <v>
0</v>
      </c>
      <c r="CN23" s="99"/>
      <c r="CO23" s="100">
        <f t="shared" si="152"/>
        <v>
0</v>
      </c>
      <c r="CP23" s="99"/>
      <c r="CQ23" s="100">
        <f t="shared" si="153"/>
        <v>
0</v>
      </c>
      <c r="CR23" s="99"/>
      <c r="CS23" s="100">
        <f t="shared" si="154"/>
        <v>
0</v>
      </c>
      <c r="CT23" s="99"/>
      <c r="CU23" s="100">
        <f t="shared" si="155"/>
        <v>
0</v>
      </c>
      <c r="CV23" s="99"/>
      <c r="CW23" s="100">
        <f t="shared" si="156"/>
        <v>
0</v>
      </c>
      <c r="CX23" s="99"/>
      <c r="CY23" s="100">
        <f t="shared" si="157"/>
        <v>
0</v>
      </c>
      <c r="CZ23" s="99"/>
      <c r="DA23" s="100">
        <f t="shared" si="158"/>
        <v>
0</v>
      </c>
      <c r="DB23" s="99"/>
      <c r="DC23" s="100">
        <f t="shared" si="159"/>
        <v>
0</v>
      </c>
      <c r="DD23" s="99"/>
      <c r="DE23" s="100">
        <f t="shared" si="160"/>
        <v>
0</v>
      </c>
      <c r="DF23" s="99"/>
      <c r="DG23" s="100">
        <f t="shared" si="161"/>
        <v>
0</v>
      </c>
      <c r="DH23" s="99"/>
      <c r="DI23" s="100">
        <f t="shared" si="162"/>
        <v>
0</v>
      </c>
      <c r="DJ23" s="99"/>
      <c r="DK23" s="100">
        <f t="shared" si="163"/>
        <v>
0</v>
      </c>
      <c r="DL23" s="99"/>
      <c r="DM23" s="100">
        <f t="shared" si="164"/>
        <v>
0</v>
      </c>
      <c r="DN23" s="99"/>
      <c r="DO23" s="100">
        <f t="shared" si="165"/>
        <v>
0</v>
      </c>
      <c r="DP23" s="99"/>
      <c r="DQ23" s="100">
        <f t="shared" si="166"/>
        <v>
0</v>
      </c>
      <c r="DR23" s="99"/>
      <c r="DS23" s="100">
        <f t="shared" si="167"/>
        <v>
0</v>
      </c>
      <c r="DT23" s="99"/>
      <c r="DU23" s="100">
        <f t="shared" si="168"/>
        <v>
0</v>
      </c>
      <c r="DV23" s="99"/>
      <c r="DW23" s="100">
        <f t="shared" si="169"/>
        <v>
0</v>
      </c>
      <c r="DX23" s="99"/>
      <c r="DY23" s="100">
        <f t="shared" si="170"/>
        <v>
0</v>
      </c>
      <c r="DZ23" s="99"/>
      <c r="EA23" s="100">
        <f t="shared" si="171"/>
        <v>
0</v>
      </c>
      <c r="EB23" s="99"/>
      <c r="EC23" s="100">
        <f t="shared" si="172"/>
        <v>
0</v>
      </c>
      <c r="ED23" s="99"/>
      <c r="EE23" s="100">
        <f t="shared" si="173"/>
        <v>
0</v>
      </c>
      <c r="EF23" s="99"/>
      <c r="EG23" s="100">
        <f t="shared" si="174"/>
        <v>
0</v>
      </c>
      <c r="EH23" s="99"/>
      <c r="EI23" s="100">
        <f t="shared" si="175"/>
        <v>
0</v>
      </c>
      <c r="EJ23" s="99"/>
      <c r="EK23" s="100">
        <f t="shared" si="176"/>
        <v>
0</v>
      </c>
      <c r="EL23" s="99"/>
      <c r="EM23" s="100">
        <f t="shared" si="177"/>
        <v>
0</v>
      </c>
      <c r="EN23" s="99"/>
      <c r="EO23" s="100">
        <f t="shared" si="178"/>
        <v>
0</v>
      </c>
      <c r="EP23" s="99"/>
      <c r="EQ23" s="100">
        <f t="shared" si="179"/>
        <v>
0</v>
      </c>
      <c r="ER23" s="99"/>
      <c r="ES23" s="100">
        <f t="shared" si="180"/>
        <v>
0</v>
      </c>
      <c r="ET23" s="99"/>
      <c r="EU23" s="100">
        <f t="shared" si="181"/>
        <v>
0</v>
      </c>
      <c r="EV23" s="99"/>
      <c r="EW23" s="100">
        <f t="shared" si="182"/>
        <v>
0</v>
      </c>
      <c r="EX23" s="99"/>
      <c r="EY23" s="100">
        <f t="shared" si="183"/>
        <v>
0</v>
      </c>
      <c r="EZ23" s="99"/>
      <c r="FA23" s="100">
        <f t="shared" si="184"/>
        <v>
0</v>
      </c>
      <c r="FB23" s="99"/>
      <c r="FC23" s="100">
        <f t="shared" si="185"/>
        <v>
0</v>
      </c>
      <c r="FD23" s="99"/>
      <c r="FE23" s="100">
        <f t="shared" si="186"/>
        <v>
0</v>
      </c>
      <c r="FF23" s="99"/>
      <c r="FG23" s="100">
        <f t="shared" si="187"/>
        <v>
0</v>
      </c>
      <c r="FH23" s="99"/>
      <c r="FI23" s="100">
        <f t="shared" si="188"/>
        <v>
0</v>
      </c>
      <c r="FJ23" s="99"/>
      <c r="FK23" s="100">
        <f t="shared" si="189"/>
        <v>
0</v>
      </c>
      <c r="FL23" s="99"/>
      <c r="FM23" s="100">
        <f t="shared" si="190"/>
        <v>
0</v>
      </c>
      <c r="FN23" s="99"/>
      <c r="FO23" s="100">
        <f t="shared" si="191"/>
        <v>
0</v>
      </c>
      <c r="FP23" s="99"/>
      <c r="FQ23" s="100">
        <f t="shared" si="192"/>
        <v>
0</v>
      </c>
      <c r="FR23" s="99"/>
      <c r="FS23" s="100">
        <f t="shared" si="193"/>
        <v>
0</v>
      </c>
      <c r="FT23" s="99"/>
      <c r="FU23" s="100">
        <f t="shared" si="194"/>
        <v>
0</v>
      </c>
      <c r="FV23" s="99"/>
      <c r="FW23" s="100">
        <f t="shared" si="195"/>
        <v>
0</v>
      </c>
      <c r="FX23" s="99"/>
      <c r="FY23" s="100">
        <f t="shared" si="196"/>
        <v>
0</v>
      </c>
      <c r="FZ23" s="99"/>
      <c r="GA23" s="100">
        <f t="shared" si="197"/>
        <v>
0</v>
      </c>
      <c r="GB23" s="99"/>
      <c r="GC23" s="100">
        <f t="shared" si="198"/>
        <v>
0</v>
      </c>
      <c r="GD23" s="99"/>
      <c r="GE23" s="100">
        <f t="shared" si="199"/>
        <v>
0</v>
      </c>
      <c r="GF23" s="99"/>
      <c r="GG23" s="100">
        <f t="shared" si="200"/>
        <v>
0</v>
      </c>
      <c r="GH23" s="99"/>
      <c r="GI23" s="100">
        <f t="shared" si="201"/>
        <v>
0</v>
      </c>
      <c r="GJ23" s="99"/>
      <c r="GK23" s="100">
        <f t="shared" si="202"/>
        <v>
0</v>
      </c>
      <c r="GL23" s="99"/>
      <c r="GM23" s="100">
        <f t="shared" si="203"/>
        <v>
0</v>
      </c>
      <c r="GN23" s="99"/>
      <c r="GO23" s="100">
        <f t="shared" si="204"/>
        <v>
0</v>
      </c>
      <c r="GP23" s="99"/>
      <c r="GQ23" s="100">
        <f t="shared" si="205"/>
        <v>
0</v>
      </c>
      <c r="GR23" s="99"/>
      <c r="GS23" s="100">
        <f t="shared" si="206"/>
        <v>
0</v>
      </c>
      <c r="GT23" s="99"/>
      <c r="GU23" s="100">
        <f t="shared" si="207"/>
        <v>
0</v>
      </c>
      <c r="GV23" s="99"/>
      <c r="GW23" s="100">
        <f t="shared" si="208"/>
        <v>
0</v>
      </c>
      <c r="GX23" s="99"/>
      <c r="GY23" s="100">
        <f t="shared" si="209"/>
        <v>
0</v>
      </c>
      <c r="GZ23" s="99"/>
      <c r="HA23" s="100">
        <f t="shared" si="210"/>
        <v>
0</v>
      </c>
      <c r="HB23" s="99"/>
      <c r="HC23" s="100">
        <f t="shared" si="211"/>
        <v>
0</v>
      </c>
      <c r="HD23" s="99"/>
      <c r="HE23" s="100">
        <f t="shared" si="212"/>
        <v>
0</v>
      </c>
      <c r="HF23" s="99"/>
      <c r="HG23" s="100">
        <f t="shared" si="213"/>
        <v>
0</v>
      </c>
      <c r="HH23" s="99"/>
      <c r="HI23" s="100">
        <f t="shared" si="214"/>
        <v>
0</v>
      </c>
      <c r="HJ23" s="99"/>
      <c r="HK23" s="100">
        <f t="shared" si="215"/>
        <v>
0</v>
      </c>
    </row>
    <row r="24" spans="1:219">
      <c r="A24" s="374"/>
      <c r="B24" s="14" t="s">
        <v>
260</v>
      </c>
      <c r="C24" s="257">
        <v>
140</v>
      </c>
      <c r="D24" s="99"/>
      <c r="E24" s="100">
        <f t="shared" si="108"/>
        <v>
0</v>
      </c>
      <c r="F24" s="99"/>
      <c r="G24" s="100">
        <f t="shared" si="109"/>
        <v>
0</v>
      </c>
      <c r="H24" s="99"/>
      <c r="I24" s="100">
        <f t="shared" si="110"/>
        <v>
0</v>
      </c>
      <c r="J24" s="99"/>
      <c r="K24" s="100">
        <f t="shared" si="111"/>
        <v>
0</v>
      </c>
      <c r="L24" s="99"/>
      <c r="M24" s="100">
        <f t="shared" si="112"/>
        <v>
0</v>
      </c>
      <c r="N24" s="99"/>
      <c r="O24" s="100">
        <f t="shared" si="113"/>
        <v>
0</v>
      </c>
      <c r="P24" s="99"/>
      <c r="Q24" s="100">
        <f t="shared" si="114"/>
        <v>
0</v>
      </c>
      <c r="R24" s="99"/>
      <c r="S24" s="100">
        <f t="shared" si="115"/>
        <v>
0</v>
      </c>
      <c r="T24" s="99"/>
      <c r="U24" s="100">
        <f t="shared" si="116"/>
        <v>
0</v>
      </c>
      <c r="V24" s="99"/>
      <c r="W24" s="100">
        <f t="shared" si="117"/>
        <v>
0</v>
      </c>
      <c r="X24" s="99"/>
      <c r="Y24" s="100">
        <f t="shared" si="118"/>
        <v>
0</v>
      </c>
      <c r="Z24" s="99"/>
      <c r="AA24" s="100">
        <f t="shared" si="119"/>
        <v>
0</v>
      </c>
      <c r="AB24" s="99"/>
      <c r="AC24" s="100">
        <f t="shared" si="120"/>
        <v>
0</v>
      </c>
      <c r="AD24" s="99"/>
      <c r="AE24" s="100">
        <f t="shared" si="121"/>
        <v>
0</v>
      </c>
      <c r="AF24" s="99"/>
      <c r="AG24" s="100">
        <f t="shared" si="122"/>
        <v>
0</v>
      </c>
      <c r="AH24" s="99"/>
      <c r="AI24" s="100">
        <f t="shared" si="123"/>
        <v>
0</v>
      </c>
      <c r="AJ24" s="99"/>
      <c r="AK24" s="100">
        <f t="shared" si="124"/>
        <v>
0</v>
      </c>
      <c r="AL24" s="99"/>
      <c r="AM24" s="100">
        <f t="shared" si="125"/>
        <v>
0</v>
      </c>
      <c r="AN24" s="99"/>
      <c r="AO24" s="100">
        <f t="shared" si="126"/>
        <v>
0</v>
      </c>
      <c r="AP24" s="99"/>
      <c r="AQ24" s="100">
        <f t="shared" si="127"/>
        <v>
0</v>
      </c>
      <c r="AR24" s="99"/>
      <c r="AS24" s="100">
        <f t="shared" si="128"/>
        <v>
0</v>
      </c>
      <c r="AT24" s="99"/>
      <c r="AU24" s="100">
        <f t="shared" si="129"/>
        <v>
0</v>
      </c>
      <c r="AV24" s="99"/>
      <c r="AW24" s="100">
        <f t="shared" si="130"/>
        <v>
0</v>
      </c>
      <c r="AX24" s="99"/>
      <c r="AY24" s="100">
        <f t="shared" si="131"/>
        <v>
0</v>
      </c>
      <c r="AZ24" s="99"/>
      <c r="BA24" s="100">
        <f t="shared" si="132"/>
        <v>
0</v>
      </c>
      <c r="BB24" s="99"/>
      <c r="BC24" s="100">
        <f t="shared" si="133"/>
        <v>
0</v>
      </c>
      <c r="BD24" s="99"/>
      <c r="BE24" s="100">
        <f t="shared" si="134"/>
        <v>
0</v>
      </c>
      <c r="BF24" s="99"/>
      <c r="BG24" s="100">
        <f t="shared" si="135"/>
        <v>
0</v>
      </c>
      <c r="BH24" s="99"/>
      <c r="BI24" s="100">
        <f t="shared" si="136"/>
        <v>
0</v>
      </c>
      <c r="BJ24" s="99"/>
      <c r="BK24" s="100">
        <f t="shared" si="137"/>
        <v>
0</v>
      </c>
      <c r="BL24" s="99"/>
      <c r="BM24" s="100">
        <f t="shared" si="138"/>
        <v>
0</v>
      </c>
      <c r="BN24" s="99"/>
      <c r="BO24" s="100">
        <f t="shared" si="139"/>
        <v>
0</v>
      </c>
      <c r="BP24" s="99"/>
      <c r="BQ24" s="100">
        <f t="shared" si="140"/>
        <v>
0</v>
      </c>
      <c r="BR24" s="99"/>
      <c r="BS24" s="100">
        <f t="shared" si="141"/>
        <v>
0</v>
      </c>
      <c r="BT24" s="99"/>
      <c r="BU24" s="100">
        <f t="shared" si="142"/>
        <v>
0</v>
      </c>
      <c r="BV24" s="99"/>
      <c r="BW24" s="100">
        <f t="shared" si="143"/>
        <v>
0</v>
      </c>
      <c r="BX24" s="99"/>
      <c r="BY24" s="100">
        <f t="shared" si="144"/>
        <v>
0</v>
      </c>
      <c r="BZ24" s="99"/>
      <c r="CA24" s="100">
        <f t="shared" si="145"/>
        <v>
0</v>
      </c>
      <c r="CB24" s="99"/>
      <c r="CC24" s="100">
        <f t="shared" si="146"/>
        <v>
0</v>
      </c>
      <c r="CD24" s="99"/>
      <c r="CE24" s="100">
        <f t="shared" si="147"/>
        <v>
0</v>
      </c>
      <c r="CF24" s="99"/>
      <c r="CG24" s="100">
        <f t="shared" si="148"/>
        <v>
0</v>
      </c>
      <c r="CH24" s="99"/>
      <c r="CI24" s="100">
        <f t="shared" si="149"/>
        <v>
0</v>
      </c>
      <c r="CJ24" s="99"/>
      <c r="CK24" s="100">
        <f t="shared" si="150"/>
        <v>
0</v>
      </c>
      <c r="CL24" s="99"/>
      <c r="CM24" s="100">
        <f t="shared" si="151"/>
        <v>
0</v>
      </c>
      <c r="CN24" s="99"/>
      <c r="CO24" s="100">
        <f t="shared" si="152"/>
        <v>
0</v>
      </c>
      <c r="CP24" s="99"/>
      <c r="CQ24" s="100">
        <f t="shared" si="153"/>
        <v>
0</v>
      </c>
      <c r="CR24" s="99"/>
      <c r="CS24" s="100">
        <f t="shared" si="154"/>
        <v>
0</v>
      </c>
      <c r="CT24" s="99"/>
      <c r="CU24" s="100">
        <f t="shared" si="155"/>
        <v>
0</v>
      </c>
      <c r="CV24" s="99"/>
      <c r="CW24" s="100">
        <f t="shared" si="156"/>
        <v>
0</v>
      </c>
      <c r="CX24" s="99"/>
      <c r="CY24" s="100">
        <f t="shared" si="157"/>
        <v>
0</v>
      </c>
      <c r="CZ24" s="99"/>
      <c r="DA24" s="100">
        <f t="shared" si="158"/>
        <v>
0</v>
      </c>
      <c r="DB24" s="99"/>
      <c r="DC24" s="100">
        <f t="shared" si="159"/>
        <v>
0</v>
      </c>
      <c r="DD24" s="99"/>
      <c r="DE24" s="100">
        <f t="shared" si="160"/>
        <v>
0</v>
      </c>
      <c r="DF24" s="99"/>
      <c r="DG24" s="100">
        <f t="shared" si="161"/>
        <v>
0</v>
      </c>
      <c r="DH24" s="99"/>
      <c r="DI24" s="100">
        <f t="shared" si="162"/>
        <v>
0</v>
      </c>
      <c r="DJ24" s="99"/>
      <c r="DK24" s="100">
        <f t="shared" si="163"/>
        <v>
0</v>
      </c>
      <c r="DL24" s="99"/>
      <c r="DM24" s="100">
        <f t="shared" si="164"/>
        <v>
0</v>
      </c>
      <c r="DN24" s="99"/>
      <c r="DO24" s="100">
        <f t="shared" si="165"/>
        <v>
0</v>
      </c>
      <c r="DP24" s="99"/>
      <c r="DQ24" s="100">
        <f t="shared" si="166"/>
        <v>
0</v>
      </c>
      <c r="DR24" s="99"/>
      <c r="DS24" s="100">
        <f t="shared" si="167"/>
        <v>
0</v>
      </c>
      <c r="DT24" s="99"/>
      <c r="DU24" s="100">
        <f t="shared" si="168"/>
        <v>
0</v>
      </c>
      <c r="DV24" s="99"/>
      <c r="DW24" s="100">
        <f t="shared" si="169"/>
        <v>
0</v>
      </c>
      <c r="DX24" s="99"/>
      <c r="DY24" s="100">
        <f t="shared" si="170"/>
        <v>
0</v>
      </c>
      <c r="DZ24" s="99"/>
      <c r="EA24" s="100">
        <f t="shared" si="171"/>
        <v>
0</v>
      </c>
      <c r="EB24" s="99"/>
      <c r="EC24" s="100">
        <f t="shared" si="172"/>
        <v>
0</v>
      </c>
      <c r="ED24" s="99"/>
      <c r="EE24" s="100">
        <f t="shared" si="173"/>
        <v>
0</v>
      </c>
      <c r="EF24" s="99"/>
      <c r="EG24" s="100">
        <f t="shared" si="174"/>
        <v>
0</v>
      </c>
      <c r="EH24" s="99"/>
      <c r="EI24" s="100">
        <f t="shared" si="175"/>
        <v>
0</v>
      </c>
      <c r="EJ24" s="99"/>
      <c r="EK24" s="100">
        <f t="shared" si="176"/>
        <v>
0</v>
      </c>
      <c r="EL24" s="99"/>
      <c r="EM24" s="100">
        <f t="shared" si="177"/>
        <v>
0</v>
      </c>
      <c r="EN24" s="99"/>
      <c r="EO24" s="100">
        <f t="shared" si="178"/>
        <v>
0</v>
      </c>
      <c r="EP24" s="99"/>
      <c r="EQ24" s="100">
        <f t="shared" si="179"/>
        <v>
0</v>
      </c>
      <c r="ER24" s="99"/>
      <c r="ES24" s="100">
        <f t="shared" si="180"/>
        <v>
0</v>
      </c>
      <c r="ET24" s="99"/>
      <c r="EU24" s="100">
        <f t="shared" si="181"/>
        <v>
0</v>
      </c>
      <c r="EV24" s="99"/>
      <c r="EW24" s="100">
        <f t="shared" si="182"/>
        <v>
0</v>
      </c>
      <c r="EX24" s="99"/>
      <c r="EY24" s="100">
        <f t="shared" si="183"/>
        <v>
0</v>
      </c>
      <c r="EZ24" s="99"/>
      <c r="FA24" s="100">
        <f t="shared" si="184"/>
        <v>
0</v>
      </c>
      <c r="FB24" s="99"/>
      <c r="FC24" s="100">
        <f t="shared" si="185"/>
        <v>
0</v>
      </c>
      <c r="FD24" s="99"/>
      <c r="FE24" s="100">
        <f t="shared" si="186"/>
        <v>
0</v>
      </c>
      <c r="FF24" s="99"/>
      <c r="FG24" s="100">
        <f t="shared" si="187"/>
        <v>
0</v>
      </c>
      <c r="FH24" s="99"/>
      <c r="FI24" s="100">
        <f t="shared" si="188"/>
        <v>
0</v>
      </c>
      <c r="FJ24" s="99"/>
      <c r="FK24" s="100">
        <f t="shared" si="189"/>
        <v>
0</v>
      </c>
      <c r="FL24" s="99"/>
      <c r="FM24" s="100">
        <f t="shared" si="190"/>
        <v>
0</v>
      </c>
      <c r="FN24" s="99"/>
      <c r="FO24" s="100">
        <f t="shared" si="191"/>
        <v>
0</v>
      </c>
      <c r="FP24" s="99"/>
      <c r="FQ24" s="100">
        <f t="shared" si="192"/>
        <v>
0</v>
      </c>
      <c r="FR24" s="99"/>
      <c r="FS24" s="100">
        <f t="shared" si="193"/>
        <v>
0</v>
      </c>
      <c r="FT24" s="99"/>
      <c r="FU24" s="100">
        <f t="shared" si="194"/>
        <v>
0</v>
      </c>
      <c r="FV24" s="99"/>
      <c r="FW24" s="100">
        <f t="shared" si="195"/>
        <v>
0</v>
      </c>
      <c r="FX24" s="99"/>
      <c r="FY24" s="100">
        <f t="shared" si="196"/>
        <v>
0</v>
      </c>
      <c r="FZ24" s="99"/>
      <c r="GA24" s="100">
        <f t="shared" si="197"/>
        <v>
0</v>
      </c>
      <c r="GB24" s="99"/>
      <c r="GC24" s="100">
        <f t="shared" si="198"/>
        <v>
0</v>
      </c>
      <c r="GD24" s="99"/>
      <c r="GE24" s="100">
        <f t="shared" si="199"/>
        <v>
0</v>
      </c>
      <c r="GF24" s="99"/>
      <c r="GG24" s="100">
        <f t="shared" si="200"/>
        <v>
0</v>
      </c>
      <c r="GH24" s="99"/>
      <c r="GI24" s="100">
        <f t="shared" si="201"/>
        <v>
0</v>
      </c>
      <c r="GJ24" s="99"/>
      <c r="GK24" s="100">
        <f t="shared" si="202"/>
        <v>
0</v>
      </c>
      <c r="GL24" s="99"/>
      <c r="GM24" s="100">
        <f t="shared" si="203"/>
        <v>
0</v>
      </c>
      <c r="GN24" s="99"/>
      <c r="GO24" s="100">
        <f t="shared" si="204"/>
        <v>
0</v>
      </c>
      <c r="GP24" s="99"/>
      <c r="GQ24" s="100">
        <f t="shared" si="205"/>
        <v>
0</v>
      </c>
      <c r="GR24" s="99"/>
      <c r="GS24" s="100">
        <f t="shared" si="206"/>
        <v>
0</v>
      </c>
      <c r="GT24" s="99"/>
      <c r="GU24" s="100">
        <f t="shared" si="207"/>
        <v>
0</v>
      </c>
      <c r="GV24" s="99"/>
      <c r="GW24" s="100">
        <f t="shared" si="208"/>
        <v>
0</v>
      </c>
      <c r="GX24" s="99"/>
      <c r="GY24" s="100">
        <f t="shared" si="209"/>
        <v>
0</v>
      </c>
      <c r="GZ24" s="99"/>
      <c r="HA24" s="100">
        <f t="shared" si="210"/>
        <v>
0</v>
      </c>
      <c r="HB24" s="99"/>
      <c r="HC24" s="100">
        <f t="shared" si="211"/>
        <v>
0</v>
      </c>
      <c r="HD24" s="99"/>
      <c r="HE24" s="100">
        <f t="shared" si="212"/>
        <v>
0</v>
      </c>
      <c r="HF24" s="99"/>
      <c r="HG24" s="100">
        <f t="shared" si="213"/>
        <v>
0</v>
      </c>
      <c r="HH24" s="99"/>
      <c r="HI24" s="100">
        <f t="shared" si="214"/>
        <v>
0</v>
      </c>
      <c r="HJ24" s="99"/>
      <c r="HK24" s="100">
        <f t="shared" si="215"/>
        <v>
0</v>
      </c>
    </row>
    <row r="25" spans="1:219">
      <c r="A25" s="374"/>
      <c r="B25" s="14" t="s">
        <v>
261</v>
      </c>
      <c r="C25" s="257">
        <v>
112</v>
      </c>
      <c r="D25" s="99"/>
      <c r="E25" s="100">
        <f t="shared" si="108"/>
        <v>
0</v>
      </c>
      <c r="F25" s="99"/>
      <c r="G25" s="100">
        <f t="shared" si="109"/>
        <v>
0</v>
      </c>
      <c r="H25" s="99"/>
      <c r="I25" s="100">
        <f t="shared" si="110"/>
        <v>
0</v>
      </c>
      <c r="J25" s="99"/>
      <c r="K25" s="100">
        <f t="shared" si="111"/>
        <v>
0</v>
      </c>
      <c r="L25" s="99"/>
      <c r="M25" s="100">
        <f t="shared" si="112"/>
        <v>
0</v>
      </c>
      <c r="N25" s="99"/>
      <c r="O25" s="100">
        <f t="shared" si="113"/>
        <v>
0</v>
      </c>
      <c r="P25" s="99"/>
      <c r="Q25" s="100">
        <f t="shared" si="114"/>
        <v>
0</v>
      </c>
      <c r="R25" s="99"/>
      <c r="S25" s="100">
        <f t="shared" si="115"/>
        <v>
0</v>
      </c>
      <c r="T25" s="99"/>
      <c r="U25" s="100">
        <f t="shared" si="116"/>
        <v>
0</v>
      </c>
      <c r="V25" s="99"/>
      <c r="W25" s="100">
        <f t="shared" si="117"/>
        <v>
0</v>
      </c>
      <c r="X25" s="99"/>
      <c r="Y25" s="100">
        <f t="shared" si="118"/>
        <v>
0</v>
      </c>
      <c r="Z25" s="99"/>
      <c r="AA25" s="100">
        <f t="shared" si="119"/>
        <v>
0</v>
      </c>
      <c r="AB25" s="99"/>
      <c r="AC25" s="100">
        <f t="shared" si="120"/>
        <v>
0</v>
      </c>
      <c r="AD25" s="99"/>
      <c r="AE25" s="100">
        <f t="shared" si="121"/>
        <v>
0</v>
      </c>
      <c r="AF25" s="99"/>
      <c r="AG25" s="100">
        <f t="shared" si="122"/>
        <v>
0</v>
      </c>
      <c r="AH25" s="99"/>
      <c r="AI25" s="100">
        <f t="shared" si="123"/>
        <v>
0</v>
      </c>
      <c r="AJ25" s="99"/>
      <c r="AK25" s="100">
        <f t="shared" si="124"/>
        <v>
0</v>
      </c>
      <c r="AL25" s="99"/>
      <c r="AM25" s="100">
        <f t="shared" si="125"/>
        <v>
0</v>
      </c>
      <c r="AN25" s="99"/>
      <c r="AO25" s="100">
        <f t="shared" si="126"/>
        <v>
0</v>
      </c>
      <c r="AP25" s="99"/>
      <c r="AQ25" s="100">
        <f t="shared" si="127"/>
        <v>
0</v>
      </c>
      <c r="AR25" s="99"/>
      <c r="AS25" s="100">
        <f t="shared" si="128"/>
        <v>
0</v>
      </c>
      <c r="AT25" s="99"/>
      <c r="AU25" s="100">
        <f t="shared" si="129"/>
        <v>
0</v>
      </c>
      <c r="AV25" s="99"/>
      <c r="AW25" s="100">
        <f t="shared" si="130"/>
        <v>
0</v>
      </c>
      <c r="AX25" s="99"/>
      <c r="AY25" s="100">
        <f t="shared" si="131"/>
        <v>
0</v>
      </c>
      <c r="AZ25" s="99"/>
      <c r="BA25" s="100">
        <f t="shared" si="132"/>
        <v>
0</v>
      </c>
      <c r="BB25" s="99"/>
      <c r="BC25" s="100">
        <f t="shared" si="133"/>
        <v>
0</v>
      </c>
      <c r="BD25" s="99"/>
      <c r="BE25" s="100">
        <f t="shared" si="134"/>
        <v>
0</v>
      </c>
      <c r="BF25" s="99"/>
      <c r="BG25" s="100">
        <f t="shared" si="135"/>
        <v>
0</v>
      </c>
      <c r="BH25" s="99"/>
      <c r="BI25" s="100">
        <f t="shared" si="136"/>
        <v>
0</v>
      </c>
      <c r="BJ25" s="99"/>
      <c r="BK25" s="100">
        <f t="shared" si="137"/>
        <v>
0</v>
      </c>
      <c r="BL25" s="99"/>
      <c r="BM25" s="100">
        <f t="shared" si="138"/>
        <v>
0</v>
      </c>
      <c r="BN25" s="99"/>
      <c r="BO25" s="100">
        <f t="shared" si="139"/>
        <v>
0</v>
      </c>
      <c r="BP25" s="99"/>
      <c r="BQ25" s="100">
        <f t="shared" si="140"/>
        <v>
0</v>
      </c>
      <c r="BR25" s="99"/>
      <c r="BS25" s="100">
        <f t="shared" si="141"/>
        <v>
0</v>
      </c>
      <c r="BT25" s="99"/>
      <c r="BU25" s="100">
        <f t="shared" si="142"/>
        <v>
0</v>
      </c>
      <c r="BV25" s="99"/>
      <c r="BW25" s="100">
        <f t="shared" si="143"/>
        <v>
0</v>
      </c>
      <c r="BX25" s="99"/>
      <c r="BY25" s="100">
        <f t="shared" si="144"/>
        <v>
0</v>
      </c>
      <c r="BZ25" s="99"/>
      <c r="CA25" s="100">
        <f t="shared" si="145"/>
        <v>
0</v>
      </c>
      <c r="CB25" s="99"/>
      <c r="CC25" s="100">
        <f t="shared" si="146"/>
        <v>
0</v>
      </c>
      <c r="CD25" s="99"/>
      <c r="CE25" s="100">
        <f t="shared" si="147"/>
        <v>
0</v>
      </c>
      <c r="CF25" s="99"/>
      <c r="CG25" s="100">
        <f t="shared" si="148"/>
        <v>
0</v>
      </c>
      <c r="CH25" s="99"/>
      <c r="CI25" s="100">
        <f t="shared" si="149"/>
        <v>
0</v>
      </c>
      <c r="CJ25" s="99"/>
      <c r="CK25" s="100">
        <f t="shared" si="150"/>
        <v>
0</v>
      </c>
      <c r="CL25" s="99"/>
      <c r="CM25" s="100">
        <f t="shared" si="151"/>
        <v>
0</v>
      </c>
      <c r="CN25" s="99"/>
      <c r="CO25" s="100">
        <f t="shared" si="152"/>
        <v>
0</v>
      </c>
      <c r="CP25" s="99"/>
      <c r="CQ25" s="100">
        <f t="shared" si="153"/>
        <v>
0</v>
      </c>
      <c r="CR25" s="99"/>
      <c r="CS25" s="100">
        <f t="shared" si="154"/>
        <v>
0</v>
      </c>
      <c r="CT25" s="99"/>
      <c r="CU25" s="100">
        <f t="shared" si="155"/>
        <v>
0</v>
      </c>
      <c r="CV25" s="99"/>
      <c r="CW25" s="100">
        <f t="shared" si="156"/>
        <v>
0</v>
      </c>
      <c r="CX25" s="99"/>
      <c r="CY25" s="100">
        <f t="shared" si="157"/>
        <v>
0</v>
      </c>
      <c r="CZ25" s="99"/>
      <c r="DA25" s="100">
        <f t="shared" si="158"/>
        <v>
0</v>
      </c>
      <c r="DB25" s="99"/>
      <c r="DC25" s="100">
        <f t="shared" si="159"/>
        <v>
0</v>
      </c>
      <c r="DD25" s="99"/>
      <c r="DE25" s="100">
        <f t="shared" si="160"/>
        <v>
0</v>
      </c>
      <c r="DF25" s="99"/>
      <c r="DG25" s="100">
        <f t="shared" si="161"/>
        <v>
0</v>
      </c>
      <c r="DH25" s="99"/>
      <c r="DI25" s="100">
        <f t="shared" si="162"/>
        <v>
0</v>
      </c>
      <c r="DJ25" s="99"/>
      <c r="DK25" s="100">
        <f t="shared" si="163"/>
        <v>
0</v>
      </c>
      <c r="DL25" s="99"/>
      <c r="DM25" s="100">
        <f t="shared" si="164"/>
        <v>
0</v>
      </c>
      <c r="DN25" s="99"/>
      <c r="DO25" s="100">
        <f t="shared" si="165"/>
        <v>
0</v>
      </c>
      <c r="DP25" s="99"/>
      <c r="DQ25" s="100">
        <f t="shared" si="166"/>
        <v>
0</v>
      </c>
      <c r="DR25" s="99"/>
      <c r="DS25" s="100">
        <f t="shared" si="167"/>
        <v>
0</v>
      </c>
      <c r="DT25" s="99"/>
      <c r="DU25" s="100">
        <f t="shared" si="168"/>
        <v>
0</v>
      </c>
      <c r="DV25" s="99"/>
      <c r="DW25" s="100">
        <f t="shared" si="169"/>
        <v>
0</v>
      </c>
      <c r="DX25" s="99"/>
      <c r="DY25" s="100">
        <f t="shared" si="170"/>
        <v>
0</v>
      </c>
      <c r="DZ25" s="99"/>
      <c r="EA25" s="100">
        <f t="shared" si="171"/>
        <v>
0</v>
      </c>
      <c r="EB25" s="99"/>
      <c r="EC25" s="100">
        <f t="shared" si="172"/>
        <v>
0</v>
      </c>
      <c r="ED25" s="99"/>
      <c r="EE25" s="100">
        <f t="shared" si="173"/>
        <v>
0</v>
      </c>
      <c r="EF25" s="99"/>
      <c r="EG25" s="100">
        <f t="shared" si="174"/>
        <v>
0</v>
      </c>
      <c r="EH25" s="99"/>
      <c r="EI25" s="100">
        <f t="shared" si="175"/>
        <v>
0</v>
      </c>
      <c r="EJ25" s="99"/>
      <c r="EK25" s="100">
        <f t="shared" si="176"/>
        <v>
0</v>
      </c>
      <c r="EL25" s="99"/>
      <c r="EM25" s="100">
        <f t="shared" si="177"/>
        <v>
0</v>
      </c>
      <c r="EN25" s="99"/>
      <c r="EO25" s="100">
        <f t="shared" si="178"/>
        <v>
0</v>
      </c>
      <c r="EP25" s="99"/>
      <c r="EQ25" s="100">
        <f t="shared" si="179"/>
        <v>
0</v>
      </c>
      <c r="ER25" s="99"/>
      <c r="ES25" s="100">
        <f t="shared" si="180"/>
        <v>
0</v>
      </c>
      <c r="ET25" s="99"/>
      <c r="EU25" s="100">
        <f t="shared" si="181"/>
        <v>
0</v>
      </c>
      <c r="EV25" s="99"/>
      <c r="EW25" s="100">
        <f t="shared" si="182"/>
        <v>
0</v>
      </c>
      <c r="EX25" s="99"/>
      <c r="EY25" s="100">
        <f t="shared" si="183"/>
        <v>
0</v>
      </c>
      <c r="EZ25" s="99"/>
      <c r="FA25" s="100">
        <f t="shared" si="184"/>
        <v>
0</v>
      </c>
      <c r="FB25" s="99"/>
      <c r="FC25" s="100">
        <f t="shared" si="185"/>
        <v>
0</v>
      </c>
      <c r="FD25" s="99"/>
      <c r="FE25" s="100">
        <f t="shared" si="186"/>
        <v>
0</v>
      </c>
      <c r="FF25" s="99"/>
      <c r="FG25" s="100">
        <f t="shared" si="187"/>
        <v>
0</v>
      </c>
      <c r="FH25" s="99"/>
      <c r="FI25" s="100">
        <f t="shared" si="188"/>
        <v>
0</v>
      </c>
      <c r="FJ25" s="99"/>
      <c r="FK25" s="100">
        <f t="shared" si="189"/>
        <v>
0</v>
      </c>
      <c r="FL25" s="99"/>
      <c r="FM25" s="100">
        <f t="shared" si="190"/>
        <v>
0</v>
      </c>
      <c r="FN25" s="99"/>
      <c r="FO25" s="100">
        <f t="shared" si="191"/>
        <v>
0</v>
      </c>
      <c r="FP25" s="99"/>
      <c r="FQ25" s="100">
        <f t="shared" si="192"/>
        <v>
0</v>
      </c>
      <c r="FR25" s="99"/>
      <c r="FS25" s="100">
        <f t="shared" si="193"/>
        <v>
0</v>
      </c>
      <c r="FT25" s="99"/>
      <c r="FU25" s="100">
        <f t="shared" si="194"/>
        <v>
0</v>
      </c>
      <c r="FV25" s="99"/>
      <c r="FW25" s="100">
        <f t="shared" si="195"/>
        <v>
0</v>
      </c>
      <c r="FX25" s="99"/>
      <c r="FY25" s="100">
        <f t="shared" si="196"/>
        <v>
0</v>
      </c>
      <c r="FZ25" s="99"/>
      <c r="GA25" s="100">
        <f t="shared" si="197"/>
        <v>
0</v>
      </c>
      <c r="GB25" s="99"/>
      <c r="GC25" s="100">
        <f t="shared" si="198"/>
        <v>
0</v>
      </c>
      <c r="GD25" s="99"/>
      <c r="GE25" s="100">
        <f t="shared" si="199"/>
        <v>
0</v>
      </c>
      <c r="GF25" s="99"/>
      <c r="GG25" s="100">
        <f t="shared" si="200"/>
        <v>
0</v>
      </c>
      <c r="GH25" s="99"/>
      <c r="GI25" s="100">
        <f t="shared" si="201"/>
        <v>
0</v>
      </c>
      <c r="GJ25" s="99"/>
      <c r="GK25" s="100">
        <f t="shared" si="202"/>
        <v>
0</v>
      </c>
      <c r="GL25" s="99"/>
      <c r="GM25" s="100">
        <f t="shared" si="203"/>
        <v>
0</v>
      </c>
      <c r="GN25" s="99"/>
      <c r="GO25" s="100">
        <f t="shared" si="204"/>
        <v>
0</v>
      </c>
      <c r="GP25" s="99"/>
      <c r="GQ25" s="100">
        <f t="shared" si="205"/>
        <v>
0</v>
      </c>
      <c r="GR25" s="99"/>
      <c r="GS25" s="100">
        <f t="shared" si="206"/>
        <v>
0</v>
      </c>
      <c r="GT25" s="99"/>
      <c r="GU25" s="100">
        <f t="shared" si="207"/>
        <v>
0</v>
      </c>
      <c r="GV25" s="99"/>
      <c r="GW25" s="100">
        <f t="shared" si="208"/>
        <v>
0</v>
      </c>
      <c r="GX25" s="99"/>
      <c r="GY25" s="100">
        <f t="shared" si="209"/>
        <v>
0</v>
      </c>
      <c r="GZ25" s="99"/>
      <c r="HA25" s="100">
        <f t="shared" si="210"/>
        <v>
0</v>
      </c>
      <c r="HB25" s="99"/>
      <c r="HC25" s="100">
        <f t="shared" si="211"/>
        <v>
0</v>
      </c>
      <c r="HD25" s="99"/>
      <c r="HE25" s="100">
        <f t="shared" si="212"/>
        <v>
0</v>
      </c>
      <c r="HF25" s="99"/>
      <c r="HG25" s="100">
        <f t="shared" si="213"/>
        <v>
0</v>
      </c>
      <c r="HH25" s="99"/>
      <c r="HI25" s="100">
        <f t="shared" si="214"/>
        <v>
0</v>
      </c>
      <c r="HJ25" s="99"/>
      <c r="HK25" s="100">
        <f t="shared" si="215"/>
        <v>
0</v>
      </c>
    </row>
    <row r="26" spans="1:219">
      <c r="A26" s="374"/>
      <c r="B26" s="30" t="s">
        <v>
268</v>
      </c>
      <c r="C26" s="258">
        <v>
149</v>
      </c>
      <c r="D26" s="101"/>
      <c r="E26" s="102">
        <f>
$C26*D26</f>
        <v>
0</v>
      </c>
      <c r="F26" s="101"/>
      <c r="G26" s="102">
        <f t="shared" si="109"/>
        <v>
0</v>
      </c>
      <c r="H26" s="101"/>
      <c r="I26" s="102">
        <f t="shared" si="110"/>
        <v>
0</v>
      </c>
      <c r="J26" s="101"/>
      <c r="K26" s="102">
        <f t="shared" si="111"/>
        <v>
0</v>
      </c>
      <c r="L26" s="101"/>
      <c r="M26" s="102">
        <f t="shared" si="112"/>
        <v>
0</v>
      </c>
      <c r="N26" s="101"/>
      <c r="O26" s="102">
        <f t="shared" si="113"/>
        <v>
0</v>
      </c>
      <c r="P26" s="101"/>
      <c r="Q26" s="102">
        <f t="shared" si="114"/>
        <v>
0</v>
      </c>
      <c r="R26" s="101"/>
      <c r="S26" s="102">
        <f t="shared" si="115"/>
        <v>
0</v>
      </c>
      <c r="T26" s="101"/>
      <c r="U26" s="102">
        <f t="shared" si="116"/>
        <v>
0</v>
      </c>
      <c r="V26" s="101"/>
      <c r="W26" s="102">
        <f t="shared" si="117"/>
        <v>
0</v>
      </c>
      <c r="X26" s="101"/>
      <c r="Y26" s="102">
        <f t="shared" si="118"/>
        <v>
0</v>
      </c>
      <c r="Z26" s="101"/>
      <c r="AA26" s="102">
        <f t="shared" si="119"/>
        <v>
0</v>
      </c>
      <c r="AB26" s="101"/>
      <c r="AC26" s="102">
        <f t="shared" si="120"/>
        <v>
0</v>
      </c>
      <c r="AD26" s="101"/>
      <c r="AE26" s="102">
        <f t="shared" si="121"/>
        <v>
0</v>
      </c>
      <c r="AF26" s="101"/>
      <c r="AG26" s="102">
        <f t="shared" si="122"/>
        <v>
0</v>
      </c>
      <c r="AH26" s="101"/>
      <c r="AI26" s="102">
        <f t="shared" si="123"/>
        <v>
0</v>
      </c>
      <c r="AJ26" s="101"/>
      <c r="AK26" s="102">
        <f t="shared" si="124"/>
        <v>
0</v>
      </c>
      <c r="AL26" s="101"/>
      <c r="AM26" s="102">
        <f t="shared" si="125"/>
        <v>
0</v>
      </c>
      <c r="AN26" s="101"/>
      <c r="AO26" s="102">
        <f t="shared" si="126"/>
        <v>
0</v>
      </c>
      <c r="AP26" s="101"/>
      <c r="AQ26" s="102">
        <f t="shared" si="127"/>
        <v>
0</v>
      </c>
      <c r="AR26" s="101"/>
      <c r="AS26" s="102">
        <f t="shared" si="128"/>
        <v>
0</v>
      </c>
      <c r="AT26" s="101"/>
      <c r="AU26" s="102">
        <f t="shared" si="129"/>
        <v>
0</v>
      </c>
      <c r="AV26" s="101"/>
      <c r="AW26" s="102">
        <f t="shared" si="130"/>
        <v>
0</v>
      </c>
      <c r="AX26" s="101"/>
      <c r="AY26" s="102">
        <f t="shared" si="131"/>
        <v>
0</v>
      </c>
      <c r="AZ26" s="101"/>
      <c r="BA26" s="102">
        <f t="shared" si="132"/>
        <v>
0</v>
      </c>
      <c r="BB26" s="101"/>
      <c r="BC26" s="102">
        <f t="shared" si="133"/>
        <v>
0</v>
      </c>
      <c r="BD26" s="101"/>
      <c r="BE26" s="102">
        <f t="shared" si="134"/>
        <v>
0</v>
      </c>
      <c r="BF26" s="101"/>
      <c r="BG26" s="102">
        <f t="shared" si="135"/>
        <v>
0</v>
      </c>
      <c r="BH26" s="101"/>
      <c r="BI26" s="102">
        <f t="shared" si="136"/>
        <v>
0</v>
      </c>
      <c r="BJ26" s="101"/>
      <c r="BK26" s="102">
        <f t="shared" si="137"/>
        <v>
0</v>
      </c>
      <c r="BL26" s="101"/>
      <c r="BM26" s="102">
        <f t="shared" si="138"/>
        <v>
0</v>
      </c>
      <c r="BN26" s="101"/>
      <c r="BO26" s="102">
        <f t="shared" si="139"/>
        <v>
0</v>
      </c>
      <c r="BP26" s="101"/>
      <c r="BQ26" s="102">
        <f t="shared" si="140"/>
        <v>
0</v>
      </c>
      <c r="BR26" s="101"/>
      <c r="BS26" s="102">
        <f t="shared" si="141"/>
        <v>
0</v>
      </c>
      <c r="BT26" s="101"/>
      <c r="BU26" s="102">
        <f t="shared" si="142"/>
        <v>
0</v>
      </c>
      <c r="BV26" s="101"/>
      <c r="BW26" s="102">
        <f t="shared" si="143"/>
        <v>
0</v>
      </c>
      <c r="BX26" s="101"/>
      <c r="BY26" s="102">
        <f t="shared" si="144"/>
        <v>
0</v>
      </c>
      <c r="BZ26" s="101"/>
      <c r="CA26" s="102">
        <f t="shared" si="145"/>
        <v>
0</v>
      </c>
      <c r="CB26" s="101"/>
      <c r="CC26" s="102">
        <f t="shared" si="146"/>
        <v>
0</v>
      </c>
      <c r="CD26" s="101"/>
      <c r="CE26" s="102">
        <f t="shared" si="147"/>
        <v>
0</v>
      </c>
      <c r="CF26" s="101"/>
      <c r="CG26" s="102">
        <f t="shared" si="148"/>
        <v>
0</v>
      </c>
      <c r="CH26" s="101"/>
      <c r="CI26" s="102">
        <f t="shared" si="149"/>
        <v>
0</v>
      </c>
      <c r="CJ26" s="101"/>
      <c r="CK26" s="102">
        <f t="shared" si="150"/>
        <v>
0</v>
      </c>
      <c r="CL26" s="101"/>
      <c r="CM26" s="102">
        <f t="shared" si="151"/>
        <v>
0</v>
      </c>
      <c r="CN26" s="101"/>
      <c r="CO26" s="102">
        <f t="shared" si="152"/>
        <v>
0</v>
      </c>
      <c r="CP26" s="101"/>
      <c r="CQ26" s="102">
        <f t="shared" si="153"/>
        <v>
0</v>
      </c>
      <c r="CR26" s="101"/>
      <c r="CS26" s="102">
        <f t="shared" si="154"/>
        <v>
0</v>
      </c>
      <c r="CT26" s="101"/>
      <c r="CU26" s="102">
        <f t="shared" si="155"/>
        <v>
0</v>
      </c>
      <c r="CV26" s="101"/>
      <c r="CW26" s="102">
        <f t="shared" si="156"/>
        <v>
0</v>
      </c>
      <c r="CX26" s="101"/>
      <c r="CY26" s="102">
        <f t="shared" si="157"/>
        <v>
0</v>
      </c>
      <c r="CZ26" s="101"/>
      <c r="DA26" s="102">
        <f t="shared" si="158"/>
        <v>
0</v>
      </c>
      <c r="DB26" s="101"/>
      <c r="DC26" s="102">
        <f t="shared" si="159"/>
        <v>
0</v>
      </c>
      <c r="DD26" s="101"/>
      <c r="DE26" s="102">
        <f t="shared" si="160"/>
        <v>
0</v>
      </c>
      <c r="DF26" s="101"/>
      <c r="DG26" s="102">
        <f t="shared" si="161"/>
        <v>
0</v>
      </c>
      <c r="DH26" s="101"/>
      <c r="DI26" s="102">
        <f t="shared" si="162"/>
        <v>
0</v>
      </c>
      <c r="DJ26" s="101"/>
      <c r="DK26" s="102">
        <f t="shared" si="163"/>
        <v>
0</v>
      </c>
      <c r="DL26" s="101"/>
      <c r="DM26" s="102">
        <f t="shared" si="164"/>
        <v>
0</v>
      </c>
      <c r="DN26" s="101"/>
      <c r="DO26" s="102">
        <f t="shared" si="165"/>
        <v>
0</v>
      </c>
      <c r="DP26" s="101"/>
      <c r="DQ26" s="102">
        <f t="shared" si="166"/>
        <v>
0</v>
      </c>
      <c r="DR26" s="101"/>
      <c r="DS26" s="102">
        <f t="shared" si="167"/>
        <v>
0</v>
      </c>
      <c r="DT26" s="101"/>
      <c r="DU26" s="102">
        <f t="shared" si="168"/>
        <v>
0</v>
      </c>
      <c r="DV26" s="101"/>
      <c r="DW26" s="102">
        <f t="shared" si="169"/>
        <v>
0</v>
      </c>
      <c r="DX26" s="101"/>
      <c r="DY26" s="102">
        <f t="shared" si="170"/>
        <v>
0</v>
      </c>
      <c r="DZ26" s="101"/>
      <c r="EA26" s="102">
        <f t="shared" si="171"/>
        <v>
0</v>
      </c>
      <c r="EB26" s="101"/>
      <c r="EC26" s="102">
        <f t="shared" si="172"/>
        <v>
0</v>
      </c>
      <c r="ED26" s="101"/>
      <c r="EE26" s="102">
        <f t="shared" si="173"/>
        <v>
0</v>
      </c>
      <c r="EF26" s="101"/>
      <c r="EG26" s="102">
        <f t="shared" si="174"/>
        <v>
0</v>
      </c>
      <c r="EH26" s="101"/>
      <c r="EI26" s="102">
        <f t="shared" si="175"/>
        <v>
0</v>
      </c>
      <c r="EJ26" s="101"/>
      <c r="EK26" s="102">
        <f t="shared" si="176"/>
        <v>
0</v>
      </c>
      <c r="EL26" s="101"/>
      <c r="EM26" s="102">
        <f t="shared" si="177"/>
        <v>
0</v>
      </c>
      <c r="EN26" s="101"/>
      <c r="EO26" s="102">
        <f t="shared" si="178"/>
        <v>
0</v>
      </c>
      <c r="EP26" s="101"/>
      <c r="EQ26" s="102">
        <f t="shared" si="179"/>
        <v>
0</v>
      </c>
      <c r="ER26" s="101"/>
      <c r="ES26" s="102">
        <f t="shared" si="180"/>
        <v>
0</v>
      </c>
      <c r="ET26" s="101"/>
      <c r="EU26" s="102">
        <f t="shared" si="181"/>
        <v>
0</v>
      </c>
      <c r="EV26" s="101"/>
      <c r="EW26" s="102">
        <f t="shared" si="182"/>
        <v>
0</v>
      </c>
      <c r="EX26" s="101"/>
      <c r="EY26" s="102">
        <f t="shared" si="183"/>
        <v>
0</v>
      </c>
      <c r="EZ26" s="101"/>
      <c r="FA26" s="102">
        <f t="shared" si="184"/>
        <v>
0</v>
      </c>
      <c r="FB26" s="101"/>
      <c r="FC26" s="102">
        <f t="shared" si="185"/>
        <v>
0</v>
      </c>
      <c r="FD26" s="101"/>
      <c r="FE26" s="102">
        <f t="shared" si="186"/>
        <v>
0</v>
      </c>
      <c r="FF26" s="101"/>
      <c r="FG26" s="102">
        <f t="shared" si="187"/>
        <v>
0</v>
      </c>
      <c r="FH26" s="101"/>
      <c r="FI26" s="102">
        <f t="shared" si="188"/>
        <v>
0</v>
      </c>
      <c r="FJ26" s="101"/>
      <c r="FK26" s="102">
        <f t="shared" si="189"/>
        <v>
0</v>
      </c>
      <c r="FL26" s="101"/>
      <c r="FM26" s="102">
        <f t="shared" si="190"/>
        <v>
0</v>
      </c>
      <c r="FN26" s="101"/>
      <c r="FO26" s="102">
        <f t="shared" si="191"/>
        <v>
0</v>
      </c>
      <c r="FP26" s="101"/>
      <c r="FQ26" s="102">
        <f t="shared" si="192"/>
        <v>
0</v>
      </c>
      <c r="FR26" s="101"/>
      <c r="FS26" s="102">
        <f t="shared" si="193"/>
        <v>
0</v>
      </c>
      <c r="FT26" s="101"/>
      <c r="FU26" s="102">
        <f t="shared" si="194"/>
        <v>
0</v>
      </c>
      <c r="FV26" s="101"/>
      <c r="FW26" s="102">
        <f t="shared" si="195"/>
        <v>
0</v>
      </c>
      <c r="FX26" s="101"/>
      <c r="FY26" s="102">
        <f t="shared" si="196"/>
        <v>
0</v>
      </c>
      <c r="FZ26" s="101"/>
      <c r="GA26" s="102">
        <f t="shared" si="197"/>
        <v>
0</v>
      </c>
      <c r="GB26" s="101"/>
      <c r="GC26" s="102">
        <f t="shared" si="198"/>
        <v>
0</v>
      </c>
      <c r="GD26" s="101"/>
      <c r="GE26" s="102">
        <f t="shared" si="199"/>
        <v>
0</v>
      </c>
      <c r="GF26" s="101"/>
      <c r="GG26" s="102">
        <f t="shared" si="200"/>
        <v>
0</v>
      </c>
      <c r="GH26" s="101"/>
      <c r="GI26" s="102">
        <f t="shared" si="201"/>
        <v>
0</v>
      </c>
      <c r="GJ26" s="101"/>
      <c r="GK26" s="102">
        <f t="shared" si="202"/>
        <v>
0</v>
      </c>
      <c r="GL26" s="101"/>
      <c r="GM26" s="102">
        <f t="shared" si="203"/>
        <v>
0</v>
      </c>
      <c r="GN26" s="101"/>
      <c r="GO26" s="102">
        <f t="shared" si="204"/>
        <v>
0</v>
      </c>
      <c r="GP26" s="101"/>
      <c r="GQ26" s="102">
        <f t="shared" si="205"/>
        <v>
0</v>
      </c>
      <c r="GR26" s="101"/>
      <c r="GS26" s="102">
        <f t="shared" si="206"/>
        <v>
0</v>
      </c>
      <c r="GT26" s="101"/>
      <c r="GU26" s="102">
        <f t="shared" si="207"/>
        <v>
0</v>
      </c>
      <c r="GV26" s="101"/>
      <c r="GW26" s="102">
        <f t="shared" si="208"/>
        <v>
0</v>
      </c>
      <c r="GX26" s="101"/>
      <c r="GY26" s="102">
        <f t="shared" si="209"/>
        <v>
0</v>
      </c>
      <c r="GZ26" s="101"/>
      <c r="HA26" s="102">
        <f t="shared" si="210"/>
        <v>
0</v>
      </c>
      <c r="HB26" s="101"/>
      <c r="HC26" s="102">
        <f t="shared" si="211"/>
        <v>
0</v>
      </c>
      <c r="HD26" s="101"/>
      <c r="HE26" s="102">
        <f t="shared" si="212"/>
        <v>
0</v>
      </c>
      <c r="HF26" s="101"/>
      <c r="HG26" s="102">
        <f t="shared" si="213"/>
        <v>
0</v>
      </c>
      <c r="HH26" s="101"/>
      <c r="HI26" s="102">
        <f t="shared" si="214"/>
        <v>
0</v>
      </c>
      <c r="HJ26" s="101"/>
      <c r="HK26" s="102">
        <f t="shared" si="215"/>
        <v>
0</v>
      </c>
    </row>
    <row r="27" spans="1:219" ht="13.5" customHeight="1">
      <c r="A27" s="374"/>
      <c r="B27" s="255" t="s">
        <v>
260</v>
      </c>
      <c r="C27" s="256">
        <v>
124</v>
      </c>
      <c r="D27" s="98"/>
      <c r="E27" s="253">
        <f>
$C27*D27</f>
        <v>
0</v>
      </c>
      <c r="F27" s="98"/>
      <c r="G27" s="253">
        <f>
$C27*F27</f>
        <v>
0</v>
      </c>
      <c r="H27" s="98"/>
      <c r="I27" s="253">
        <f>
$C27*H27</f>
        <v>
0</v>
      </c>
      <c r="J27" s="98"/>
      <c r="K27" s="253">
        <f>
$C27*J27</f>
        <v>
0</v>
      </c>
      <c r="L27" s="98"/>
      <c r="M27" s="253">
        <f>
$C27*L27</f>
        <v>
0</v>
      </c>
      <c r="N27" s="98"/>
      <c r="O27" s="253">
        <f>
$C27*N27</f>
        <v>
0</v>
      </c>
      <c r="P27" s="98"/>
      <c r="Q27" s="253">
        <f>
$C27*P27</f>
        <v>
0</v>
      </c>
      <c r="R27" s="98"/>
      <c r="S27" s="253">
        <f>
$C27*R27</f>
        <v>
0</v>
      </c>
      <c r="T27" s="98"/>
      <c r="U27" s="253">
        <f>
$C27*T27</f>
        <v>
0</v>
      </c>
      <c r="V27" s="98"/>
      <c r="W27" s="253">
        <f>
$C27*V27</f>
        <v>
0</v>
      </c>
      <c r="X27" s="98"/>
      <c r="Y27" s="253">
        <f>
$C27*X27</f>
        <v>
0</v>
      </c>
      <c r="Z27" s="98"/>
      <c r="AA27" s="253">
        <f>
$C27*Z27</f>
        <v>
0</v>
      </c>
      <c r="AB27" s="98"/>
      <c r="AC27" s="253">
        <f>
$C27*AB27</f>
        <v>
0</v>
      </c>
      <c r="AD27" s="98"/>
      <c r="AE27" s="253">
        <f>
$C27*AD27</f>
        <v>
0</v>
      </c>
      <c r="AF27" s="98"/>
      <c r="AG27" s="253">
        <f>
$C27*AF27</f>
        <v>
0</v>
      </c>
      <c r="AH27" s="98"/>
      <c r="AI27" s="253">
        <f>
$C27*AH27</f>
        <v>
0</v>
      </c>
      <c r="AJ27" s="98"/>
      <c r="AK27" s="253">
        <f>
$C27*AJ27</f>
        <v>
0</v>
      </c>
      <c r="AL27" s="98"/>
      <c r="AM27" s="253">
        <f>
$C27*AL27</f>
        <v>
0</v>
      </c>
      <c r="AN27" s="98"/>
      <c r="AO27" s="253">
        <f>
$C27*AN27</f>
        <v>
0</v>
      </c>
      <c r="AP27" s="98"/>
      <c r="AQ27" s="253">
        <f>
$C27*AP27</f>
        <v>
0</v>
      </c>
      <c r="AR27" s="98"/>
      <c r="AS27" s="253">
        <f>
$C27*AR27</f>
        <v>
0</v>
      </c>
      <c r="AT27" s="98"/>
      <c r="AU27" s="253">
        <f>
$C27*AT27</f>
        <v>
0</v>
      </c>
      <c r="AV27" s="98"/>
      <c r="AW27" s="253">
        <f>
$C27*AV27</f>
        <v>
0</v>
      </c>
      <c r="AX27" s="98"/>
      <c r="AY27" s="253">
        <f>
$C27*AX27</f>
        <v>
0</v>
      </c>
      <c r="AZ27" s="98"/>
      <c r="BA27" s="253">
        <f>
$C27*AZ27</f>
        <v>
0</v>
      </c>
      <c r="BB27" s="98"/>
      <c r="BC27" s="253">
        <f>
$C27*BB27</f>
        <v>
0</v>
      </c>
      <c r="BD27" s="98"/>
      <c r="BE27" s="253">
        <f>
$C27*BD27</f>
        <v>
0</v>
      </c>
      <c r="BF27" s="98"/>
      <c r="BG27" s="253">
        <f>
$C27*BF27</f>
        <v>
0</v>
      </c>
      <c r="BH27" s="98"/>
      <c r="BI27" s="253">
        <f>
$C27*BH27</f>
        <v>
0</v>
      </c>
      <c r="BJ27" s="98"/>
      <c r="BK27" s="253">
        <f>
$C27*BJ27</f>
        <v>
0</v>
      </c>
      <c r="BL27" s="98"/>
      <c r="BM27" s="253">
        <f>
$C27*BL27</f>
        <v>
0</v>
      </c>
      <c r="BN27" s="98"/>
      <c r="BO27" s="253">
        <f>
$C27*BN27</f>
        <v>
0</v>
      </c>
      <c r="BP27" s="98"/>
      <c r="BQ27" s="253">
        <f>
$C27*BP27</f>
        <v>
0</v>
      </c>
      <c r="BR27" s="98"/>
      <c r="BS27" s="253">
        <f>
$C27*BR27</f>
        <v>
0</v>
      </c>
      <c r="BT27" s="98"/>
      <c r="BU27" s="253">
        <f>
$C27*BT27</f>
        <v>
0</v>
      </c>
      <c r="BV27" s="98"/>
      <c r="BW27" s="253">
        <f>
$C27*BV27</f>
        <v>
0</v>
      </c>
      <c r="BX27" s="98"/>
      <c r="BY27" s="253">
        <f>
$C27*BX27</f>
        <v>
0</v>
      </c>
      <c r="BZ27" s="98"/>
      <c r="CA27" s="253">
        <f>
$C27*BZ27</f>
        <v>
0</v>
      </c>
      <c r="CB27" s="98"/>
      <c r="CC27" s="253">
        <f>
$C27*CB27</f>
        <v>
0</v>
      </c>
      <c r="CD27" s="98"/>
      <c r="CE27" s="253">
        <f>
$C27*CD27</f>
        <v>
0</v>
      </c>
      <c r="CF27" s="98"/>
      <c r="CG27" s="253">
        <f>
$C27*CF27</f>
        <v>
0</v>
      </c>
      <c r="CH27" s="98"/>
      <c r="CI27" s="253">
        <f>
$C27*CH27</f>
        <v>
0</v>
      </c>
      <c r="CJ27" s="98"/>
      <c r="CK27" s="253">
        <f>
$C27*CJ27</f>
        <v>
0</v>
      </c>
      <c r="CL27" s="98"/>
      <c r="CM27" s="253">
        <f>
$C27*CL27</f>
        <v>
0</v>
      </c>
      <c r="CN27" s="98"/>
      <c r="CO27" s="253">
        <f>
$C27*CN27</f>
        <v>
0</v>
      </c>
      <c r="CP27" s="98"/>
      <c r="CQ27" s="253">
        <f>
$C27*CP27</f>
        <v>
0</v>
      </c>
      <c r="CR27" s="98"/>
      <c r="CS27" s="253">
        <f>
$C27*CR27</f>
        <v>
0</v>
      </c>
      <c r="CT27" s="98"/>
      <c r="CU27" s="253">
        <f>
$C27*CT27</f>
        <v>
0</v>
      </c>
      <c r="CV27" s="98"/>
      <c r="CW27" s="253">
        <f>
$C27*CV27</f>
        <v>
0</v>
      </c>
      <c r="CX27" s="98"/>
      <c r="CY27" s="253">
        <f>
$C27*CX27</f>
        <v>
0</v>
      </c>
      <c r="CZ27" s="98"/>
      <c r="DA27" s="253">
        <f>
$C27*CZ27</f>
        <v>
0</v>
      </c>
      <c r="DB27" s="98"/>
      <c r="DC27" s="253">
        <f>
$C27*DB27</f>
        <v>
0</v>
      </c>
      <c r="DD27" s="98"/>
      <c r="DE27" s="253">
        <f>
$C27*DD27</f>
        <v>
0</v>
      </c>
      <c r="DF27" s="98"/>
      <c r="DG27" s="253">
        <f>
$C27*DF27</f>
        <v>
0</v>
      </c>
      <c r="DH27" s="98"/>
      <c r="DI27" s="253">
        <f>
$C27*DH27</f>
        <v>
0</v>
      </c>
      <c r="DJ27" s="98"/>
      <c r="DK27" s="253">
        <f>
$C27*DJ27</f>
        <v>
0</v>
      </c>
      <c r="DL27" s="98"/>
      <c r="DM27" s="253">
        <f>
$C27*DL27</f>
        <v>
0</v>
      </c>
      <c r="DN27" s="98"/>
      <c r="DO27" s="253">
        <f>
$C27*DN27</f>
        <v>
0</v>
      </c>
      <c r="DP27" s="98"/>
      <c r="DQ27" s="253">
        <f>
$C27*DP27</f>
        <v>
0</v>
      </c>
      <c r="DR27" s="98"/>
      <c r="DS27" s="253">
        <f>
$C27*DR27</f>
        <v>
0</v>
      </c>
      <c r="DT27" s="98"/>
      <c r="DU27" s="253">
        <f>
$C27*DT27</f>
        <v>
0</v>
      </c>
      <c r="DV27" s="98"/>
      <c r="DW27" s="253">
        <f>
$C27*DV27</f>
        <v>
0</v>
      </c>
      <c r="DX27" s="98"/>
      <c r="DY27" s="253">
        <f>
$C27*DX27</f>
        <v>
0</v>
      </c>
      <c r="DZ27" s="98"/>
      <c r="EA27" s="253">
        <f>
$C27*DZ27</f>
        <v>
0</v>
      </c>
      <c r="EB27" s="98"/>
      <c r="EC27" s="253">
        <f>
$C27*EB27</f>
        <v>
0</v>
      </c>
      <c r="ED27" s="98"/>
      <c r="EE27" s="253">
        <f>
$C27*ED27</f>
        <v>
0</v>
      </c>
      <c r="EF27" s="98"/>
      <c r="EG27" s="253">
        <f>
$C27*EF27</f>
        <v>
0</v>
      </c>
      <c r="EH27" s="98"/>
      <c r="EI27" s="253">
        <f>
$C27*EH27</f>
        <v>
0</v>
      </c>
      <c r="EJ27" s="98"/>
      <c r="EK27" s="253">
        <f>
$C27*EJ27</f>
        <v>
0</v>
      </c>
      <c r="EL27" s="98"/>
      <c r="EM27" s="253">
        <f>
$C27*EL27</f>
        <v>
0</v>
      </c>
      <c r="EN27" s="98"/>
      <c r="EO27" s="253">
        <f>
$C27*EN27</f>
        <v>
0</v>
      </c>
      <c r="EP27" s="98"/>
      <c r="EQ27" s="253">
        <f>
$C27*EP27</f>
        <v>
0</v>
      </c>
      <c r="ER27" s="98"/>
      <c r="ES27" s="253">
        <f>
$C27*ER27</f>
        <v>
0</v>
      </c>
      <c r="ET27" s="98"/>
      <c r="EU27" s="253">
        <f>
$C27*ET27</f>
        <v>
0</v>
      </c>
      <c r="EV27" s="98"/>
      <c r="EW27" s="253">
        <f>
$C27*EV27</f>
        <v>
0</v>
      </c>
      <c r="EX27" s="98"/>
      <c r="EY27" s="253">
        <f>
$C27*EX27</f>
        <v>
0</v>
      </c>
      <c r="EZ27" s="98"/>
      <c r="FA27" s="253">
        <f>
$C27*EZ27</f>
        <v>
0</v>
      </c>
      <c r="FB27" s="98"/>
      <c r="FC27" s="253">
        <f>
$C27*FB27</f>
        <v>
0</v>
      </c>
      <c r="FD27" s="98"/>
      <c r="FE27" s="253">
        <f>
$C27*FD27</f>
        <v>
0</v>
      </c>
      <c r="FF27" s="98"/>
      <c r="FG27" s="253">
        <f>
$C27*FF27</f>
        <v>
0</v>
      </c>
      <c r="FH27" s="98"/>
      <c r="FI27" s="253">
        <f>
$C27*FH27</f>
        <v>
0</v>
      </c>
      <c r="FJ27" s="98"/>
      <c r="FK27" s="253">
        <f>
$C27*FJ27</f>
        <v>
0</v>
      </c>
      <c r="FL27" s="98"/>
      <c r="FM27" s="253">
        <f>
$C27*FL27</f>
        <v>
0</v>
      </c>
      <c r="FN27" s="98"/>
      <c r="FO27" s="253">
        <f>
$C27*FN27</f>
        <v>
0</v>
      </c>
      <c r="FP27" s="98"/>
      <c r="FQ27" s="253">
        <f>
$C27*FP27</f>
        <v>
0</v>
      </c>
      <c r="FR27" s="98"/>
      <c r="FS27" s="253">
        <f>
$C27*FR27</f>
        <v>
0</v>
      </c>
      <c r="FT27" s="98"/>
      <c r="FU27" s="253">
        <f>
$C27*FT27</f>
        <v>
0</v>
      </c>
      <c r="FV27" s="98"/>
      <c r="FW27" s="253">
        <f>
$C27*FV27</f>
        <v>
0</v>
      </c>
      <c r="FX27" s="98"/>
      <c r="FY27" s="253">
        <f>
$C27*FX27</f>
        <v>
0</v>
      </c>
      <c r="FZ27" s="98"/>
      <c r="GA27" s="253">
        <f>
$C27*FZ27</f>
        <v>
0</v>
      </c>
      <c r="GB27" s="98"/>
      <c r="GC27" s="253">
        <f>
$C27*GB27</f>
        <v>
0</v>
      </c>
      <c r="GD27" s="98"/>
      <c r="GE27" s="253">
        <f>
$C27*GD27</f>
        <v>
0</v>
      </c>
      <c r="GF27" s="98"/>
      <c r="GG27" s="253">
        <f>
$C27*GF27</f>
        <v>
0</v>
      </c>
      <c r="GH27" s="98"/>
      <c r="GI27" s="253">
        <f>
$C27*GH27</f>
        <v>
0</v>
      </c>
      <c r="GJ27" s="98"/>
      <c r="GK27" s="253">
        <f>
$C27*GJ27</f>
        <v>
0</v>
      </c>
      <c r="GL27" s="98"/>
      <c r="GM27" s="253">
        <f>
$C27*GL27</f>
        <v>
0</v>
      </c>
      <c r="GN27" s="98"/>
      <c r="GO27" s="253">
        <f>
$C27*GN27</f>
        <v>
0</v>
      </c>
      <c r="GP27" s="98"/>
      <c r="GQ27" s="253">
        <f>
$C27*GP27</f>
        <v>
0</v>
      </c>
      <c r="GR27" s="98"/>
      <c r="GS27" s="253">
        <f>
$C27*GR27</f>
        <v>
0</v>
      </c>
      <c r="GT27" s="98"/>
      <c r="GU27" s="253">
        <f>
$C27*GT27</f>
        <v>
0</v>
      </c>
      <c r="GV27" s="98"/>
      <c r="GW27" s="253">
        <f>
$C27*GV27</f>
        <v>
0</v>
      </c>
      <c r="GX27" s="98"/>
      <c r="GY27" s="253">
        <f>
$C27*GX27</f>
        <v>
0</v>
      </c>
      <c r="GZ27" s="98"/>
      <c r="HA27" s="253">
        <f>
$C27*GZ27</f>
        <v>
0</v>
      </c>
      <c r="HB27" s="98"/>
      <c r="HC27" s="253">
        <f>
$C27*HB27</f>
        <v>
0</v>
      </c>
      <c r="HD27" s="98"/>
      <c r="HE27" s="253">
        <f>
$C27*HD27</f>
        <v>
0</v>
      </c>
      <c r="HF27" s="98"/>
      <c r="HG27" s="253">
        <f>
$C27*HF27</f>
        <v>
0</v>
      </c>
      <c r="HH27" s="98"/>
      <c r="HI27" s="253">
        <f>
$C27*HH27</f>
        <v>
0</v>
      </c>
      <c r="HJ27" s="98"/>
      <c r="HK27" s="253">
        <f>
$C27*HJ27</f>
        <v>
0</v>
      </c>
    </row>
    <row r="28" spans="1:219">
      <c r="A28" s="374"/>
      <c r="B28" s="14" t="s">
        <v>
261</v>
      </c>
      <c r="C28" s="257">
        <v>
99</v>
      </c>
      <c r="D28" s="99"/>
      <c r="E28" s="100">
        <f t="shared" ref="E28:E36" si="216">
$C28*D28</f>
        <v>
0</v>
      </c>
      <c r="F28" s="99"/>
      <c r="G28" s="100">
        <f t="shared" ref="G28:G37" si="217">
$C28*F28</f>
        <v>
0</v>
      </c>
      <c r="H28" s="99"/>
      <c r="I28" s="100">
        <f t="shared" ref="I28:I37" si="218">
$C28*H28</f>
        <v>
0</v>
      </c>
      <c r="J28" s="99"/>
      <c r="K28" s="100">
        <f t="shared" ref="K28:K37" si="219">
$C28*J28</f>
        <v>
0</v>
      </c>
      <c r="L28" s="99"/>
      <c r="M28" s="100">
        <f t="shared" ref="M28:M37" si="220">
$C28*L28</f>
        <v>
0</v>
      </c>
      <c r="N28" s="99"/>
      <c r="O28" s="100">
        <f t="shared" ref="O28:O37" si="221">
$C28*N28</f>
        <v>
0</v>
      </c>
      <c r="P28" s="99"/>
      <c r="Q28" s="100">
        <f t="shared" ref="Q28:Q37" si="222">
$C28*P28</f>
        <v>
0</v>
      </c>
      <c r="R28" s="99"/>
      <c r="S28" s="100">
        <f t="shared" ref="S28:S37" si="223">
$C28*R28</f>
        <v>
0</v>
      </c>
      <c r="T28" s="99"/>
      <c r="U28" s="100">
        <f t="shared" ref="U28:U37" si="224">
$C28*T28</f>
        <v>
0</v>
      </c>
      <c r="V28" s="99"/>
      <c r="W28" s="100">
        <f t="shared" ref="W28:W37" si="225">
$C28*V28</f>
        <v>
0</v>
      </c>
      <c r="X28" s="99"/>
      <c r="Y28" s="100">
        <f t="shared" ref="Y28:Y37" si="226">
$C28*X28</f>
        <v>
0</v>
      </c>
      <c r="Z28" s="99"/>
      <c r="AA28" s="100">
        <f t="shared" ref="AA28:AA37" si="227">
$C28*Z28</f>
        <v>
0</v>
      </c>
      <c r="AB28" s="99"/>
      <c r="AC28" s="100">
        <f t="shared" ref="AC28:AC37" si="228">
$C28*AB28</f>
        <v>
0</v>
      </c>
      <c r="AD28" s="99"/>
      <c r="AE28" s="100">
        <f t="shared" ref="AE28:AE37" si="229">
$C28*AD28</f>
        <v>
0</v>
      </c>
      <c r="AF28" s="99"/>
      <c r="AG28" s="100">
        <f t="shared" ref="AG28:AG37" si="230">
$C28*AF28</f>
        <v>
0</v>
      </c>
      <c r="AH28" s="99"/>
      <c r="AI28" s="100">
        <f t="shared" ref="AI28:AI37" si="231">
$C28*AH28</f>
        <v>
0</v>
      </c>
      <c r="AJ28" s="99"/>
      <c r="AK28" s="100">
        <f t="shared" ref="AK28:AK37" si="232">
$C28*AJ28</f>
        <v>
0</v>
      </c>
      <c r="AL28" s="99"/>
      <c r="AM28" s="100">
        <f t="shared" ref="AM28:AM37" si="233">
$C28*AL28</f>
        <v>
0</v>
      </c>
      <c r="AN28" s="99"/>
      <c r="AO28" s="100">
        <f t="shared" ref="AO28:AO37" si="234">
$C28*AN28</f>
        <v>
0</v>
      </c>
      <c r="AP28" s="99"/>
      <c r="AQ28" s="100">
        <f t="shared" ref="AQ28:AQ37" si="235">
$C28*AP28</f>
        <v>
0</v>
      </c>
      <c r="AR28" s="99"/>
      <c r="AS28" s="100">
        <f t="shared" ref="AS28:AS37" si="236">
$C28*AR28</f>
        <v>
0</v>
      </c>
      <c r="AT28" s="99"/>
      <c r="AU28" s="100">
        <f t="shared" ref="AU28:AU37" si="237">
$C28*AT28</f>
        <v>
0</v>
      </c>
      <c r="AV28" s="99"/>
      <c r="AW28" s="100">
        <f t="shared" ref="AW28:AW37" si="238">
$C28*AV28</f>
        <v>
0</v>
      </c>
      <c r="AX28" s="99"/>
      <c r="AY28" s="100">
        <f t="shared" ref="AY28:AY37" si="239">
$C28*AX28</f>
        <v>
0</v>
      </c>
      <c r="AZ28" s="99"/>
      <c r="BA28" s="100">
        <f t="shared" ref="BA28:BA37" si="240">
$C28*AZ28</f>
        <v>
0</v>
      </c>
      <c r="BB28" s="99"/>
      <c r="BC28" s="100">
        <f t="shared" ref="BC28:BC37" si="241">
$C28*BB28</f>
        <v>
0</v>
      </c>
      <c r="BD28" s="99"/>
      <c r="BE28" s="100">
        <f t="shared" ref="BE28:BE37" si="242">
$C28*BD28</f>
        <v>
0</v>
      </c>
      <c r="BF28" s="99"/>
      <c r="BG28" s="100">
        <f t="shared" ref="BG28:BG37" si="243">
$C28*BF28</f>
        <v>
0</v>
      </c>
      <c r="BH28" s="99"/>
      <c r="BI28" s="100">
        <f t="shared" ref="BI28:BI37" si="244">
$C28*BH28</f>
        <v>
0</v>
      </c>
      <c r="BJ28" s="99"/>
      <c r="BK28" s="100">
        <f t="shared" ref="BK28:BK37" si="245">
$C28*BJ28</f>
        <v>
0</v>
      </c>
      <c r="BL28" s="99"/>
      <c r="BM28" s="100">
        <f t="shared" ref="BM28:BM37" si="246">
$C28*BL28</f>
        <v>
0</v>
      </c>
      <c r="BN28" s="99"/>
      <c r="BO28" s="100">
        <f t="shared" ref="BO28:BO37" si="247">
$C28*BN28</f>
        <v>
0</v>
      </c>
      <c r="BP28" s="99"/>
      <c r="BQ28" s="100">
        <f t="shared" ref="BQ28:BQ37" si="248">
$C28*BP28</f>
        <v>
0</v>
      </c>
      <c r="BR28" s="99"/>
      <c r="BS28" s="100">
        <f t="shared" ref="BS28:BS37" si="249">
$C28*BR28</f>
        <v>
0</v>
      </c>
      <c r="BT28" s="99"/>
      <c r="BU28" s="100">
        <f t="shared" ref="BU28:BU37" si="250">
$C28*BT28</f>
        <v>
0</v>
      </c>
      <c r="BV28" s="99"/>
      <c r="BW28" s="100">
        <f t="shared" ref="BW28:BW37" si="251">
$C28*BV28</f>
        <v>
0</v>
      </c>
      <c r="BX28" s="99"/>
      <c r="BY28" s="100">
        <f t="shared" ref="BY28:BY37" si="252">
$C28*BX28</f>
        <v>
0</v>
      </c>
      <c r="BZ28" s="99"/>
      <c r="CA28" s="100">
        <f t="shared" ref="CA28:CA37" si="253">
$C28*BZ28</f>
        <v>
0</v>
      </c>
      <c r="CB28" s="99"/>
      <c r="CC28" s="100">
        <f t="shared" ref="CC28:CC37" si="254">
$C28*CB28</f>
        <v>
0</v>
      </c>
      <c r="CD28" s="99"/>
      <c r="CE28" s="100">
        <f t="shared" ref="CE28:CE37" si="255">
$C28*CD28</f>
        <v>
0</v>
      </c>
      <c r="CF28" s="99"/>
      <c r="CG28" s="100">
        <f t="shared" ref="CG28:CG37" si="256">
$C28*CF28</f>
        <v>
0</v>
      </c>
      <c r="CH28" s="99"/>
      <c r="CI28" s="100">
        <f t="shared" ref="CI28:CI37" si="257">
$C28*CH28</f>
        <v>
0</v>
      </c>
      <c r="CJ28" s="99"/>
      <c r="CK28" s="100">
        <f t="shared" ref="CK28:CK37" si="258">
$C28*CJ28</f>
        <v>
0</v>
      </c>
      <c r="CL28" s="99"/>
      <c r="CM28" s="100">
        <f t="shared" ref="CM28:CM37" si="259">
$C28*CL28</f>
        <v>
0</v>
      </c>
      <c r="CN28" s="99"/>
      <c r="CO28" s="100">
        <f t="shared" ref="CO28:CO37" si="260">
$C28*CN28</f>
        <v>
0</v>
      </c>
      <c r="CP28" s="99"/>
      <c r="CQ28" s="100">
        <f t="shared" ref="CQ28:CQ37" si="261">
$C28*CP28</f>
        <v>
0</v>
      </c>
      <c r="CR28" s="99"/>
      <c r="CS28" s="100">
        <f t="shared" ref="CS28:CS37" si="262">
$C28*CR28</f>
        <v>
0</v>
      </c>
      <c r="CT28" s="99"/>
      <c r="CU28" s="100">
        <f t="shared" ref="CU28:CU37" si="263">
$C28*CT28</f>
        <v>
0</v>
      </c>
      <c r="CV28" s="99"/>
      <c r="CW28" s="100">
        <f t="shared" ref="CW28:CW37" si="264">
$C28*CV28</f>
        <v>
0</v>
      </c>
      <c r="CX28" s="99"/>
      <c r="CY28" s="100">
        <f t="shared" ref="CY28:CY37" si="265">
$C28*CX28</f>
        <v>
0</v>
      </c>
      <c r="CZ28" s="99"/>
      <c r="DA28" s="100">
        <f t="shared" ref="DA28:DA37" si="266">
$C28*CZ28</f>
        <v>
0</v>
      </c>
      <c r="DB28" s="99"/>
      <c r="DC28" s="100">
        <f t="shared" ref="DC28:DC37" si="267">
$C28*DB28</f>
        <v>
0</v>
      </c>
      <c r="DD28" s="99"/>
      <c r="DE28" s="100">
        <f t="shared" ref="DE28:DE37" si="268">
$C28*DD28</f>
        <v>
0</v>
      </c>
      <c r="DF28" s="99"/>
      <c r="DG28" s="100">
        <f t="shared" ref="DG28:DG37" si="269">
$C28*DF28</f>
        <v>
0</v>
      </c>
      <c r="DH28" s="99"/>
      <c r="DI28" s="100">
        <f t="shared" ref="DI28:DI37" si="270">
$C28*DH28</f>
        <v>
0</v>
      </c>
      <c r="DJ28" s="99"/>
      <c r="DK28" s="100">
        <f t="shared" ref="DK28:DK37" si="271">
$C28*DJ28</f>
        <v>
0</v>
      </c>
      <c r="DL28" s="99"/>
      <c r="DM28" s="100">
        <f t="shared" ref="DM28:DM37" si="272">
$C28*DL28</f>
        <v>
0</v>
      </c>
      <c r="DN28" s="99"/>
      <c r="DO28" s="100">
        <f t="shared" ref="DO28:DO37" si="273">
$C28*DN28</f>
        <v>
0</v>
      </c>
      <c r="DP28" s="99"/>
      <c r="DQ28" s="100">
        <f t="shared" ref="DQ28:DQ37" si="274">
$C28*DP28</f>
        <v>
0</v>
      </c>
      <c r="DR28" s="99"/>
      <c r="DS28" s="100">
        <f t="shared" ref="DS28:DS37" si="275">
$C28*DR28</f>
        <v>
0</v>
      </c>
      <c r="DT28" s="99"/>
      <c r="DU28" s="100">
        <f t="shared" ref="DU28:DU37" si="276">
$C28*DT28</f>
        <v>
0</v>
      </c>
      <c r="DV28" s="99"/>
      <c r="DW28" s="100">
        <f t="shared" ref="DW28:DW37" si="277">
$C28*DV28</f>
        <v>
0</v>
      </c>
      <c r="DX28" s="99"/>
      <c r="DY28" s="100">
        <f t="shared" ref="DY28:DY37" si="278">
$C28*DX28</f>
        <v>
0</v>
      </c>
      <c r="DZ28" s="99"/>
      <c r="EA28" s="100">
        <f t="shared" ref="EA28:EA37" si="279">
$C28*DZ28</f>
        <v>
0</v>
      </c>
      <c r="EB28" s="99"/>
      <c r="EC28" s="100">
        <f t="shared" ref="EC28:EC37" si="280">
$C28*EB28</f>
        <v>
0</v>
      </c>
      <c r="ED28" s="99"/>
      <c r="EE28" s="100">
        <f t="shared" ref="EE28:EE37" si="281">
$C28*ED28</f>
        <v>
0</v>
      </c>
      <c r="EF28" s="99"/>
      <c r="EG28" s="100">
        <f t="shared" ref="EG28:EG37" si="282">
$C28*EF28</f>
        <v>
0</v>
      </c>
      <c r="EH28" s="99"/>
      <c r="EI28" s="100">
        <f t="shared" ref="EI28:EI37" si="283">
$C28*EH28</f>
        <v>
0</v>
      </c>
      <c r="EJ28" s="99"/>
      <c r="EK28" s="100">
        <f t="shared" ref="EK28:EK37" si="284">
$C28*EJ28</f>
        <v>
0</v>
      </c>
      <c r="EL28" s="99"/>
      <c r="EM28" s="100">
        <f t="shared" ref="EM28:EM37" si="285">
$C28*EL28</f>
        <v>
0</v>
      </c>
      <c r="EN28" s="99"/>
      <c r="EO28" s="100">
        <f t="shared" ref="EO28:EO37" si="286">
$C28*EN28</f>
        <v>
0</v>
      </c>
      <c r="EP28" s="99"/>
      <c r="EQ28" s="100">
        <f t="shared" ref="EQ28:EQ37" si="287">
$C28*EP28</f>
        <v>
0</v>
      </c>
      <c r="ER28" s="99"/>
      <c r="ES28" s="100">
        <f t="shared" ref="ES28:ES37" si="288">
$C28*ER28</f>
        <v>
0</v>
      </c>
      <c r="ET28" s="99"/>
      <c r="EU28" s="100">
        <f t="shared" ref="EU28:EU37" si="289">
$C28*ET28</f>
        <v>
0</v>
      </c>
      <c r="EV28" s="99"/>
      <c r="EW28" s="100">
        <f t="shared" ref="EW28:EW37" si="290">
$C28*EV28</f>
        <v>
0</v>
      </c>
      <c r="EX28" s="99"/>
      <c r="EY28" s="100">
        <f t="shared" ref="EY28:EY37" si="291">
$C28*EX28</f>
        <v>
0</v>
      </c>
      <c r="EZ28" s="99"/>
      <c r="FA28" s="100">
        <f t="shared" ref="FA28:FA37" si="292">
$C28*EZ28</f>
        <v>
0</v>
      </c>
      <c r="FB28" s="99"/>
      <c r="FC28" s="100">
        <f t="shared" ref="FC28:FC37" si="293">
$C28*FB28</f>
        <v>
0</v>
      </c>
      <c r="FD28" s="99"/>
      <c r="FE28" s="100">
        <f t="shared" ref="FE28:FE37" si="294">
$C28*FD28</f>
        <v>
0</v>
      </c>
      <c r="FF28" s="99"/>
      <c r="FG28" s="100">
        <f t="shared" ref="FG28:FG37" si="295">
$C28*FF28</f>
        <v>
0</v>
      </c>
      <c r="FH28" s="99"/>
      <c r="FI28" s="100">
        <f t="shared" ref="FI28:FI37" si="296">
$C28*FH28</f>
        <v>
0</v>
      </c>
      <c r="FJ28" s="99"/>
      <c r="FK28" s="100">
        <f t="shared" ref="FK28:FK37" si="297">
$C28*FJ28</f>
        <v>
0</v>
      </c>
      <c r="FL28" s="99"/>
      <c r="FM28" s="100">
        <f t="shared" ref="FM28:FM37" si="298">
$C28*FL28</f>
        <v>
0</v>
      </c>
      <c r="FN28" s="99"/>
      <c r="FO28" s="100">
        <f t="shared" ref="FO28:FO37" si="299">
$C28*FN28</f>
        <v>
0</v>
      </c>
      <c r="FP28" s="99"/>
      <c r="FQ28" s="100">
        <f t="shared" ref="FQ28:FQ37" si="300">
$C28*FP28</f>
        <v>
0</v>
      </c>
      <c r="FR28" s="99"/>
      <c r="FS28" s="100">
        <f t="shared" ref="FS28:FS37" si="301">
$C28*FR28</f>
        <v>
0</v>
      </c>
      <c r="FT28" s="99"/>
      <c r="FU28" s="100">
        <f t="shared" ref="FU28:FU37" si="302">
$C28*FT28</f>
        <v>
0</v>
      </c>
      <c r="FV28" s="99"/>
      <c r="FW28" s="100">
        <f t="shared" ref="FW28:FW37" si="303">
$C28*FV28</f>
        <v>
0</v>
      </c>
      <c r="FX28" s="99"/>
      <c r="FY28" s="100">
        <f t="shared" ref="FY28:FY37" si="304">
$C28*FX28</f>
        <v>
0</v>
      </c>
      <c r="FZ28" s="99"/>
      <c r="GA28" s="100">
        <f t="shared" ref="GA28:GA37" si="305">
$C28*FZ28</f>
        <v>
0</v>
      </c>
      <c r="GB28" s="99"/>
      <c r="GC28" s="100">
        <f t="shared" ref="GC28:GC37" si="306">
$C28*GB28</f>
        <v>
0</v>
      </c>
      <c r="GD28" s="99"/>
      <c r="GE28" s="100">
        <f t="shared" ref="GE28:GE37" si="307">
$C28*GD28</f>
        <v>
0</v>
      </c>
      <c r="GF28" s="99"/>
      <c r="GG28" s="100">
        <f t="shared" ref="GG28:GG37" si="308">
$C28*GF28</f>
        <v>
0</v>
      </c>
      <c r="GH28" s="99"/>
      <c r="GI28" s="100">
        <f t="shared" ref="GI28:GI37" si="309">
$C28*GH28</f>
        <v>
0</v>
      </c>
      <c r="GJ28" s="99"/>
      <c r="GK28" s="100">
        <f t="shared" ref="GK28:GK37" si="310">
$C28*GJ28</f>
        <v>
0</v>
      </c>
      <c r="GL28" s="99"/>
      <c r="GM28" s="100">
        <f t="shared" ref="GM28:GM37" si="311">
$C28*GL28</f>
        <v>
0</v>
      </c>
      <c r="GN28" s="99"/>
      <c r="GO28" s="100">
        <f t="shared" ref="GO28:GO37" si="312">
$C28*GN28</f>
        <v>
0</v>
      </c>
      <c r="GP28" s="99"/>
      <c r="GQ28" s="100">
        <f t="shared" ref="GQ28:GQ37" si="313">
$C28*GP28</f>
        <v>
0</v>
      </c>
      <c r="GR28" s="99"/>
      <c r="GS28" s="100">
        <f t="shared" ref="GS28:GS37" si="314">
$C28*GR28</f>
        <v>
0</v>
      </c>
      <c r="GT28" s="99"/>
      <c r="GU28" s="100">
        <f t="shared" ref="GU28:GU37" si="315">
$C28*GT28</f>
        <v>
0</v>
      </c>
      <c r="GV28" s="99"/>
      <c r="GW28" s="100">
        <f t="shared" ref="GW28:GW37" si="316">
$C28*GV28</f>
        <v>
0</v>
      </c>
      <c r="GX28" s="99"/>
      <c r="GY28" s="100">
        <f t="shared" ref="GY28:GY37" si="317">
$C28*GX28</f>
        <v>
0</v>
      </c>
      <c r="GZ28" s="99"/>
      <c r="HA28" s="100">
        <f t="shared" ref="HA28:HA37" si="318">
$C28*GZ28</f>
        <v>
0</v>
      </c>
      <c r="HB28" s="99"/>
      <c r="HC28" s="100">
        <f t="shared" ref="HC28:HC37" si="319">
$C28*HB28</f>
        <v>
0</v>
      </c>
      <c r="HD28" s="99"/>
      <c r="HE28" s="100">
        <f t="shared" ref="HE28:HE37" si="320">
$C28*HD28</f>
        <v>
0</v>
      </c>
      <c r="HF28" s="99"/>
      <c r="HG28" s="100">
        <f t="shared" ref="HG28:HG37" si="321">
$C28*HF28</f>
        <v>
0</v>
      </c>
      <c r="HH28" s="99"/>
      <c r="HI28" s="100">
        <f t="shared" ref="HI28:HI37" si="322">
$C28*HH28</f>
        <v>
0</v>
      </c>
      <c r="HJ28" s="99"/>
      <c r="HK28" s="100">
        <f t="shared" ref="HK28:HK37" si="323">
$C28*HJ28</f>
        <v>
0</v>
      </c>
    </row>
    <row r="29" spans="1:219">
      <c r="A29" s="374"/>
      <c r="B29" s="14" t="s">
        <v>
269</v>
      </c>
      <c r="C29" s="257">
        <v>
135</v>
      </c>
      <c r="D29" s="99"/>
      <c r="E29" s="100">
        <f t="shared" si="216"/>
        <v>
0</v>
      </c>
      <c r="F29" s="99"/>
      <c r="G29" s="100">
        <f t="shared" si="217"/>
        <v>
0</v>
      </c>
      <c r="H29" s="99"/>
      <c r="I29" s="100">
        <f t="shared" si="218"/>
        <v>
0</v>
      </c>
      <c r="J29" s="99"/>
      <c r="K29" s="100">
        <f t="shared" si="219"/>
        <v>
0</v>
      </c>
      <c r="L29" s="99"/>
      <c r="M29" s="100">
        <f t="shared" si="220"/>
        <v>
0</v>
      </c>
      <c r="N29" s="99"/>
      <c r="O29" s="100">
        <f t="shared" si="221"/>
        <v>
0</v>
      </c>
      <c r="P29" s="99"/>
      <c r="Q29" s="100">
        <f t="shared" si="222"/>
        <v>
0</v>
      </c>
      <c r="R29" s="99"/>
      <c r="S29" s="100">
        <f t="shared" si="223"/>
        <v>
0</v>
      </c>
      <c r="T29" s="99"/>
      <c r="U29" s="100">
        <f t="shared" si="224"/>
        <v>
0</v>
      </c>
      <c r="V29" s="99"/>
      <c r="W29" s="100">
        <f t="shared" si="225"/>
        <v>
0</v>
      </c>
      <c r="X29" s="99"/>
      <c r="Y29" s="100">
        <f t="shared" si="226"/>
        <v>
0</v>
      </c>
      <c r="Z29" s="99"/>
      <c r="AA29" s="100">
        <f t="shared" si="227"/>
        <v>
0</v>
      </c>
      <c r="AB29" s="99"/>
      <c r="AC29" s="100">
        <f t="shared" si="228"/>
        <v>
0</v>
      </c>
      <c r="AD29" s="99"/>
      <c r="AE29" s="100">
        <f t="shared" si="229"/>
        <v>
0</v>
      </c>
      <c r="AF29" s="99"/>
      <c r="AG29" s="100">
        <f t="shared" si="230"/>
        <v>
0</v>
      </c>
      <c r="AH29" s="99"/>
      <c r="AI29" s="100">
        <f t="shared" si="231"/>
        <v>
0</v>
      </c>
      <c r="AJ29" s="99"/>
      <c r="AK29" s="100">
        <f t="shared" si="232"/>
        <v>
0</v>
      </c>
      <c r="AL29" s="99"/>
      <c r="AM29" s="100">
        <f t="shared" si="233"/>
        <v>
0</v>
      </c>
      <c r="AN29" s="99"/>
      <c r="AO29" s="100">
        <f t="shared" si="234"/>
        <v>
0</v>
      </c>
      <c r="AP29" s="99"/>
      <c r="AQ29" s="100">
        <f t="shared" si="235"/>
        <v>
0</v>
      </c>
      <c r="AR29" s="99"/>
      <c r="AS29" s="100">
        <f t="shared" si="236"/>
        <v>
0</v>
      </c>
      <c r="AT29" s="99"/>
      <c r="AU29" s="100">
        <f t="shared" si="237"/>
        <v>
0</v>
      </c>
      <c r="AV29" s="99"/>
      <c r="AW29" s="100">
        <f t="shared" si="238"/>
        <v>
0</v>
      </c>
      <c r="AX29" s="99"/>
      <c r="AY29" s="100">
        <f t="shared" si="239"/>
        <v>
0</v>
      </c>
      <c r="AZ29" s="99"/>
      <c r="BA29" s="100">
        <f t="shared" si="240"/>
        <v>
0</v>
      </c>
      <c r="BB29" s="99"/>
      <c r="BC29" s="100">
        <f t="shared" si="241"/>
        <v>
0</v>
      </c>
      <c r="BD29" s="99"/>
      <c r="BE29" s="100">
        <f t="shared" si="242"/>
        <v>
0</v>
      </c>
      <c r="BF29" s="99"/>
      <c r="BG29" s="100">
        <f t="shared" si="243"/>
        <v>
0</v>
      </c>
      <c r="BH29" s="99"/>
      <c r="BI29" s="100">
        <f t="shared" si="244"/>
        <v>
0</v>
      </c>
      <c r="BJ29" s="99"/>
      <c r="BK29" s="100">
        <f t="shared" si="245"/>
        <v>
0</v>
      </c>
      <c r="BL29" s="99"/>
      <c r="BM29" s="100">
        <f t="shared" si="246"/>
        <v>
0</v>
      </c>
      <c r="BN29" s="99"/>
      <c r="BO29" s="100">
        <f t="shared" si="247"/>
        <v>
0</v>
      </c>
      <c r="BP29" s="99"/>
      <c r="BQ29" s="100">
        <f t="shared" si="248"/>
        <v>
0</v>
      </c>
      <c r="BR29" s="99"/>
      <c r="BS29" s="100">
        <f t="shared" si="249"/>
        <v>
0</v>
      </c>
      <c r="BT29" s="99"/>
      <c r="BU29" s="100">
        <f t="shared" si="250"/>
        <v>
0</v>
      </c>
      <c r="BV29" s="99"/>
      <c r="BW29" s="100">
        <f t="shared" si="251"/>
        <v>
0</v>
      </c>
      <c r="BX29" s="99"/>
      <c r="BY29" s="100">
        <f t="shared" si="252"/>
        <v>
0</v>
      </c>
      <c r="BZ29" s="99"/>
      <c r="CA29" s="100">
        <f t="shared" si="253"/>
        <v>
0</v>
      </c>
      <c r="CB29" s="99"/>
      <c r="CC29" s="100">
        <f t="shared" si="254"/>
        <v>
0</v>
      </c>
      <c r="CD29" s="99"/>
      <c r="CE29" s="100">
        <f t="shared" si="255"/>
        <v>
0</v>
      </c>
      <c r="CF29" s="99"/>
      <c r="CG29" s="100">
        <f t="shared" si="256"/>
        <v>
0</v>
      </c>
      <c r="CH29" s="99"/>
      <c r="CI29" s="100">
        <f t="shared" si="257"/>
        <v>
0</v>
      </c>
      <c r="CJ29" s="99"/>
      <c r="CK29" s="100">
        <f t="shared" si="258"/>
        <v>
0</v>
      </c>
      <c r="CL29" s="99"/>
      <c r="CM29" s="100">
        <f t="shared" si="259"/>
        <v>
0</v>
      </c>
      <c r="CN29" s="99"/>
      <c r="CO29" s="100">
        <f t="shared" si="260"/>
        <v>
0</v>
      </c>
      <c r="CP29" s="99"/>
      <c r="CQ29" s="100">
        <f t="shared" si="261"/>
        <v>
0</v>
      </c>
      <c r="CR29" s="99"/>
      <c r="CS29" s="100">
        <f t="shared" si="262"/>
        <v>
0</v>
      </c>
      <c r="CT29" s="99"/>
      <c r="CU29" s="100">
        <f t="shared" si="263"/>
        <v>
0</v>
      </c>
      <c r="CV29" s="99"/>
      <c r="CW29" s="100">
        <f t="shared" si="264"/>
        <v>
0</v>
      </c>
      <c r="CX29" s="99"/>
      <c r="CY29" s="100">
        <f t="shared" si="265"/>
        <v>
0</v>
      </c>
      <c r="CZ29" s="99"/>
      <c r="DA29" s="100">
        <f t="shared" si="266"/>
        <v>
0</v>
      </c>
      <c r="DB29" s="99"/>
      <c r="DC29" s="100">
        <f t="shared" si="267"/>
        <v>
0</v>
      </c>
      <c r="DD29" s="99"/>
      <c r="DE29" s="100">
        <f t="shared" si="268"/>
        <v>
0</v>
      </c>
      <c r="DF29" s="99"/>
      <c r="DG29" s="100">
        <f t="shared" si="269"/>
        <v>
0</v>
      </c>
      <c r="DH29" s="99"/>
      <c r="DI29" s="100">
        <f t="shared" si="270"/>
        <v>
0</v>
      </c>
      <c r="DJ29" s="99"/>
      <c r="DK29" s="100">
        <f t="shared" si="271"/>
        <v>
0</v>
      </c>
      <c r="DL29" s="99"/>
      <c r="DM29" s="100">
        <f t="shared" si="272"/>
        <v>
0</v>
      </c>
      <c r="DN29" s="99"/>
      <c r="DO29" s="100">
        <f t="shared" si="273"/>
        <v>
0</v>
      </c>
      <c r="DP29" s="99"/>
      <c r="DQ29" s="100">
        <f t="shared" si="274"/>
        <v>
0</v>
      </c>
      <c r="DR29" s="99"/>
      <c r="DS29" s="100">
        <f t="shared" si="275"/>
        <v>
0</v>
      </c>
      <c r="DT29" s="99"/>
      <c r="DU29" s="100">
        <f t="shared" si="276"/>
        <v>
0</v>
      </c>
      <c r="DV29" s="99"/>
      <c r="DW29" s="100">
        <f t="shared" si="277"/>
        <v>
0</v>
      </c>
      <c r="DX29" s="99"/>
      <c r="DY29" s="100">
        <f t="shared" si="278"/>
        <v>
0</v>
      </c>
      <c r="DZ29" s="99"/>
      <c r="EA29" s="100">
        <f t="shared" si="279"/>
        <v>
0</v>
      </c>
      <c r="EB29" s="99"/>
      <c r="EC29" s="100">
        <f t="shared" si="280"/>
        <v>
0</v>
      </c>
      <c r="ED29" s="99"/>
      <c r="EE29" s="100">
        <f t="shared" si="281"/>
        <v>
0</v>
      </c>
      <c r="EF29" s="99"/>
      <c r="EG29" s="100">
        <f t="shared" si="282"/>
        <v>
0</v>
      </c>
      <c r="EH29" s="99"/>
      <c r="EI29" s="100">
        <f t="shared" si="283"/>
        <v>
0</v>
      </c>
      <c r="EJ29" s="99"/>
      <c r="EK29" s="100">
        <f t="shared" si="284"/>
        <v>
0</v>
      </c>
      <c r="EL29" s="99"/>
      <c r="EM29" s="100">
        <f t="shared" si="285"/>
        <v>
0</v>
      </c>
      <c r="EN29" s="99"/>
      <c r="EO29" s="100">
        <f t="shared" si="286"/>
        <v>
0</v>
      </c>
      <c r="EP29" s="99"/>
      <c r="EQ29" s="100">
        <f t="shared" si="287"/>
        <v>
0</v>
      </c>
      <c r="ER29" s="99"/>
      <c r="ES29" s="100">
        <f t="shared" si="288"/>
        <v>
0</v>
      </c>
      <c r="ET29" s="99"/>
      <c r="EU29" s="100">
        <f t="shared" si="289"/>
        <v>
0</v>
      </c>
      <c r="EV29" s="99"/>
      <c r="EW29" s="100">
        <f t="shared" si="290"/>
        <v>
0</v>
      </c>
      <c r="EX29" s="99"/>
      <c r="EY29" s="100">
        <f t="shared" si="291"/>
        <v>
0</v>
      </c>
      <c r="EZ29" s="99"/>
      <c r="FA29" s="100">
        <f t="shared" si="292"/>
        <v>
0</v>
      </c>
      <c r="FB29" s="99"/>
      <c r="FC29" s="100">
        <f t="shared" si="293"/>
        <v>
0</v>
      </c>
      <c r="FD29" s="99"/>
      <c r="FE29" s="100">
        <f t="shared" si="294"/>
        <v>
0</v>
      </c>
      <c r="FF29" s="99"/>
      <c r="FG29" s="100">
        <f t="shared" si="295"/>
        <v>
0</v>
      </c>
      <c r="FH29" s="99"/>
      <c r="FI29" s="100">
        <f t="shared" si="296"/>
        <v>
0</v>
      </c>
      <c r="FJ29" s="99"/>
      <c r="FK29" s="100">
        <f t="shared" si="297"/>
        <v>
0</v>
      </c>
      <c r="FL29" s="99"/>
      <c r="FM29" s="100">
        <f t="shared" si="298"/>
        <v>
0</v>
      </c>
      <c r="FN29" s="99"/>
      <c r="FO29" s="100">
        <f t="shared" si="299"/>
        <v>
0</v>
      </c>
      <c r="FP29" s="99"/>
      <c r="FQ29" s="100">
        <f t="shared" si="300"/>
        <v>
0</v>
      </c>
      <c r="FR29" s="99"/>
      <c r="FS29" s="100">
        <f t="shared" si="301"/>
        <v>
0</v>
      </c>
      <c r="FT29" s="99"/>
      <c r="FU29" s="100">
        <f t="shared" si="302"/>
        <v>
0</v>
      </c>
      <c r="FV29" s="99"/>
      <c r="FW29" s="100">
        <f t="shared" si="303"/>
        <v>
0</v>
      </c>
      <c r="FX29" s="99"/>
      <c r="FY29" s="100">
        <f t="shared" si="304"/>
        <v>
0</v>
      </c>
      <c r="FZ29" s="99"/>
      <c r="GA29" s="100">
        <f t="shared" si="305"/>
        <v>
0</v>
      </c>
      <c r="GB29" s="99"/>
      <c r="GC29" s="100">
        <f t="shared" si="306"/>
        <v>
0</v>
      </c>
      <c r="GD29" s="99"/>
      <c r="GE29" s="100">
        <f t="shared" si="307"/>
        <v>
0</v>
      </c>
      <c r="GF29" s="99"/>
      <c r="GG29" s="100">
        <f t="shared" si="308"/>
        <v>
0</v>
      </c>
      <c r="GH29" s="99"/>
      <c r="GI29" s="100">
        <f t="shared" si="309"/>
        <v>
0</v>
      </c>
      <c r="GJ29" s="99"/>
      <c r="GK29" s="100">
        <f t="shared" si="310"/>
        <v>
0</v>
      </c>
      <c r="GL29" s="99"/>
      <c r="GM29" s="100">
        <f t="shared" si="311"/>
        <v>
0</v>
      </c>
      <c r="GN29" s="99"/>
      <c r="GO29" s="100">
        <f t="shared" si="312"/>
        <v>
0</v>
      </c>
      <c r="GP29" s="99"/>
      <c r="GQ29" s="100">
        <f t="shared" si="313"/>
        <v>
0</v>
      </c>
      <c r="GR29" s="99"/>
      <c r="GS29" s="100">
        <f t="shared" si="314"/>
        <v>
0</v>
      </c>
      <c r="GT29" s="99"/>
      <c r="GU29" s="100">
        <f t="shared" si="315"/>
        <v>
0</v>
      </c>
      <c r="GV29" s="99"/>
      <c r="GW29" s="100">
        <f t="shared" si="316"/>
        <v>
0</v>
      </c>
      <c r="GX29" s="99"/>
      <c r="GY29" s="100">
        <f t="shared" si="317"/>
        <v>
0</v>
      </c>
      <c r="GZ29" s="99"/>
      <c r="HA29" s="100">
        <f t="shared" si="318"/>
        <v>
0</v>
      </c>
      <c r="HB29" s="99"/>
      <c r="HC29" s="100">
        <f t="shared" si="319"/>
        <v>
0</v>
      </c>
      <c r="HD29" s="99"/>
      <c r="HE29" s="100">
        <f t="shared" si="320"/>
        <v>
0</v>
      </c>
      <c r="HF29" s="99"/>
      <c r="HG29" s="100">
        <f t="shared" si="321"/>
        <v>
0</v>
      </c>
      <c r="HH29" s="99"/>
      <c r="HI29" s="100">
        <f t="shared" si="322"/>
        <v>
0</v>
      </c>
      <c r="HJ29" s="99"/>
      <c r="HK29" s="100">
        <f t="shared" si="323"/>
        <v>
0</v>
      </c>
    </row>
    <row r="30" spans="1:219">
      <c r="A30" s="374"/>
      <c r="B30" s="14" t="s">
        <v>
260</v>
      </c>
      <c r="C30" s="257">
        <v>
113</v>
      </c>
      <c r="D30" s="99"/>
      <c r="E30" s="100">
        <f t="shared" si="216"/>
        <v>
0</v>
      </c>
      <c r="F30" s="99"/>
      <c r="G30" s="100">
        <f t="shared" si="217"/>
        <v>
0</v>
      </c>
      <c r="H30" s="99"/>
      <c r="I30" s="100">
        <f t="shared" si="218"/>
        <v>
0</v>
      </c>
      <c r="J30" s="99"/>
      <c r="K30" s="100">
        <f t="shared" si="219"/>
        <v>
0</v>
      </c>
      <c r="L30" s="99"/>
      <c r="M30" s="100">
        <f t="shared" si="220"/>
        <v>
0</v>
      </c>
      <c r="N30" s="99"/>
      <c r="O30" s="100">
        <f t="shared" si="221"/>
        <v>
0</v>
      </c>
      <c r="P30" s="99"/>
      <c r="Q30" s="100">
        <f t="shared" si="222"/>
        <v>
0</v>
      </c>
      <c r="R30" s="99"/>
      <c r="S30" s="100">
        <f t="shared" si="223"/>
        <v>
0</v>
      </c>
      <c r="T30" s="99"/>
      <c r="U30" s="100">
        <f t="shared" si="224"/>
        <v>
0</v>
      </c>
      <c r="V30" s="99"/>
      <c r="W30" s="100">
        <f t="shared" si="225"/>
        <v>
0</v>
      </c>
      <c r="X30" s="99"/>
      <c r="Y30" s="100">
        <f t="shared" si="226"/>
        <v>
0</v>
      </c>
      <c r="Z30" s="99"/>
      <c r="AA30" s="100">
        <f t="shared" si="227"/>
        <v>
0</v>
      </c>
      <c r="AB30" s="99"/>
      <c r="AC30" s="100">
        <f t="shared" si="228"/>
        <v>
0</v>
      </c>
      <c r="AD30" s="99"/>
      <c r="AE30" s="100">
        <f t="shared" si="229"/>
        <v>
0</v>
      </c>
      <c r="AF30" s="99"/>
      <c r="AG30" s="100">
        <f t="shared" si="230"/>
        <v>
0</v>
      </c>
      <c r="AH30" s="99"/>
      <c r="AI30" s="100">
        <f t="shared" si="231"/>
        <v>
0</v>
      </c>
      <c r="AJ30" s="99"/>
      <c r="AK30" s="100">
        <f t="shared" si="232"/>
        <v>
0</v>
      </c>
      <c r="AL30" s="99"/>
      <c r="AM30" s="100">
        <f t="shared" si="233"/>
        <v>
0</v>
      </c>
      <c r="AN30" s="99"/>
      <c r="AO30" s="100">
        <f t="shared" si="234"/>
        <v>
0</v>
      </c>
      <c r="AP30" s="99"/>
      <c r="AQ30" s="100">
        <f t="shared" si="235"/>
        <v>
0</v>
      </c>
      <c r="AR30" s="99"/>
      <c r="AS30" s="100">
        <f t="shared" si="236"/>
        <v>
0</v>
      </c>
      <c r="AT30" s="99"/>
      <c r="AU30" s="100">
        <f t="shared" si="237"/>
        <v>
0</v>
      </c>
      <c r="AV30" s="99"/>
      <c r="AW30" s="100">
        <f t="shared" si="238"/>
        <v>
0</v>
      </c>
      <c r="AX30" s="99"/>
      <c r="AY30" s="100">
        <f t="shared" si="239"/>
        <v>
0</v>
      </c>
      <c r="AZ30" s="99"/>
      <c r="BA30" s="100">
        <f t="shared" si="240"/>
        <v>
0</v>
      </c>
      <c r="BB30" s="99"/>
      <c r="BC30" s="100">
        <f t="shared" si="241"/>
        <v>
0</v>
      </c>
      <c r="BD30" s="99"/>
      <c r="BE30" s="100">
        <f t="shared" si="242"/>
        <v>
0</v>
      </c>
      <c r="BF30" s="99"/>
      <c r="BG30" s="100">
        <f t="shared" si="243"/>
        <v>
0</v>
      </c>
      <c r="BH30" s="99"/>
      <c r="BI30" s="100">
        <f t="shared" si="244"/>
        <v>
0</v>
      </c>
      <c r="BJ30" s="99"/>
      <c r="BK30" s="100">
        <f t="shared" si="245"/>
        <v>
0</v>
      </c>
      <c r="BL30" s="99"/>
      <c r="BM30" s="100">
        <f t="shared" si="246"/>
        <v>
0</v>
      </c>
      <c r="BN30" s="99"/>
      <c r="BO30" s="100">
        <f t="shared" si="247"/>
        <v>
0</v>
      </c>
      <c r="BP30" s="99"/>
      <c r="BQ30" s="100">
        <f t="shared" si="248"/>
        <v>
0</v>
      </c>
      <c r="BR30" s="99"/>
      <c r="BS30" s="100">
        <f t="shared" si="249"/>
        <v>
0</v>
      </c>
      <c r="BT30" s="99"/>
      <c r="BU30" s="100">
        <f t="shared" si="250"/>
        <v>
0</v>
      </c>
      <c r="BV30" s="99"/>
      <c r="BW30" s="100">
        <f t="shared" si="251"/>
        <v>
0</v>
      </c>
      <c r="BX30" s="99"/>
      <c r="BY30" s="100">
        <f t="shared" si="252"/>
        <v>
0</v>
      </c>
      <c r="BZ30" s="99"/>
      <c r="CA30" s="100">
        <f t="shared" si="253"/>
        <v>
0</v>
      </c>
      <c r="CB30" s="99"/>
      <c r="CC30" s="100">
        <f t="shared" si="254"/>
        <v>
0</v>
      </c>
      <c r="CD30" s="99"/>
      <c r="CE30" s="100">
        <f t="shared" si="255"/>
        <v>
0</v>
      </c>
      <c r="CF30" s="99"/>
      <c r="CG30" s="100">
        <f t="shared" si="256"/>
        <v>
0</v>
      </c>
      <c r="CH30" s="99"/>
      <c r="CI30" s="100">
        <f t="shared" si="257"/>
        <v>
0</v>
      </c>
      <c r="CJ30" s="99"/>
      <c r="CK30" s="100">
        <f t="shared" si="258"/>
        <v>
0</v>
      </c>
      <c r="CL30" s="99"/>
      <c r="CM30" s="100">
        <f t="shared" si="259"/>
        <v>
0</v>
      </c>
      <c r="CN30" s="99"/>
      <c r="CO30" s="100">
        <f t="shared" si="260"/>
        <v>
0</v>
      </c>
      <c r="CP30" s="99"/>
      <c r="CQ30" s="100">
        <f t="shared" si="261"/>
        <v>
0</v>
      </c>
      <c r="CR30" s="99"/>
      <c r="CS30" s="100">
        <f t="shared" si="262"/>
        <v>
0</v>
      </c>
      <c r="CT30" s="99"/>
      <c r="CU30" s="100">
        <f t="shared" si="263"/>
        <v>
0</v>
      </c>
      <c r="CV30" s="99"/>
      <c r="CW30" s="100">
        <f t="shared" si="264"/>
        <v>
0</v>
      </c>
      <c r="CX30" s="99"/>
      <c r="CY30" s="100">
        <f t="shared" si="265"/>
        <v>
0</v>
      </c>
      <c r="CZ30" s="99"/>
      <c r="DA30" s="100">
        <f t="shared" si="266"/>
        <v>
0</v>
      </c>
      <c r="DB30" s="99"/>
      <c r="DC30" s="100">
        <f t="shared" si="267"/>
        <v>
0</v>
      </c>
      <c r="DD30" s="99"/>
      <c r="DE30" s="100">
        <f t="shared" si="268"/>
        <v>
0</v>
      </c>
      <c r="DF30" s="99"/>
      <c r="DG30" s="100">
        <f t="shared" si="269"/>
        <v>
0</v>
      </c>
      <c r="DH30" s="99"/>
      <c r="DI30" s="100">
        <f t="shared" si="270"/>
        <v>
0</v>
      </c>
      <c r="DJ30" s="99"/>
      <c r="DK30" s="100">
        <f t="shared" si="271"/>
        <v>
0</v>
      </c>
      <c r="DL30" s="99"/>
      <c r="DM30" s="100">
        <f t="shared" si="272"/>
        <v>
0</v>
      </c>
      <c r="DN30" s="99"/>
      <c r="DO30" s="100">
        <f t="shared" si="273"/>
        <v>
0</v>
      </c>
      <c r="DP30" s="99"/>
      <c r="DQ30" s="100">
        <f t="shared" si="274"/>
        <v>
0</v>
      </c>
      <c r="DR30" s="99"/>
      <c r="DS30" s="100">
        <f t="shared" si="275"/>
        <v>
0</v>
      </c>
      <c r="DT30" s="99"/>
      <c r="DU30" s="100">
        <f t="shared" si="276"/>
        <v>
0</v>
      </c>
      <c r="DV30" s="99"/>
      <c r="DW30" s="100">
        <f t="shared" si="277"/>
        <v>
0</v>
      </c>
      <c r="DX30" s="99"/>
      <c r="DY30" s="100">
        <f t="shared" si="278"/>
        <v>
0</v>
      </c>
      <c r="DZ30" s="99"/>
      <c r="EA30" s="100">
        <f t="shared" si="279"/>
        <v>
0</v>
      </c>
      <c r="EB30" s="99"/>
      <c r="EC30" s="100">
        <f t="shared" si="280"/>
        <v>
0</v>
      </c>
      <c r="ED30" s="99"/>
      <c r="EE30" s="100">
        <f t="shared" si="281"/>
        <v>
0</v>
      </c>
      <c r="EF30" s="99"/>
      <c r="EG30" s="100">
        <f t="shared" si="282"/>
        <v>
0</v>
      </c>
      <c r="EH30" s="99"/>
      <c r="EI30" s="100">
        <f t="shared" si="283"/>
        <v>
0</v>
      </c>
      <c r="EJ30" s="99"/>
      <c r="EK30" s="100">
        <f t="shared" si="284"/>
        <v>
0</v>
      </c>
      <c r="EL30" s="99"/>
      <c r="EM30" s="100">
        <f t="shared" si="285"/>
        <v>
0</v>
      </c>
      <c r="EN30" s="99"/>
      <c r="EO30" s="100">
        <f t="shared" si="286"/>
        <v>
0</v>
      </c>
      <c r="EP30" s="99"/>
      <c r="EQ30" s="100">
        <f t="shared" si="287"/>
        <v>
0</v>
      </c>
      <c r="ER30" s="99"/>
      <c r="ES30" s="100">
        <f t="shared" si="288"/>
        <v>
0</v>
      </c>
      <c r="ET30" s="99"/>
      <c r="EU30" s="100">
        <f t="shared" si="289"/>
        <v>
0</v>
      </c>
      <c r="EV30" s="99"/>
      <c r="EW30" s="100">
        <f t="shared" si="290"/>
        <v>
0</v>
      </c>
      <c r="EX30" s="99"/>
      <c r="EY30" s="100">
        <f t="shared" si="291"/>
        <v>
0</v>
      </c>
      <c r="EZ30" s="99"/>
      <c r="FA30" s="100">
        <f t="shared" si="292"/>
        <v>
0</v>
      </c>
      <c r="FB30" s="99"/>
      <c r="FC30" s="100">
        <f t="shared" si="293"/>
        <v>
0</v>
      </c>
      <c r="FD30" s="99"/>
      <c r="FE30" s="100">
        <f t="shared" si="294"/>
        <v>
0</v>
      </c>
      <c r="FF30" s="99"/>
      <c r="FG30" s="100">
        <f t="shared" si="295"/>
        <v>
0</v>
      </c>
      <c r="FH30" s="99"/>
      <c r="FI30" s="100">
        <f t="shared" si="296"/>
        <v>
0</v>
      </c>
      <c r="FJ30" s="99"/>
      <c r="FK30" s="100">
        <f t="shared" si="297"/>
        <v>
0</v>
      </c>
      <c r="FL30" s="99"/>
      <c r="FM30" s="100">
        <f t="shared" si="298"/>
        <v>
0</v>
      </c>
      <c r="FN30" s="99"/>
      <c r="FO30" s="100">
        <f t="shared" si="299"/>
        <v>
0</v>
      </c>
      <c r="FP30" s="99"/>
      <c r="FQ30" s="100">
        <f t="shared" si="300"/>
        <v>
0</v>
      </c>
      <c r="FR30" s="99"/>
      <c r="FS30" s="100">
        <f t="shared" si="301"/>
        <v>
0</v>
      </c>
      <c r="FT30" s="99"/>
      <c r="FU30" s="100">
        <f t="shared" si="302"/>
        <v>
0</v>
      </c>
      <c r="FV30" s="99"/>
      <c r="FW30" s="100">
        <f t="shared" si="303"/>
        <v>
0</v>
      </c>
      <c r="FX30" s="99"/>
      <c r="FY30" s="100">
        <f t="shared" si="304"/>
        <v>
0</v>
      </c>
      <c r="FZ30" s="99"/>
      <c r="GA30" s="100">
        <f t="shared" si="305"/>
        <v>
0</v>
      </c>
      <c r="GB30" s="99"/>
      <c r="GC30" s="100">
        <f t="shared" si="306"/>
        <v>
0</v>
      </c>
      <c r="GD30" s="99"/>
      <c r="GE30" s="100">
        <f t="shared" si="307"/>
        <v>
0</v>
      </c>
      <c r="GF30" s="99"/>
      <c r="GG30" s="100">
        <f t="shared" si="308"/>
        <v>
0</v>
      </c>
      <c r="GH30" s="99"/>
      <c r="GI30" s="100">
        <f t="shared" si="309"/>
        <v>
0</v>
      </c>
      <c r="GJ30" s="99"/>
      <c r="GK30" s="100">
        <f t="shared" si="310"/>
        <v>
0</v>
      </c>
      <c r="GL30" s="99"/>
      <c r="GM30" s="100">
        <f t="shared" si="311"/>
        <v>
0</v>
      </c>
      <c r="GN30" s="99"/>
      <c r="GO30" s="100">
        <f t="shared" si="312"/>
        <v>
0</v>
      </c>
      <c r="GP30" s="99"/>
      <c r="GQ30" s="100">
        <f t="shared" si="313"/>
        <v>
0</v>
      </c>
      <c r="GR30" s="99"/>
      <c r="GS30" s="100">
        <f t="shared" si="314"/>
        <v>
0</v>
      </c>
      <c r="GT30" s="99"/>
      <c r="GU30" s="100">
        <f t="shared" si="315"/>
        <v>
0</v>
      </c>
      <c r="GV30" s="99"/>
      <c r="GW30" s="100">
        <f t="shared" si="316"/>
        <v>
0</v>
      </c>
      <c r="GX30" s="99"/>
      <c r="GY30" s="100">
        <f t="shared" si="317"/>
        <v>
0</v>
      </c>
      <c r="GZ30" s="99"/>
      <c r="HA30" s="100">
        <f t="shared" si="318"/>
        <v>
0</v>
      </c>
      <c r="HB30" s="99"/>
      <c r="HC30" s="100">
        <f t="shared" si="319"/>
        <v>
0</v>
      </c>
      <c r="HD30" s="99"/>
      <c r="HE30" s="100">
        <f t="shared" si="320"/>
        <v>
0</v>
      </c>
      <c r="HF30" s="99"/>
      <c r="HG30" s="100">
        <f t="shared" si="321"/>
        <v>
0</v>
      </c>
      <c r="HH30" s="99"/>
      <c r="HI30" s="100">
        <f t="shared" si="322"/>
        <v>
0</v>
      </c>
      <c r="HJ30" s="99"/>
      <c r="HK30" s="100">
        <f t="shared" si="323"/>
        <v>
0</v>
      </c>
    </row>
    <row r="31" spans="1:219">
      <c r="A31" s="374"/>
      <c r="B31" s="14" t="s">
        <v>
261</v>
      </c>
      <c r="C31" s="257">
        <v>
90</v>
      </c>
      <c r="D31" s="99"/>
      <c r="E31" s="100">
        <f t="shared" si="216"/>
        <v>
0</v>
      </c>
      <c r="F31" s="99"/>
      <c r="G31" s="100">
        <f t="shared" si="217"/>
        <v>
0</v>
      </c>
      <c r="H31" s="99"/>
      <c r="I31" s="100">
        <f t="shared" si="218"/>
        <v>
0</v>
      </c>
      <c r="J31" s="99"/>
      <c r="K31" s="100">
        <f t="shared" si="219"/>
        <v>
0</v>
      </c>
      <c r="L31" s="99"/>
      <c r="M31" s="100">
        <f t="shared" si="220"/>
        <v>
0</v>
      </c>
      <c r="N31" s="99"/>
      <c r="O31" s="100">
        <f t="shared" si="221"/>
        <v>
0</v>
      </c>
      <c r="P31" s="99"/>
      <c r="Q31" s="100">
        <f t="shared" si="222"/>
        <v>
0</v>
      </c>
      <c r="R31" s="99"/>
      <c r="S31" s="100">
        <f t="shared" si="223"/>
        <v>
0</v>
      </c>
      <c r="T31" s="99"/>
      <c r="U31" s="100">
        <f t="shared" si="224"/>
        <v>
0</v>
      </c>
      <c r="V31" s="99"/>
      <c r="W31" s="100">
        <f t="shared" si="225"/>
        <v>
0</v>
      </c>
      <c r="X31" s="99"/>
      <c r="Y31" s="100">
        <f t="shared" si="226"/>
        <v>
0</v>
      </c>
      <c r="Z31" s="99"/>
      <c r="AA31" s="100">
        <f t="shared" si="227"/>
        <v>
0</v>
      </c>
      <c r="AB31" s="99"/>
      <c r="AC31" s="100">
        <f t="shared" si="228"/>
        <v>
0</v>
      </c>
      <c r="AD31" s="99"/>
      <c r="AE31" s="100">
        <f t="shared" si="229"/>
        <v>
0</v>
      </c>
      <c r="AF31" s="99"/>
      <c r="AG31" s="100">
        <f t="shared" si="230"/>
        <v>
0</v>
      </c>
      <c r="AH31" s="99"/>
      <c r="AI31" s="100">
        <f t="shared" si="231"/>
        <v>
0</v>
      </c>
      <c r="AJ31" s="99"/>
      <c r="AK31" s="100">
        <f t="shared" si="232"/>
        <v>
0</v>
      </c>
      <c r="AL31" s="99"/>
      <c r="AM31" s="100">
        <f t="shared" si="233"/>
        <v>
0</v>
      </c>
      <c r="AN31" s="99"/>
      <c r="AO31" s="100">
        <f t="shared" si="234"/>
        <v>
0</v>
      </c>
      <c r="AP31" s="99"/>
      <c r="AQ31" s="100">
        <f t="shared" si="235"/>
        <v>
0</v>
      </c>
      <c r="AR31" s="99"/>
      <c r="AS31" s="100">
        <f t="shared" si="236"/>
        <v>
0</v>
      </c>
      <c r="AT31" s="99"/>
      <c r="AU31" s="100">
        <f t="shared" si="237"/>
        <v>
0</v>
      </c>
      <c r="AV31" s="99"/>
      <c r="AW31" s="100">
        <f t="shared" si="238"/>
        <v>
0</v>
      </c>
      <c r="AX31" s="99"/>
      <c r="AY31" s="100">
        <f t="shared" si="239"/>
        <v>
0</v>
      </c>
      <c r="AZ31" s="99"/>
      <c r="BA31" s="100">
        <f t="shared" si="240"/>
        <v>
0</v>
      </c>
      <c r="BB31" s="99"/>
      <c r="BC31" s="100">
        <f t="shared" si="241"/>
        <v>
0</v>
      </c>
      <c r="BD31" s="99"/>
      <c r="BE31" s="100">
        <f t="shared" si="242"/>
        <v>
0</v>
      </c>
      <c r="BF31" s="99"/>
      <c r="BG31" s="100">
        <f t="shared" si="243"/>
        <v>
0</v>
      </c>
      <c r="BH31" s="99"/>
      <c r="BI31" s="100">
        <f t="shared" si="244"/>
        <v>
0</v>
      </c>
      <c r="BJ31" s="99"/>
      <c r="BK31" s="100">
        <f t="shared" si="245"/>
        <v>
0</v>
      </c>
      <c r="BL31" s="99"/>
      <c r="BM31" s="100">
        <f t="shared" si="246"/>
        <v>
0</v>
      </c>
      <c r="BN31" s="99"/>
      <c r="BO31" s="100">
        <f t="shared" si="247"/>
        <v>
0</v>
      </c>
      <c r="BP31" s="99"/>
      <c r="BQ31" s="100">
        <f t="shared" si="248"/>
        <v>
0</v>
      </c>
      <c r="BR31" s="99"/>
      <c r="BS31" s="100">
        <f t="shared" si="249"/>
        <v>
0</v>
      </c>
      <c r="BT31" s="99"/>
      <c r="BU31" s="100">
        <f t="shared" si="250"/>
        <v>
0</v>
      </c>
      <c r="BV31" s="99"/>
      <c r="BW31" s="100">
        <f t="shared" si="251"/>
        <v>
0</v>
      </c>
      <c r="BX31" s="99"/>
      <c r="BY31" s="100">
        <f t="shared" si="252"/>
        <v>
0</v>
      </c>
      <c r="BZ31" s="99"/>
      <c r="CA31" s="100">
        <f t="shared" si="253"/>
        <v>
0</v>
      </c>
      <c r="CB31" s="99"/>
      <c r="CC31" s="100">
        <f t="shared" si="254"/>
        <v>
0</v>
      </c>
      <c r="CD31" s="99"/>
      <c r="CE31" s="100">
        <f t="shared" si="255"/>
        <v>
0</v>
      </c>
      <c r="CF31" s="99"/>
      <c r="CG31" s="100">
        <f t="shared" si="256"/>
        <v>
0</v>
      </c>
      <c r="CH31" s="99"/>
      <c r="CI31" s="100">
        <f t="shared" si="257"/>
        <v>
0</v>
      </c>
      <c r="CJ31" s="99"/>
      <c r="CK31" s="100">
        <f t="shared" si="258"/>
        <v>
0</v>
      </c>
      <c r="CL31" s="99"/>
      <c r="CM31" s="100">
        <f t="shared" si="259"/>
        <v>
0</v>
      </c>
      <c r="CN31" s="99"/>
      <c r="CO31" s="100">
        <f t="shared" si="260"/>
        <v>
0</v>
      </c>
      <c r="CP31" s="99"/>
      <c r="CQ31" s="100">
        <f t="shared" si="261"/>
        <v>
0</v>
      </c>
      <c r="CR31" s="99"/>
      <c r="CS31" s="100">
        <f t="shared" si="262"/>
        <v>
0</v>
      </c>
      <c r="CT31" s="99"/>
      <c r="CU31" s="100">
        <f t="shared" si="263"/>
        <v>
0</v>
      </c>
      <c r="CV31" s="99"/>
      <c r="CW31" s="100">
        <f t="shared" si="264"/>
        <v>
0</v>
      </c>
      <c r="CX31" s="99"/>
      <c r="CY31" s="100">
        <f t="shared" si="265"/>
        <v>
0</v>
      </c>
      <c r="CZ31" s="99"/>
      <c r="DA31" s="100">
        <f t="shared" si="266"/>
        <v>
0</v>
      </c>
      <c r="DB31" s="99"/>
      <c r="DC31" s="100">
        <f t="shared" si="267"/>
        <v>
0</v>
      </c>
      <c r="DD31" s="99"/>
      <c r="DE31" s="100">
        <f t="shared" si="268"/>
        <v>
0</v>
      </c>
      <c r="DF31" s="99"/>
      <c r="DG31" s="100">
        <f t="shared" si="269"/>
        <v>
0</v>
      </c>
      <c r="DH31" s="99"/>
      <c r="DI31" s="100">
        <f t="shared" si="270"/>
        <v>
0</v>
      </c>
      <c r="DJ31" s="99"/>
      <c r="DK31" s="100">
        <f t="shared" si="271"/>
        <v>
0</v>
      </c>
      <c r="DL31" s="99"/>
      <c r="DM31" s="100">
        <f t="shared" si="272"/>
        <v>
0</v>
      </c>
      <c r="DN31" s="99"/>
      <c r="DO31" s="100">
        <f t="shared" si="273"/>
        <v>
0</v>
      </c>
      <c r="DP31" s="99"/>
      <c r="DQ31" s="100">
        <f t="shared" si="274"/>
        <v>
0</v>
      </c>
      <c r="DR31" s="99"/>
      <c r="DS31" s="100">
        <f t="shared" si="275"/>
        <v>
0</v>
      </c>
      <c r="DT31" s="99"/>
      <c r="DU31" s="100">
        <f t="shared" si="276"/>
        <v>
0</v>
      </c>
      <c r="DV31" s="99"/>
      <c r="DW31" s="100">
        <f t="shared" si="277"/>
        <v>
0</v>
      </c>
      <c r="DX31" s="99"/>
      <c r="DY31" s="100">
        <f t="shared" si="278"/>
        <v>
0</v>
      </c>
      <c r="DZ31" s="99"/>
      <c r="EA31" s="100">
        <f t="shared" si="279"/>
        <v>
0</v>
      </c>
      <c r="EB31" s="99"/>
      <c r="EC31" s="100">
        <f t="shared" si="280"/>
        <v>
0</v>
      </c>
      <c r="ED31" s="99"/>
      <c r="EE31" s="100">
        <f t="shared" si="281"/>
        <v>
0</v>
      </c>
      <c r="EF31" s="99"/>
      <c r="EG31" s="100">
        <f t="shared" si="282"/>
        <v>
0</v>
      </c>
      <c r="EH31" s="99"/>
      <c r="EI31" s="100">
        <f t="shared" si="283"/>
        <v>
0</v>
      </c>
      <c r="EJ31" s="99"/>
      <c r="EK31" s="100">
        <f t="shared" si="284"/>
        <v>
0</v>
      </c>
      <c r="EL31" s="99"/>
      <c r="EM31" s="100">
        <f t="shared" si="285"/>
        <v>
0</v>
      </c>
      <c r="EN31" s="99"/>
      <c r="EO31" s="100">
        <f t="shared" si="286"/>
        <v>
0</v>
      </c>
      <c r="EP31" s="99"/>
      <c r="EQ31" s="100">
        <f t="shared" si="287"/>
        <v>
0</v>
      </c>
      <c r="ER31" s="99"/>
      <c r="ES31" s="100">
        <f t="shared" si="288"/>
        <v>
0</v>
      </c>
      <c r="ET31" s="99"/>
      <c r="EU31" s="100">
        <f t="shared" si="289"/>
        <v>
0</v>
      </c>
      <c r="EV31" s="99"/>
      <c r="EW31" s="100">
        <f t="shared" si="290"/>
        <v>
0</v>
      </c>
      <c r="EX31" s="99"/>
      <c r="EY31" s="100">
        <f t="shared" si="291"/>
        <v>
0</v>
      </c>
      <c r="EZ31" s="99"/>
      <c r="FA31" s="100">
        <f t="shared" si="292"/>
        <v>
0</v>
      </c>
      <c r="FB31" s="99"/>
      <c r="FC31" s="100">
        <f t="shared" si="293"/>
        <v>
0</v>
      </c>
      <c r="FD31" s="99"/>
      <c r="FE31" s="100">
        <f t="shared" si="294"/>
        <v>
0</v>
      </c>
      <c r="FF31" s="99"/>
      <c r="FG31" s="100">
        <f t="shared" si="295"/>
        <v>
0</v>
      </c>
      <c r="FH31" s="99"/>
      <c r="FI31" s="100">
        <f t="shared" si="296"/>
        <v>
0</v>
      </c>
      <c r="FJ31" s="99"/>
      <c r="FK31" s="100">
        <f t="shared" si="297"/>
        <v>
0</v>
      </c>
      <c r="FL31" s="99"/>
      <c r="FM31" s="100">
        <f t="shared" si="298"/>
        <v>
0</v>
      </c>
      <c r="FN31" s="99"/>
      <c r="FO31" s="100">
        <f t="shared" si="299"/>
        <v>
0</v>
      </c>
      <c r="FP31" s="99"/>
      <c r="FQ31" s="100">
        <f t="shared" si="300"/>
        <v>
0</v>
      </c>
      <c r="FR31" s="99"/>
      <c r="FS31" s="100">
        <f t="shared" si="301"/>
        <v>
0</v>
      </c>
      <c r="FT31" s="99"/>
      <c r="FU31" s="100">
        <f t="shared" si="302"/>
        <v>
0</v>
      </c>
      <c r="FV31" s="99"/>
      <c r="FW31" s="100">
        <f t="shared" si="303"/>
        <v>
0</v>
      </c>
      <c r="FX31" s="99"/>
      <c r="FY31" s="100">
        <f t="shared" si="304"/>
        <v>
0</v>
      </c>
      <c r="FZ31" s="99"/>
      <c r="GA31" s="100">
        <f t="shared" si="305"/>
        <v>
0</v>
      </c>
      <c r="GB31" s="99"/>
      <c r="GC31" s="100">
        <f t="shared" si="306"/>
        <v>
0</v>
      </c>
      <c r="GD31" s="99"/>
      <c r="GE31" s="100">
        <f t="shared" si="307"/>
        <v>
0</v>
      </c>
      <c r="GF31" s="99"/>
      <c r="GG31" s="100">
        <f t="shared" si="308"/>
        <v>
0</v>
      </c>
      <c r="GH31" s="99"/>
      <c r="GI31" s="100">
        <f t="shared" si="309"/>
        <v>
0</v>
      </c>
      <c r="GJ31" s="99"/>
      <c r="GK31" s="100">
        <f t="shared" si="310"/>
        <v>
0</v>
      </c>
      <c r="GL31" s="99"/>
      <c r="GM31" s="100">
        <f t="shared" si="311"/>
        <v>
0</v>
      </c>
      <c r="GN31" s="99"/>
      <c r="GO31" s="100">
        <f t="shared" si="312"/>
        <v>
0</v>
      </c>
      <c r="GP31" s="99"/>
      <c r="GQ31" s="100">
        <f t="shared" si="313"/>
        <v>
0</v>
      </c>
      <c r="GR31" s="99"/>
      <c r="GS31" s="100">
        <f t="shared" si="314"/>
        <v>
0</v>
      </c>
      <c r="GT31" s="99"/>
      <c r="GU31" s="100">
        <f t="shared" si="315"/>
        <v>
0</v>
      </c>
      <c r="GV31" s="99"/>
      <c r="GW31" s="100">
        <f t="shared" si="316"/>
        <v>
0</v>
      </c>
      <c r="GX31" s="99"/>
      <c r="GY31" s="100">
        <f t="shared" si="317"/>
        <v>
0</v>
      </c>
      <c r="GZ31" s="99"/>
      <c r="HA31" s="100">
        <f t="shared" si="318"/>
        <v>
0</v>
      </c>
      <c r="HB31" s="99"/>
      <c r="HC31" s="100">
        <f t="shared" si="319"/>
        <v>
0</v>
      </c>
      <c r="HD31" s="99"/>
      <c r="HE31" s="100">
        <f t="shared" si="320"/>
        <v>
0</v>
      </c>
      <c r="HF31" s="99"/>
      <c r="HG31" s="100">
        <f t="shared" si="321"/>
        <v>
0</v>
      </c>
      <c r="HH31" s="99"/>
      <c r="HI31" s="100">
        <f t="shared" si="322"/>
        <v>
0</v>
      </c>
      <c r="HJ31" s="99"/>
      <c r="HK31" s="100">
        <f t="shared" si="323"/>
        <v>
0</v>
      </c>
    </row>
    <row r="32" spans="1:219">
      <c r="A32" s="374"/>
      <c r="B32" s="14" t="s">
        <v>
270</v>
      </c>
      <c r="C32" s="257">
        <v>
122</v>
      </c>
      <c r="D32" s="99"/>
      <c r="E32" s="100">
        <f t="shared" si="216"/>
        <v>
0</v>
      </c>
      <c r="F32" s="99"/>
      <c r="G32" s="100">
        <f t="shared" si="217"/>
        <v>
0</v>
      </c>
      <c r="H32" s="99"/>
      <c r="I32" s="100">
        <f t="shared" si="218"/>
        <v>
0</v>
      </c>
      <c r="J32" s="99"/>
      <c r="K32" s="100">
        <f t="shared" si="219"/>
        <v>
0</v>
      </c>
      <c r="L32" s="99"/>
      <c r="M32" s="100">
        <f t="shared" si="220"/>
        <v>
0</v>
      </c>
      <c r="N32" s="99"/>
      <c r="O32" s="100">
        <f t="shared" si="221"/>
        <v>
0</v>
      </c>
      <c r="P32" s="99"/>
      <c r="Q32" s="100">
        <f t="shared" si="222"/>
        <v>
0</v>
      </c>
      <c r="R32" s="99"/>
      <c r="S32" s="100">
        <f t="shared" si="223"/>
        <v>
0</v>
      </c>
      <c r="T32" s="99"/>
      <c r="U32" s="100">
        <f t="shared" si="224"/>
        <v>
0</v>
      </c>
      <c r="V32" s="99"/>
      <c r="W32" s="100">
        <f t="shared" si="225"/>
        <v>
0</v>
      </c>
      <c r="X32" s="99"/>
      <c r="Y32" s="100">
        <f t="shared" si="226"/>
        <v>
0</v>
      </c>
      <c r="Z32" s="99"/>
      <c r="AA32" s="100">
        <f t="shared" si="227"/>
        <v>
0</v>
      </c>
      <c r="AB32" s="99"/>
      <c r="AC32" s="100">
        <f t="shared" si="228"/>
        <v>
0</v>
      </c>
      <c r="AD32" s="99"/>
      <c r="AE32" s="100">
        <f t="shared" si="229"/>
        <v>
0</v>
      </c>
      <c r="AF32" s="99"/>
      <c r="AG32" s="100">
        <f t="shared" si="230"/>
        <v>
0</v>
      </c>
      <c r="AH32" s="99"/>
      <c r="AI32" s="100">
        <f t="shared" si="231"/>
        <v>
0</v>
      </c>
      <c r="AJ32" s="99"/>
      <c r="AK32" s="100">
        <f t="shared" si="232"/>
        <v>
0</v>
      </c>
      <c r="AL32" s="99"/>
      <c r="AM32" s="100">
        <f t="shared" si="233"/>
        <v>
0</v>
      </c>
      <c r="AN32" s="99"/>
      <c r="AO32" s="100">
        <f t="shared" si="234"/>
        <v>
0</v>
      </c>
      <c r="AP32" s="99"/>
      <c r="AQ32" s="100">
        <f t="shared" si="235"/>
        <v>
0</v>
      </c>
      <c r="AR32" s="99"/>
      <c r="AS32" s="100">
        <f t="shared" si="236"/>
        <v>
0</v>
      </c>
      <c r="AT32" s="99"/>
      <c r="AU32" s="100">
        <f t="shared" si="237"/>
        <v>
0</v>
      </c>
      <c r="AV32" s="99"/>
      <c r="AW32" s="100">
        <f t="shared" si="238"/>
        <v>
0</v>
      </c>
      <c r="AX32" s="99"/>
      <c r="AY32" s="100">
        <f t="shared" si="239"/>
        <v>
0</v>
      </c>
      <c r="AZ32" s="99"/>
      <c r="BA32" s="100">
        <f t="shared" si="240"/>
        <v>
0</v>
      </c>
      <c r="BB32" s="99"/>
      <c r="BC32" s="100">
        <f t="shared" si="241"/>
        <v>
0</v>
      </c>
      <c r="BD32" s="99"/>
      <c r="BE32" s="100">
        <f t="shared" si="242"/>
        <v>
0</v>
      </c>
      <c r="BF32" s="99"/>
      <c r="BG32" s="100">
        <f t="shared" si="243"/>
        <v>
0</v>
      </c>
      <c r="BH32" s="99"/>
      <c r="BI32" s="100">
        <f t="shared" si="244"/>
        <v>
0</v>
      </c>
      <c r="BJ32" s="99"/>
      <c r="BK32" s="100">
        <f t="shared" si="245"/>
        <v>
0</v>
      </c>
      <c r="BL32" s="99"/>
      <c r="BM32" s="100">
        <f t="shared" si="246"/>
        <v>
0</v>
      </c>
      <c r="BN32" s="99"/>
      <c r="BO32" s="100">
        <f t="shared" si="247"/>
        <v>
0</v>
      </c>
      <c r="BP32" s="99"/>
      <c r="BQ32" s="100">
        <f t="shared" si="248"/>
        <v>
0</v>
      </c>
      <c r="BR32" s="99"/>
      <c r="BS32" s="100">
        <f t="shared" si="249"/>
        <v>
0</v>
      </c>
      <c r="BT32" s="99"/>
      <c r="BU32" s="100">
        <f t="shared" si="250"/>
        <v>
0</v>
      </c>
      <c r="BV32" s="99"/>
      <c r="BW32" s="100">
        <f t="shared" si="251"/>
        <v>
0</v>
      </c>
      <c r="BX32" s="99"/>
      <c r="BY32" s="100">
        <f t="shared" si="252"/>
        <v>
0</v>
      </c>
      <c r="BZ32" s="99"/>
      <c r="CA32" s="100">
        <f t="shared" si="253"/>
        <v>
0</v>
      </c>
      <c r="CB32" s="99"/>
      <c r="CC32" s="100">
        <f t="shared" si="254"/>
        <v>
0</v>
      </c>
      <c r="CD32" s="99"/>
      <c r="CE32" s="100">
        <f t="shared" si="255"/>
        <v>
0</v>
      </c>
      <c r="CF32" s="99"/>
      <c r="CG32" s="100">
        <f t="shared" si="256"/>
        <v>
0</v>
      </c>
      <c r="CH32" s="99"/>
      <c r="CI32" s="100">
        <f t="shared" si="257"/>
        <v>
0</v>
      </c>
      <c r="CJ32" s="99"/>
      <c r="CK32" s="100">
        <f t="shared" si="258"/>
        <v>
0</v>
      </c>
      <c r="CL32" s="99"/>
      <c r="CM32" s="100">
        <f t="shared" si="259"/>
        <v>
0</v>
      </c>
      <c r="CN32" s="99"/>
      <c r="CO32" s="100">
        <f t="shared" si="260"/>
        <v>
0</v>
      </c>
      <c r="CP32" s="99"/>
      <c r="CQ32" s="100">
        <f t="shared" si="261"/>
        <v>
0</v>
      </c>
      <c r="CR32" s="99"/>
      <c r="CS32" s="100">
        <f t="shared" si="262"/>
        <v>
0</v>
      </c>
      <c r="CT32" s="99"/>
      <c r="CU32" s="100">
        <f t="shared" si="263"/>
        <v>
0</v>
      </c>
      <c r="CV32" s="99"/>
      <c r="CW32" s="100">
        <f t="shared" si="264"/>
        <v>
0</v>
      </c>
      <c r="CX32" s="99"/>
      <c r="CY32" s="100">
        <f t="shared" si="265"/>
        <v>
0</v>
      </c>
      <c r="CZ32" s="99"/>
      <c r="DA32" s="100">
        <f t="shared" si="266"/>
        <v>
0</v>
      </c>
      <c r="DB32" s="99"/>
      <c r="DC32" s="100">
        <f t="shared" si="267"/>
        <v>
0</v>
      </c>
      <c r="DD32" s="99"/>
      <c r="DE32" s="100">
        <f t="shared" si="268"/>
        <v>
0</v>
      </c>
      <c r="DF32" s="99"/>
      <c r="DG32" s="100">
        <f t="shared" si="269"/>
        <v>
0</v>
      </c>
      <c r="DH32" s="99"/>
      <c r="DI32" s="100">
        <f t="shared" si="270"/>
        <v>
0</v>
      </c>
      <c r="DJ32" s="99"/>
      <c r="DK32" s="100">
        <f t="shared" si="271"/>
        <v>
0</v>
      </c>
      <c r="DL32" s="99"/>
      <c r="DM32" s="100">
        <f t="shared" si="272"/>
        <v>
0</v>
      </c>
      <c r="DN32" s="99"/>
      <c r="DO32" s="100">
        <f t="shared" si="273"/>
        <v>
0</v>
      </c>
      <c r="DP32" s="99"/>
      <c r="DQ32" s="100">
        <f t="shared" si="274"/>
        <v>
0</v>
      </c>
      <c r="DR32" s="99"/>
      <c r="DS32" s="100">
        <f t="shared" si="275"/>
        <v>
0</v>
      </c>
      <c r="DT32" s="99"/>
      <c r="DU32" s="100">
        <f t="shared" si="276"/>
        <v>
0</v>
      </c>
      <c r="DV32" s="99"/>
      <c r="DW32" s="100">
        <f t="shared" si="277"/>
        <v>
0</v>
      </c>
      <c r="DX32" s="99"/>
      <c r="DY32" s="100">
        <f t="shared" si="278"/>
        <v>
0</v>
      </c>
      <c r="DZ32" s="99"/>
      <c r="EA32" s="100">
        <f t="shared" si="279"/>
        <v>
0</v>
      </c>
      <c r="EB32" s="99"/>
      <c r="EC32" s="100">
        <f t="shared" si="280"/>
        <v>
0</v>
      </c>
      <c r="ED32" s="99"/>
      <c r="EE32" s="100">
        <f t="shared" si="281"/>
        <v>
0</v>
      </c>
      <c r="EF32" s="99"/>
      <c r="EG32" s="100">
        <f t="shared" si="282"/>
        <v>
0</v>
      </c>
      <c r="EH32" s="99"/>
      <c r="EI32" s="100">
        <f t="shared" si="283"/>
        <v>
0</v>
      </c>
      <c r="EJ32" s="99"/>
      <c r="EK32" s="100">
        <f t="shared" si="284"/>
        <v>
0</v>
      </c>
      <c r="EL32" s="99"/>
      <c r="EM32" s="100">
        <f t="shared" si="285"/>
        <v>
0</v>
      </c>
      <c r="EN32" s="99"/>
      <c r="EO32" s="100">
        <f t="shared" si="286"/>
        <v>
0</v>
      </c>
      <c r="EP32" s="99"/>
      <c r="EQ32" s="100">
        <f t="shared" si="287"/>
        <v>
0</v>
      </c>
      <c r="ER32" s="99"/>
      <c r="ES32" s="100">
        <f t="shared" si="288"/>
        <v>
0</v>
      </c>
      <c r="ET32" s="99"/>
      <c r="EU32" s="100">
        <f t="shared" si="289"/>
        <v>
0</v>
      </c>
      <c r="EV32" s="99"/>
      <c r="EW32" s="100">
        <f t="shared" si="290"/>
        <v>
0</v>
      </c>
      <c r="EX32" s="99"/>
      <c r="EY32" s="100">
        <f t="shared" si="291"/>
        <v>
0</v>
      </c>
      <c r="EZ32" s="99"/>
      <c r="FA32" s="100">
        <f t="shared" si="292"/>
        <v>
0</v>
      </c>
      <c r="FB32" s="99"/>
      <c r="FC32" s="100">
        <f t="shared" si="293"/>
        <v>
0</v>
      </c>
      <c r="FD32" s="99"/>
      <c r="FE32" s="100">
        <f t="shared" si="294"/>
        <v>
0</v>
      </c>
      <c r="FF32" s="99"/>
      <c r="FG32" s="100">
        <f t="shared" si="295"/>
        <v>
0</v>
      </c>
      <c r="FH32" s="99"/>
      <c r="FI32" s="100">
        <f t="shared" si="296"/>
        <v>
0</v>
      </c>
      <c r="FJ32" s="99"/>
      <c r="FK32" s="100">
        <f t="shared" si="297"/>
        <v>
0</v>
      </c>
      <c r="FL32" s="99"/>
      <c r="FM32" s="100">
        <f t="shared" si="298"/>
        <v>
0</v>
      </c>
      <c r="FN32" s="99"/>
      <c r="FO32" s="100">
        <f t="shared" si="299"/>
        <v>
0</v>
      </c>
      <c r="FP32" s="99"/>
      <c r="FQ32" s="100">
        <f t="shared" si="300"/>
        <v>
0</v>
      </c>
      <c r="FR32" s="99"/>
      <c r="FS32" s="100">
        <f t="shared" si="301"/>
        <v>
0</v>
      </c>
      <c r="FT32" s="99"/>
      <c r="FU32" s="100">
        <f t="shared" si="302"/>
        <v>
0</v>
      </c>
      <c r="FV32" s="99"/>
      <c r="FW32" s="100">
        <f t="shared" si="303"/>
        <v>
0</v>
      </c>
      <c r="FX32" s="99"/>
      <c r="FY32" s="100">
        <f t="shared" si="304"/>
        <v>
0</v>
      </c>
      <c r="FZ32" s="99"/>
      <c r="GA32" s="100">
        <f t="shared" si="305"/>
        <v>
0</v>
      </c>
      <c r="GB32" s="99"/>
      <c r="GC32" s="100">
        <f t="shared" si="306"/>
        <v>
0</v>
      </c>
      <c r="GD32" s="99"/>
      <c r="GE32" s="100">
        <f t="shared" si="307"/>
        <v>
0</v>
      </c>
      <c r="GF32" s="99"/>
      <c r="GG32" s="100">
        <f t="shared" si="308"/>
        <v>
0</v>
      </c>
      <c r="GH32" s="99"/>
      <c r="GI32" s="100">
        <f t="shared" si="309"/>
        <v>
0</v>
      </c>
      <c r="GJ32" s="99"/>
      <c r="GK32" s="100">
        <f t="shared" si="310"/>
        <v>
0</v>
      </c>
      <c r="GL32" s="99"/>
      <c r="GM32" s="100">
        <f t="shared" si="311"/>
        <v>
0</v>
      </c>
      <c r="GN32" s="99"/>
      <c r="GO32" s="100">
        <f t="shared" si="312"/>
        <v>
0</v>
      </c>
      <c r="GP32" s="99"/>
      <c r="GQ32" s="100">
        <f t="shared" si="313"/>
        <v>
0</v>
      </c>
      <c r="GR32" s="99"/>
      <c r="GS32" s="100">
        <f t="shared" si="314"/>
        <v>
0</v>
      </c>
      <c r="GT32" s="99"/>
      <c r="GU32" s="100">
        <f t="shared" si="315"/>
        <v>
0</v>
      </c>
      <c r="GV32" s="99"/>
      <c r="GW32" s="100">
        <f t="shared" si="316"/>
        <v>
0</v>
      </c>
      <c r="GX32" s="99"/>
      <c r="GY32" s="100">
        <f t="shared" si="317"/>
        <v>
0</v>
      </c>
      <c r="GZ32" s="99"/>
      <c r="HA32" s="100">
        <f t="shared" si="318"/>
        <v>
0</v>
      </c>
      <c r="HB32" s="99"/>
      <c r="HC32" s="100">
        <f t="shared" si="319"/>
        <v>
0</v>
      </c>
      <c r="HD32" s="99"/>
      <c r="HE32" s="100">
        <f t="shared" si="320"/>
        <v>
0</v>
      </c>
      <c r="HF32" s="99"/>
      <c r="HG32" s="100">
        <f t="shared" si="321"/>
        <v>
0</v>
      </c>
      <c r="HH32" s="99"/>
      <c r="HI32" s="100">
        <f t="shared" si="322"/>
        <v>
0</v>
      </c>
      <c r="HJ32" s="99"/>
      <c r="HK32" s="100">
        <f t="shared" si="323"/>
        <v>
0</v>
      </c>
    </row>
    <row r="33" spans="1:219">
      <c r="A33" s="374"/>
      <c r="B33" s="14" t="s">
        <v>
260</v>
      </c>
      <c r="C33" s="257">
        <v>
102</v>
      </c>
      <c r="D33" s="99"/>
      <c r="E33" s="100">
        <f t="shared" si="216"/>
        <v>
0</v>
      </c>
      <c r="F33" s="99"/>
      <c r="G33" s="100">
        <f t="shared" si="217"/>
        <v>
0</v>
      </c>
      <c r="H33" s="99"/>
      <c r="I33" s="100">
        <f t="shared" si="218"/>
        <v>
0</v>
      </c>
      <c r="J33" s="99"/>
      <c r="K33" s="100">
        <f t="shared" si="219"/>
        <v>
0</v>
      </c>
      <c r="L33" s="99"/>
      <c r="M33" s="100">
        <f t="shared" si="220"/>
        <v>
0</v>
      </c>
      <c r="N33" s="99"/>
      <c r="O33" s="100">
        <f t="shared" si="221"/>
        <v>
0</v>
      </c>
      <c r="P33" s="99"/>
      <c r="Q33" s="100">
        <f t="shared" si="222"/>
        <v>
0</v>
      </c>
      <c r="R33" s="99"/>
      <c r="S33" s="100">
        <f t="shared" si="223"/>
        <v>
0</v>
      </c>
      <c r="T33" s="99"/>
      <c r="U33" s="100">
        <f t="shared" si="224"/>
        <v>
0</v>
      </c>
      <c r="V33" s="99"/>
      <c r="W33" s="100">
        <f t="shared" si="225"/>
        <v>
0</v>
      </c>
      <c r="X33" s="99"/>
      <c r="Y33" s="100">
        <f t="shared" si="226"/>
        <v>
0</v>
      </c>
      <c r="Z33" s="99"/>
      <c r="AA33" s="100">
        <f t="shared" si="227"/>
        <v>
0</v>
      </c>
      <c r="AB33" s="99"/>
      <c r="AC33" s="100">
        <f t="shared" si="228"/>
        <v>
0</v>
      </c>
      <c r="AD33" s="99"/>
      <c r="AE33" s="100">
        <f t="shared" si="229"/>
        <v>
0</v>
      </c>
      <c r="AF33" s="99"/>
      <c r="AG33" s="100">
        <f t="shared" si="230"/>
        <v>
0</v>
      </c>
      <c r="AH33" s="99"/>
      <c r="AI33" s="100">
        <f t="shared" si="231"/>
        <v>
0</v>
      </c>
      <c r="AJ33" s="99"/>
      <c r="AK33" s="100">
        <f t="shared" si="232"/>
        <v>
0</v>
      </c>
      <c r="AL33" s="99"/>
      <c r="AM33" s="100">
        <f t="shared" si="233"/>
        <v>
0</v>
      </c>
      <c r="AN33" s="99"/>
      <c r="AO33" s="100">
        <f t="shared" si="234"/>
        <v>
0</v>
      </c>
      <c r="AP33" s="99"/>
      <c r="AQ33" s="100">
        <f t="shared" si="235"/>
        <v>
0</v>
      </c>
      <c r="AR33" s="99"/>
      <c r="AS33" s="100">
        <f t="shared" si="236"/>
        <v>
0</v>
      </c>
      <c r="AT33" s="99"/>
      <c r="AU33" s="100">
        <f t="shared" si="237"/>
        <v>
0</v>
      </c>
      <c r="AV33" s="99"/>
      <c r="AW33" s="100">
        <f t="shared" si="238"/>
        <v>
0</v>
      </c>
      <c r="AX33" s="99"/>
      <c r="AY33" s="100">
        <f t="shared" si="239"/>
        <v>
0</v>
      </c>
      <c r="AZ33" s="99"/>
      <c r="BA33" s="100">
        <f t="shared" si="240"/>
        <v>
0</v>
      </c>
      <c r="BB33" s="99"/>
      <c r="BC33" s="100">
        <f t="shared" si="241"/>
        <v>
0</v>
      </c>
      <c r="BD33" s="99"/>
      <c r="BE33" s="100">
        <f t="shared" si="242"/>
        <v>
0</v>
      </c>
      <c r="BF33" s="99"/>
      <c r="BG33" s="100">
        <f t="shared" si="243"/>
        <v>
0</v>
      </c>
      <c r="BH33" s="99"/>
      <c r="BI33" s="100">
        <f t="shared" si="244"/>
        <v>
0</v>
      </c>
      <c r="BJ33" s="99"/>
      <c r="BK33" s="100">
        <f t="shared" si="245"/>
        <v>
0</v>
      </c>
      <c r="BL33" s="99"/>
      <c r="BM33" s="100">
        <f t="shared" si="246"/>
        <v>
0</v>
      </c>
      <c r="BN33" s="99"/>
      <c r="BO33" s="100">
        <f t="shared" si="247"/>
        <v>
0</v>
      </c>
      <c r="BP33" s="99"/>
      <c r="BQ33" s="100">
        <f t="shared" si="248"/>
        <v>
0</v>
      </c>
      <c r="BR33" s="99"/>
      <c r="BS33" s="100">
        <f t="shared" si="249"/>
        <v>
0</v>
      </c>
      <c r="BT33" s="99"/>
      <c r="BU33" s="100">
        <f t="shared" si="250"/>
        <v>
0</v>
      </c>
      <c r="BV33" s="99"/>
      <c r="BW33" s="100">
        <f t="shared" si="251"/>
        <v>
0</v>
      </c>
      <c r="BX33" s="99"/>
      <c r="BY33" s="100">
        <f t="shared" si="252"/>
        <v>
0</v>
      </c>
      <c r="BZ33" s="99"/>
      <c r="CA33" s="100">
        <f t="shared" si="253"/>
        <v>
0</v>
      </c>
      <c r="CB33" s="99"/>
      <c r="CC33" s="100">
        <f t="shared" si="254"/>
        <v>
0</v>
      </c>
      <c r="CD33" s="99"/>
      <c r="CE33" s="100">
        <f t="shared" si="255"/>
        <v>
0</v>
      </c>
      <c r="CF33" s="99"/>
      <c r="CG33" s="100">
        <f t="shared" si="256"/>
        <v>
0</v>
      </c>
      <c r="CH33" s="99"/>
      <c r="CI33" s="100">
        <f t="shared" si="257"/>
        <v>
0</v>
      </c>
      <c r="CJ33" s="99"/>
      <c r="CK33" s="100">
        <f t="shared" si="258"/>
        <v>
0</v>
      </c>
      <c r="CL33" s="99"/>
      <c r="CM33" s="100">
        <f t="shared" si="259"/>
        <v>
0</v>
      </c>
      <c r="CN33" s="99"/>
      <c r="CO33" s="100">
        <f t="shared" si="260"/>
        <v>
0</v>
      </c>
      <c r="CP33" s="99"/>
      <c r="CQ33" s="100">
        <f t="shared" si="261"/>
        <v>
0</v>
      </c>
      <c r="CR33" s="99"/>
      <c r="CS33" s="100">
        <f t="shared" si="262"/>
        <v>
0</v>
      </c>
      <c r="CT33" s="99"/>
      <c r="CU33" s="100">
        <f t="shared" si="263"/>
        <v>
0</v>
      </c>
      <c r="CV33" s="99"/>
      <c r="CW33" s="100">
        <f t="shared" si="264"/>
        <v>
0</v>
      </c>
      <c r="CX33" s="99"/>
      <c r="CY33" s="100">
        <f t="shared" si="265"/>
        <v>
0</v>
      </c>
      <c r="CZ33" s="99"/>
      <c r="DA33" s="100">
        <f t="shared" si="266"/>
        <v>
0</v>
      </c>
      <c r="DB33" s="99"/>
      <c r="DC33" s="100">
        <f t="shared" si="267"/>
        <v>
0</v>
      </c>
      <c r="DD33" s="99"/>
      <c r="DE33" s="100">
        <f t="shared" si="268"/>
        <v>
0</v>
      </c>
      <c r="DF33" s="99"/>
      <c r="DG33" s="100">
        <f t="shared" si="269"/>
        <v>
0</v>
      </c>
      <c r="DH33" s="99"/>
      <c r="DI33" s="100">
        <f t="shared" si="270"/>
        <v>
0</v>
      </c>
      <c r="DJ33" s="99"/>
      <c r="DK33" s="100">
        <f t="shared" si="271"/>
        <v>
0</v>
      </c>
      <c r="DL33" s="99"/>
      <c r="DM33" s="100">
        <f t="shared" si="272"/>
        <v>
0</v>
      </c>
      <c r="DN33" s="99"/>
      <c r="DO33" s="100">
        <f t="shared" si="273"/>
        <v>
0</v>
      </c>
      <c r="DP33" s="99"/>
      <c r="DQ33" s="100">
        <f t="shared" si="274"/>
        <v>
0</v>
      </c>
      <c r="DR33" s="99"/>
      <c r="DS33" s="100">
        <f t="shared" si="275"/>
        <v>
0</v>
      </c>
      <c r="DT33" s="99"/>
      <c r="DU33" s="100">
        <f t="shared" si="276"/>
        <v>
0</v>
      </c>
      <c r="DV33" s="99"/>
      <c r="DW33" s="100">
        <f t="shared" si="277"/>
        <v>
0</v>
      </c>
      <c r="DX33" s="99"/>
      <c r="DY33" s="100">
        <f t="shared" si="278"/>
        <v>
0</v>
      </c>
      <c r="DZ33" s="99"/>
      <c r="EA33" s="100">
        <f t="shared" si="279"/>
        <v>
0</v>
      </c>
      <c r="EB33" s="99"/>
      <c r="EC33" s="100">
        <f t="shared" si="280"/>
        <v>
0</v>
      </c>
      <c r="ED33" s="99"/>
      <c r="EE33" s="100">
        <f t="shared" si="281"/>
        <v>
0</v>
      </c>
      <c r="EF33" s="99"/>
      <c r="EG33" s="100">
        <f t="shared" si="282"/>
        <v>
0</v>
      </c>
      <c r="EH33" s="99"/>
      <c r="EI33" s="100">
        <f t="shared" si="283"/>
        <v>
0</v>
      </c>
      <c r="EJ33" s="99"/>
      <c r="EK33" s="100">
        <f t="shared" si="284"/>
        <v>
0</v>
      </c>
      <c r="EL33" s="99"/>
      <c r="EM33" s="100">
        <f t="shared" si="285"/>
        <v>
0</v>
      </c>
      <c r="EN33" s="99"/>
      <c r="EO33" s="100">
        <f t="shared" si="286"/>
        <v>
0</v>
      </c>
      <c r="EP33" s="99"/>
      <c r="EQ33" s="100">
        <f t="shared" si="287"/>
        <v>
0</v>
      </c>
      <c r="ER33" s="99"/>
      <c r="ES33" s="100">
        <f t="shared" si="288"/>
        <v>
0</v>
      </c>
      <c r="ET33" s="99"/>
      <c r="EU33" s="100">
        <f t="shared" si="289"/>
        <v>
0</v>
      </c>
      <c r="EV33" s="99"/>
      <c r="EW33" s="100">
        <f t="shared" si="290"/>
        <v>
0</v>
      </c>
      <c r="EX33" s="99"/>
      <c r="EY33" s="100">
        <f t="shared" si="291"/>
        <v>
0</v>
      </c>
      <c r="EZ33" s="99"/>
      <c r="FA33" s="100">
        <f t="shared" si="292"/>
        <v>
0</v>
      </c>
      <c r="FB33" s="99"/>
      <c r="FC33" s="100">
        <f t="shared" si="293"/>
        <v>
0</v>
      </c>
      <c r="FD33" s="99"/>
      <c r="FE33" s="100">
        <f t="shared" si="294"/>
        <v>
0</v>
      </c>
      <c r="FF33" s="99"/>
      <c r="FG33" s="100">
        <f t="shared" si="295"/>
        <v>
0</v>
      </c>
      <c r="FH33" s="99"/>
      <c r="FI33" s="100">
        <f t="shared" si="296"/>
        <v>
0</v>
      </c>
      <c r="FJ33" s="99"/>
      <c r="FK33" s="100">
        <f t="shared" si="297"/>
        <v>
0</v>
      </c>
      <c r="FL33" s="99"/>
      <c r="FM33" s="100">
        <f t="shared" si="298"/>
        <v>
0</v>
      </c>
      <c r="FN33" s="99"/>
      <c r="FO33" s="100">
        <f t="shared" si="299"/>
        <v>
0</v>
      </c>
      <c r="FP33" s="99"/>
      <c r="FQ33" s="100">
        <f t="shared" si="300"/>
        <v>
0</v>
      </c>
      <c r="FR33" s="99"/>
      <c r="FS33" s="100">
        <f t="shared" si="301"/>
        <v>
0</v>
      </c>
      <c r="FT33" s="99"/>
      <c r="FU33" s="100">
        <f t="shared" si="302"/>
        <v>
0</v>
      </c>
      <c r="FV33" s="99"/>
      <c r="FW33" s="100">
        <f t="shared" si="303"/>
        <v>
0</v>
      </c>
      <c r="FX33" s="99"/>
      <c r="FY33" s="100">
        <f t="shared" si="304"/>
        <v>
0</v>
      </c>
      <c r="FZ33" s="99"/>
      <c r="GA33" s="100">
        <f t="shared" si="305"/>
        <v>
0</v>
      </c>
      <c r="GB33" s="99"/>
      <c r="GC33" s="100">
        <f t="shared" si="306"/>
        <v>
0</v>
      </c>
      <c r="GD33" s="99"/>
      <c r="GE33" s="100">
        <f t="shared" si="307"/>
        <v>
0</v>
      </c>
      <c r="GF33" s="99"/>
      <c r="GG33" s="100">
        <f t="shared" si="308"/>
        <v>
0</v>
      </c>
      <c r="GH33" s="99"/>
      <c r="GI33" s="100">
        <f t="shared" si="309"/>
        <v>
0</v>
      </c>
      <c r="GJ33" s="99"/>
      <c r="GK33" s="100">
        <f t="shared" si="310"/>
        <v>
0</v>
      </c>
      <c r="GL33" s="99"/>
      <c r="GM33" s="100">
        <f t="shared" si="311"/>
        <v>
0</v>
      </c>
      <c r="GN33" s="99"/>
      <c r="GO33" s="100">
        <f t="shared" si="312"/>
        <v>
0</v>
      </c>
      <c r="GP33" s="99"/>
      <c r="GQ33" s="100">
        <f t="shared" si="313"/>
        <v>
0</v>
      </c>
      <c r="GR33" s="99"/>
      <c r="GS33" s="100">
        <f t="shared" si="314"/>
        <v>
0</v>
      </c>
      <c r="GT33" s="99"/>
      <c r="GU33" s="100">
        <f t="shared" si="315"/>
        <v>
0</v>
      </c>
      <c r="GV33" s="99"/>
      <c r="GW33" s="100">
        <f t="shared" si="316"/>
        <v>
0</v>
      </c>
      <c r="GX33" s="99"/>
      <c r="GY33" s="100">
        <f t="shared" si="317"/>
        <v>
0</v>
      </c>
      <c r="GZ33" s="99"/>
      <c r="HA33" s="100">
        <f t="shared" si="318"/>
        <v>
0</v>
      </c>
      <c r="HB33" s="99"/>
      <c r="HC33" s="100">
        <f t="shared" si="319"/>
        <v>
0</v>
      </c>
      <c r="HD33" s="99"/>
      <c r="HE33" s="100">
        <f t="shared" si="320"/>
        <v>
0</v>
      </c>
      <c r="HF33" s="99"/>
      <c r="HG33" s="100">
        <f t="shared" si="321"/>
        <v>
0</v>
      </c>
      <c r="HH33" s="99"/>
      <c r="HI33" s="100">
        <f t="shared" si="322"/>
        <v>
0</v>
      </c>
      <c r="HJ33" s="99"/>
      <c r="HK33" s="100">
        <f t="shared" si="323"/>
        <v>
0</v>
      </c>
    </row>
    <row r="34" spans="1:219">
      <c r="A34" s="374"/>
      <c r="B34" s="14" t="s">
        <v>
261</v>
      </c>
      <c r="C34" s="257">
        <v>
81</v>
      </c>
      <c r="D34" s="99"/>
      <c r="E34" s="100">
        <f t="shared" si="216"/>
        <v>
0</v>
      </c>
      <c r="F34" s="99"/>
      <c r="G34" s="100">
        <f t="shared" si="217"/>
        <v>
0</v>
      </c>
      <c r="H34" s="99"/>
      <c r="I34" s="100">
        <f t="shared" si="218"/>
        <v>
0</v>
      </c>
      <c r="J34" s="99"/>
      <c r="K34" s="100">
        <f t="shared" si="219"/>
        <v>
0</v>
      </c>
      <c r="L34" s="99"/>
      <c r="M34" s="100">
        <f t="shared" si="220"/>
        <v>
0</v>
      </c>
      <c r="N34" s="99"/>
      <c r="O34" s="100">
        <f t="shared" si="221"/>
        <v>
0</v>
      </c>
      <c r="P34" s="99"/>
      <c r="Q34" s="100">
        <f t="shared" si="222"/>
        <v>
0</v>
      </c>
      <c r="R34" s="99"/>
      <c r="S34" s="100">
        <f t="shared" si="223"/>
        <v>
0</v>
      </c>
      <c r="T34" s="99"/>
      <c r="U34" s="100">
        <f t="shared" si="224"/>
        <v>
0</v>
      </c>
      <c r="V34" s="99"/>
      <c r="W34" s="100">
        <f t="shared" si="225"/>
        <v>
0</v>
      </c>
      <c r="X34" s="99"/>
      <c r="Y34" s="100">
        <f t="shared" si="226"/>
        <v>
0</v>
      </c>
      <c r="Z34" s="99"/>
      <c r="AA34" s="100">
        <f t="shared" si="227"/>
        <v>
0</v>
      </c>
      <c r="AB34" s="99"/>
      <c r="AC34" s="100">
        <f t="shared" si="228"/>
        <v>
0</v>
      </c>
      <c r="AD34" s="99"/>
      <c r="AE34" s="100">
        <f t="shared" si="229"/>
        <v>
0</v>
      </c>
      <c r="AF34" s="99"/>
      <c r="AG34" s="100">
        <f t="shared" si="230"/>
        <v>
0</v>
      </c>
      <c r="AH34" s="99"/>
      <c r="AI34" s="100">
        <f t="shared" si="231"/>
        <v>
0</v>
      </c>
      <c r="AJ34" s="99"/>
      <c r="AK34" s="100">
        <f t="shared" si="232"/>
        <v>
0</v>
      </c>
      <c r="AL34" s="99"/>
      <c r="AM34" s="100">
        <f t="shared" si="233"/>
        <v>
0</v>
      </c>
      <c r="AN34" s="99"/>
      <c r="AO34" s="100">
        <f t="shared" si="234"/>
        <v>
0</v>
      </c>
      <c r="AP34" s="99"/>
      <c r="AQ34" s="100">
        <f t="shared" si="235"/>
        <v>
0</v>
      </c>
      <c r="AR34" s="99"/>
      <c r="AS34" s="100">
        <f t="shared" si="236"/>
        <v>
0</v>
      </c>
      <c r="AT34" s="99"/>
      <c r="AU34" s="100">
        <f t="shared" si="237"/>
        <v>
0</v>
      </c>
      <c r="AV34" s="99"/>
      <c r="AW34" s="100">
        <f t="shared" si="238"/>
        <v>
0</v>
      </c>
      <c r="AX34" s="99"/>
      <c r="AY34" s="100">
        <f t="shared" si="239"/>
        <v>
0</v>
      </c>
      <c r="AZ34" s="99"/>
      <c r="BA34" s="100">
        <f t="shared" si="240"/>
        <v>
0</v>
      </c>
      <c r="BB34" s="99"/>
      <c r="BC34" s="100">
        <f t="shared" si="241"/>
        <v>
0</v>
      </c>
      <c r="BD34" s="99"/>
      <c r="BE34" s="100">
        <f t="shared" si="242"/>
        <v>
0</v>
      </c>
      <c r="BF34" s="99"/>
      <c r="BG34" s="100">
        <f t="shared" si="243"/>
        <v>
0</v>
      </c>
      <c r="BH34" s="99"/>
      <c r="BI34" s="100">
        <f t="shared" si="244"/>
        <v>
0</v>
      </c>
      <c r="BJ34" s="99"/>
      <c r="BK34" s="100">
        <f t="shared" si="245"/>
        <v>
0</v>
      </c>
      <c r="BL34" s="99"/>
      <c r="BM34" s="100">
        <f t="shared" si="246"/>
        <v>
0</v>
      </c>
      <c r="BN34" s="99"/>
      <c r="BO34" s="100">
        <f t="shared" si="247"/>
        <v>
0</v>
      </c>
      <c r="BP34" s="99"/>
      <c r="BQ34" s="100">
        <f t="shared" si="248"/>
        <v>
0</v>
      </c>
      <c r="BR34" s="99"/>
      <c r="BS34" s="100">
        <f t="shared" si="249"/>
        <v>
0</v>
      </c>
      <c r="BT34" s="99"/>
      <c r="BU34" s="100">
        <f t="shared" si="250"/>
        <v>
0</v>
      </c>
      <c r="BV34" s="99"/>
      <c r="BW34" s="100">
        <f t="shared" si="251"/>
        <v>
0</v>
      </c>
      <c r="BX34" s="99"/>
      <c r="BY34" s="100">
        <f t="shared" si="252"/>
        <v>
0</v>
      </c>
      <c r="BZ34" s="99"/>
      <c r="CA34" s="100">
        <f t="shared" si="253"/>
        <v>
0</v>
      </c>
      <c r="CB34" s="99"/>
      <c r="CC34" s="100">
        <f t="shared" si="254"/>
        <v>
0</v>
      </c>
      <c r="CD34" s="99"/>
      <c r="CE34" s="100">
        <f t="shared" si="255"/>
        <v>
0</v>
      </c>
      <c r="CF34" s="99"/>
      <c r="CG34" s="100">
        <f t="shared" si="256"/>
        <v>
0</v>
      </c>
      <c r="CH34" s="99"/>
      <c r="CI34" s="100">
        <f t="shared" si="257"/>
        <v>
0</v>
      </c>
      <c r="CJ34" s="99"/>
      <c r="CK34" s="100">
        <f t="shared" si="258"/>
        <v>
0</v>
      </c>
      <c r="CL34" s="99"/>
      <c r="CM34" s="100">
        <f t="shared" si="259"/>
        <v>
0</v>
      </c>
      <c r="CN34" s="99"/>
      <c r="CO34" s="100">
        <f t="shared" si="260"/>
        <v>
0</v>
      </c>
      <c r="CP34" s="99"/>
      <c r="CQ34" s="100">
        <f t="shared" si="261"/>
        <v>
0</v>
      </c>
      <c r="CR34" s="99"/>
      <c r="CS34" s="100">
        <f t="shared" si="262"/>
        <v>
0</v>
      </c>
      <c r="CT34" s="99"/>
      <c r="CU34" s="100">
        <f t="shared" si="263"/>
        <v>
0</v>
      </c>
      <c r="CV34" s="99"/>
      <c r="CW34" s="100">
        <f t="shared" si="264"/>
        <v>
0</v>
      </c>
      <c r="CX34" s="99"/>
      <c r="CY34" s="100">
        <f t="shared" si="265"/>
        <v>
0</v>
      </c>
      <c r="CZ34" s="99"/>
      <c r="DA34" s="100">
        <f t="shared" si="266"/>
        <v>
0</v>
      </c>
      <c r="DB34" s="99"/>
      <c r="DC34" s="100">
        <f t="shared" si="267"/>
        <v>
0</v>
      </c>
      <c r="DD34" s="99"/>
      <c r="DE34" s="100">
        <f t="shared" si="268"/>
        <v>
0</v>
      </c>
      <c r="DF34" s="99"/>
      <c r="DG34" s="100">
        <f t="shared" si="269"/>
        <v>
0</v>
      </c>
      <c r="DH34" s="99"/>
      <c r="DI34" s="100">
        <f t="shared" si="270"/>
        <v>
0</v>
      </c>
      <c r="DJ34" s="99"/>
      <c r="DK34" s="100">
        <f t="shared" si="271"/>
        <v>
0</v>
      </c>
      <c r="DL34" s="99"/>
      <c r="DM34" s="100">
        <f t="shared" si="272"/>
        <v>
0</v>
      </c>
      <c r="DN34" s="99"/>
      <c r="DO34" s="100">
        <f t="shared" si="273"/>
        <v>
0</v>
      </c>
      <c r="DP34" s="99"/>
      <c r="DQ34" s="100">
        <f t="shared" si="274"/>
        <v>
0</v>
      </c>
      <c r="DR34" s="99"/>
      <c r="DS34" s="100">
        <f t="shared" si="275"/>
        <v>
0</v>
      </c>
      <c r="DT34" s="99"/>
      <c r="DU34" s="100">
        <f t="shared" si="276"/>
        <v>
0</v>
      </c>
      <c r="DV34" s="99"/>
      <c r="DW34" s="100">
        <f t="shared" si="277"/>
        <v>
0</v>
      </c>
      <c r="DX34" s="99"/>
      <c r="DY34" s="100">
        <f t="shared" si="278"/>
        <v>
0</v>
      </c>
      <c r="DZ34" s="99"/>
      <c r="EA34" s="100">
        <f t="shared" si="279"/>
        <v>
0</v>
      </c>
      <c r="EB34" s="99"/>
      <c r="EC34" s="100">
        <f t="shared" si="280"/>
        <v>
0</v>
      </c>
      <c r="ED34" s="99"/>
      <c r="EE34" s="100">
        <f t="shared" si="281"/>
        <v>
0</v>
      </c>
      <c r="EF34" s="99"/>
      <c r="EG34" s="100">
        <f t="shared" si="282"/>
        <v>
0</v>
      </c>
      <c r="EH34" s="99"/>
      <c r="EI34" s="100">
        <f t="shared" si="283"/>
        <v>
0</v>
      </c>
      <c r="EJ34" s="99"/>
      <c r="EK34" s="100">
        <f t="shared" si="284"/>
        <v>
0</v>
      </c>
      <c r="EL34" s="99"/>
      <c r="EM34" s="100">
        <f t="shared" si="285"/>
        <v>
0</v>
      </c>
      <c r="EN34" s="99"/>
      <c r="EO34" s="100">
        <f t="shared" si="286"/>
        <v>
0</v>
      </c>
      <c r="EP34" s="99"/>
      <c r="EQ34" s="100">
        <f t="shared" si="287"/>
        <v>
0</v>
      </c>
      <c r="ER34" s="99"/>
      <c r="ES34" s="100">
        <f t="shared" si="288"/>
        <v>
0</v>
      </c>
      <c r="ET34" s="99"/>
      <c r="EU34" s="100">
        <f t="shared" si="289"/>
        <v>
0</v>
      </c>
      <c r="EV34" s="99"/>
      <c r="EW34" s="100">
        <f t="shared" si="290"/>
        <v>
0</v>
      </c>
      <c r="EX34" s="99"/>
      <c r="EY34" s="100">
        <f t="shared" si="291"/>
        <v>
0</v>
      </c>
      <c r="EZ34" s="99"/>
      <c r="FA34" s="100">
        <f t="shared" si="292"/>
        <v>
0</v>
      </c>
      <c r="FB34" s="99"/>
      <c r="FC34" s="100">
        <f t="shared" si="293"/>
        <v>
0</v>
      </c>
      <c r="FD34" s="99"/>
      <c r="FE34" s="100">
        <f t="shared" si="294"/>
        <v>
0</v>
      </c>
      <c r="FF34" s="99"/>
      <c r="FG34" s="100">
        <f t="shared" si="295"/>
        <v>
0</v>
      </c>
      <c r="FH34" s="99"/>
      <c r="FI34" s="100">
        <f t="shared" si="296"/>
        <v>
0</v>
      </c>
      <c r="FJ34" s="99"/>
      <c r="FK34" s="100">
        <f t="shared" si="297"/>
        <v>
0</v>
      </c>
      <c r="FL34" s="99"/>
      <c r="FM34" s="100">
        <f t="shared" si="298"/>
        <v>
0</v>
      </c>
      <c r="FN34" s="99"/>
      <c r="FO34" s="100">
        <f t="shared" si="299"/>
        <v>
0</v>
      </c>
      <c r="FP34" s="99"/>
      <c r="FQ34" s="100">
        <f t="shared" si="300"/>
        <v>
0</v>
      </c>
      <c r="FR34" s="99"/>
      <c r="FS34" s="100">
        <f t="shared" si="301"/>
        <v>
0</v>
      </c>
      <c r="FT34" s="99"/>
      <c r="FU34" s="100">
        <f t="shared" si="302"/>
        <v>
0</v>
      </c>
      <c r="FV34" s="99"/>
      <c r="FW34" s="100">
        <f t="shared" si="303"/>
        <v>
0</v>
      </c>
      <c r="FX34" s="99"/>
      <c r="FY34" s="100">
        <f t="shared" si="304"/>
        <v>
0</v>
      </c>
      <c r="FZ34" s="99"/>
      <c r="GA34" s="100">
        <f t="shared" si="305"/>
        <v>
0</v>
      </c>
      <c r="GB34" s="99"/>
      <c r="GC34" s="100">
        <f t="shared" si="306"/>
        <v>
0</v>
      </c>
      <c r="GD34" s="99"/>
      <c r="GE34" s="100">
        <f t="shared" si="307"/>
        <v>
0</v>
      </c>
      <c r="GF34" s="99"/>
      <c r="GG34" s="100">
        <f t="shared" si="308"/>
        <v>
0</v>
      </c>
      <c r="GH34" s="99"/>
      <c r="GI34" s="100">
        <f t="shared" si="309"/>
        <v>
0</v>
      </c>
      <c r="GJ34" s="99"/>
      <c r="GK34" s="100">
        <f t="shared" si="310"/>
        <v>
0</v>
      </c>
      <c r="GL34" s="99"/>
      <c r="GM34" s="100">
        <f t="shared" si="311"/>
        <v>
0</v>
      </c>
      <c r="GN34" s="99"/>
      <c r="GO34" s="100">
        <f t="shared" si="312"/>
        <v>
0</v>
      </c>
      <c r="GP34" s="99"/>
      <c r="GQ34" s="100">
        <f t="shared" si="313"/>
        <v>
0</v>
      </c>
      <c r="GR34" s="99"/>
      <c r="GS34" s="100">
        <f t="shared" si="314"/>
        <v>
0</v>
      </c>
      <c r="GT34" s="99"/>
      <c r="GU34" s="100">
        <f t="shared" si="315"/>
        <v>
0</v>
      </c>
      <c r="GV34" s="99"/>
      <c r="GW34" s="100">
        <f t="shared" si="316"/>
        <v>
0</v>
      </c>
      <c r="GX34" s="99"/>
      <c r="GY34" s="100">
        <f t="shared" si="317"/>
        <v>
0</v>
      </c>
      <c r="GZ34" s="99"/>
      <c r="HA34" s="100">
        <f t="shared" si="318"/>
        <v>
0</v>
      </c>
      <c r="HB34" s="99"/>
      <c r="HC34" s="100">
        <f t="shared" si="319"/>
        <v>
0</v>
      </c>
      <c r="HD34" s="99"/>
      <c r="HE34" s="100">
        <f t="shared" si="320"/>
        <v>
0</v>
      </c>
      <c r="HF34" s="99"/>
      <c r="HG34" s="100">
        <f t="shared" si="321"/>
        <v>
0</v>
      </c>
      <c r="HH34" s="99"/>
      <c r="HI34" s="100">
        <f t="shared" si="322"/>
        <v>
0</v>
      </c>
      <c r="HJ34" s="99"/>
      <c r="HK34" s="100">
        <f t="shared" si="323"/>
        <v>
0</v>
      </c>
    </row>
    <row r="35" spans="1:219">
      <c r="A35" s="374"/>
      <c r="B35" s="14" t="s">
        <v>
271</v>
      </c>
      <c r="C35" s="257">
        <v>
112</v>
      </c>
      <c r="D35" s="99"/>
      <c r="E35" s="100">
        <f t="shared" si="216"/>
        <v>
0</v>
      </c>
      <c r="F35" s="99"/>
      <c r="G35" s="100">
        <f t="shared" si="217"/>
        <v>
0</v>
      </c>
      <c r="H35" s="99"/>
      <c r="I35" s="100">
        <f t="shared" si="218"/>
        <v>
0</v>
      </c>
      <c r="J35" s="99"/>
      <c r="K35" s="100">
        <f t="shared" si="219"/>
        <v>
0</v>
      </c>
      <c r="L35" s="99"/>
      <c r="M35" s="100">
        <f t="shared" si="220"/>
        <v>
0</v>
      </c>
      <c r="N35" s="99"/>
      <c r="O35" s="100">
        <f t="shared" si="221"/>
        <v>
0</v>
      </c>
      <c r="P35" s="99"/>
      <c r="Q35" s="100">
        <f t="shared" si="222"/>
        <v>
0</v>
      </c>
      <c r="R35" s="99"/>
      <c r="S35" s="100">
        <f t="shared" si="223"/>
        <v>
0</v>
      </c>
      <c r="T35" s="99"/>
      <c r="U35" s="100">
        <f t="shared" si="224"/>
        <v>
0</v>
      </c>
      <c r="V35" s="99"/>
      <c r="W35" s="100">
        <f t="shared" si="225"/>
        <v>
0</v>
      </c>
      <c r="X35" s="99"/>
      <c r="Y35" s="100">
        <f t="shared" si="226"/>
        <v>
0</v>
      </c>
      <c r="Z35" s="99"/>
      <c r="AA35" s="100">
        <f t="shared" si="227"/>
        <v>
0</v>
      </c>
      <c r="AB35" s="99"/>
      <c r="AC35" s="100">
        <f t="shared" si="228"/>
        <v>
0</v>
      </c>
      <c r="AD35" s="99"/>
      <c r="AE35" s="100">
        <f t="shared" si="229"/>
        <v>
0</v>
      </c>
      <c r="AF35" s="99"/>
      <c r="AG35" s="100">
        <f t="shared" si="230"/>
        <v>
0</v>
      </c>
      <c r="AH35" s="99"/>
      <c r="AI35" s="100">
        <f t="shared" si="231"/>
        <v>
0</v>
      </c>
      <c r="AJ35" s="99"/>
      <c r="AK35" s="100">
        <f t="shared" si="232"/>
        <v>
0</v>
      </c>
      <c r="AL35" s="99"/>
      <c r="AM35" s="100">
        <f t="shared" si="233"/>
        <v>
0</v>
      </c>
      <c r="AN35" s="99"/>
      <c r="AO35" s="100">
        <f t="shared" si="234"/>
        <v>
0</v>
      </c>
      <c r="AP35" s="99"/>
      <c r="AQ35" s="100">
        <f t="shared" si="235"/>
        <v>
0</v>
      </c>
      <c r="AR35" s="99"/>
      <c r="AS35" s="100">
        <f t="shared" si="236"/>
        <v>
0</v>
      </c>
      <c r="AT35" s="99"/>
      <c r="AU35" s="100">
        <f t="shared" si="237"/>
        <v>
0</v>
      </c>
      <c r="AV35" s="99"/>
      <c r="AW35" s="100">
        <f t="shared" si="238"/>
        <v>
0</v>
      </c>
      <c r="AX35" s="99"/>
      <c r="AY35" s="100">
        <f t="shared" si="239"/>
        <v>
0</v>
      </c>
      <c r="AZ35" s="99"/>
      <c r="BA35" s="100">
        <f t="shared" si="240"/>
        <v>
0</v>
      </c>
      <c r="BB35" s="99"/>
      <c r="BC35" s="100">
        <f t="shared" si="241"/>
        <v>
0</v>
      </c>
      <c r="BD35" s="99"/>
      <c r="BE35" s="100">
        <f t="shared" si="242"/>
        <v>
0</v>
      </c>
      <c r="BF35" s="99"/>
      <c r="BG35" s="100">
        <f t="shared" si="243"/>
        <v>
0</v>
      </c>
      <c r="BH35" s="99"/>
      <c r="BI35" s="100">
        <f t="shared" si="244"/>
        <v>
0</v>
      </c>
      <c r="BJ35" s="99"/>
      <c r="BK35" s="100">
        <f t="shared" si="245"/>
        <v>
0</v>
      </c>
      <c r="BL35" s="99"/>
      <c r="BM35" s="100">
        <f t="shared" si="246"/>
        <v>
0</v>
      </c>
      <c r="BN35" s="99"/>
      <c r="BO35" s="100">
        <f t="shared" si="247"/>
        <v>
0</v>
      </c>
      <c r="BP35" s="99"/>
      <c r="BQ35" s="100">
        <f t="shared" si="248"/>
        <v>
0</v>
      </c>
      <c r="BR35" s="99"/>
      <c r="BS35" s="100">
        <f t="shared" si="249"/>
        <v>
0</v>
      </c>
      <c r="BT35" s="99"/>
      <c r="BU35" s="100">
        <f t="shared" si="250"/>
        <v>
0</v>
      </c>
      <c r="BV35" s="99"/>
      <c r="BW35" s="100">
        <f t="shared" si="251"/>
        <v>
0</v>
      </c>
      <c r="BX35" s="99"/>
      <c r="BY35" s="100">
        <f t="shared" si="252"/>
        <v>
0</v>
      </c>
      <c r="BZ35" s="99"/>
      <c r="CA35" s="100">
        <f t="shared" si="253"/>
        <v>
0</v>
      </c>
      <c r="CB35" s="99"/>
      <c r="CC35" s="100">
        <f t="shared" si="254"/>
        <v>
0</v>
      </c>
      <c r="CD35" s="99"/>
      <c r="CE35" s="100">
        <f t="shared" si="255"/>
        <v>
0</v>
      </c>
      <c r="CF35" s="99"/>
      <c r="CG35" s="100">
        <f t="shared" si="256"/>
        <v>
0</v>
      </c>
      <c r="CH35" s="99"/>
      <c r="CI35" s="100">
        <f t="shared" si="257"/>
        <v>
0</v>
      </c>
      <c r="CJ35" s="99"/>
      <c r="CK35" s="100">
        <f t="shared" si="258"/>
        <v>
0</v>
      </c>
      <c r="CL35" s="99"/>
      <c r="CM35" s="100">
        <f t="shared" si="259"/>
        <v>
0</v>
      </c>
      <c r="CN35" s="99"/>
      <c r="CO35" s="100">
        <f t="shared" si="260"/>
        <v>
0</v>
      </c>
      <c r="CP35" s="99"/>
      <c r="CQ35" s="100">
        <f t="shared" si="261"/>
        <v>
0</v>
      </c>
      <c r="CR35" s="99"/>
      <c r="CS35" s="100">
        <f t="shared" si="262"/>
        <v>
0</v>
      </c>
      <c r="CT35" s="99"/>
      <c r="CU35" s="100">
        <f t="shared" si="263"/>
        <v>
0</v>
      </c>
      <c r="CV35" s="99"/>
      <c r="CW35" s="100">
        <f t="shared" si="264"/>
        <v>
0</v>
      </c>
      <c r="CX35" s="99"/>
      <c r="CY35" s="100">
        <f t="shared" si="265"/>
        <v>
0</v>
      </c>
      <c r="CZ35" s="99"/>
      <c r="DA35" s="100">
        <f t="shared" si="266"/>
        <v>
0</v>
      </c>
      <c r="DB35" s="99"/>
      <c r="DC35" s="100">
        <f t="shared" si="267"/>
        <v>
0</v>
      </c>
      <c r="DD35" s="99"/>
      <c r="DE35" s="100">
        <f t="shared" si="268"/>
        <v>
0</v>
      </c>
      <c r="DF35" s="99"/>
      <c r="DG35" s="100">
        <f t="shared" si="269"/>
        <v>
0</v>
      </c>
      <c r="DH35" s="99"/>
      <c r="DI35" s="100">
        <f t="shared" si="270"/>
        <v>
0</v>
      </c>
      <c r="DJ35" s="99"/>
      <c r="DK35" s="100">
        <f t="shared" si="271"/>
        <v>
0</v>
      </c>
      <c r="DL35" s="99"/>
      <c r="DM35" s="100">
        <f t="shared" si="272"/>
        <v>
0</v>
      </c>
      <c r="DN35" s="99"/>
      <c r="DO35" s="100">
        <f t="shared" si="273"/>
        <v>
0</v>
      </c>
      <c r="DP35" s="99"/>
      <c r="DQ35" s="100">
        <f t="shared" si="274"/>
        <v>
0</v>
      </c>
      <c r="DR35" s="99"/>
      <c r="DS35" s="100">
        <f t="shared" si="275"/>
        <v>
0</v>
      </c>
      <c r="DT35" s="99"/>
      <c r="DU35" s="100">
        <f t="shared" si="276"/>
        <v>
0</v>
      </c>
      <c r="DV35" s="99"/>
      <c r="DW35" s="100">
        <f t="shared" si="277"/>
        <v>
0</v>
      </c>
      <c r="DX35" s="99"/>
      <c r="DY35" s="100">
        <f t="shared" si="278"/>
        <v>
0</v>
      </c>
      <c r="DZ35" s="99"/>
      <c r="EA35" s="100">
        <f t="shared" si="279"/>
        <v>
0</v>
      </c>
      <c r="EB35" s="99"/>
      <c r="EC35" s="100">
        <f t="shared" si="280"/>
        <v>
0</v>
      </c>
      <c r="ED35" s="99"/>
      <c r="EE35" s="100">
        <f t="shared" si="281"/>
        <v>
0</v>
      </c>
      <c r="EF35" s="99"/>
      <c r="EG35" s="100">
        <f t="shared" si="282"/>
        <v>
0</v>
      </c>
      <c r="EH35" s="99"/>
      <c r="EI35" s="100">
        <f t="shared" si="283"/>
        <v>
0</v>
      </c>
      <c r="EJ35" s="99"/>
      <c r="EK35" s="100">
        <f t="shared" si="284"/>
        <v>
0</v>
      </c>
      <c r="EL35" s="99"/>
      <c r="EM35" s="100">
        <f t="shared" si="285"/>
        <v>
0</v>
      </c>
      <c r="EN35" s="99"/>
      <c r="EO35" s="100">
        <f t="shared" si="286"/>
        <v>
0</v>
      </c>
      <c r="EP35" s="99"/>
      <c r="EQ35" s="100">
        <f t="shared" si="287"/>
        <v>
0</v>
      </c>
      <c r="ER35" s="99"/>
      <c r="ES35" s="100">
        <f t="shared" si="288"/>
        <v>
0</v>
      </c>
      <c r="ET35" s="99"/>
      <c r="EU35" s="100">
        <f t="shared" si="289"/>
        <v>
0</v>
      </c>
      <c r="EV35" s="99"/>
      <c r="EW35" s="100">
        <f t="shared" si="290"/>
        <v>
0</v>
      </c>
      <c r="EX35" s="99"/>
      <c r="EY35" s="100">
        <f t="shared" si="291"/>
        <v>
0</v>
      </c>
      <c r="EZ35" s="99"/>
      <c r="FA35" s="100">
        <f t="shared" si="292"/>
        <v>
0</v>
      </c>
      <c r="FB35" s="99"/>
      <c r="FC35" s="100">
        <f t="shared" si="293"/>
        <v>
0</v>
      </c>
      <c r="FD35" s="99"/>
      <c r="FE35" s="100">
        <f t="shared" si="294"/>
        <v>
0</v>
      </c>
      <c r="FF35" s="99"/>
      <c r="FG35" s="100">
        <f t="shared" si="295"/>
        <v>
0</v>
      </c>
      <c r="FH35" s="99"/>
      <c r="FI35" s="100">
        <f t="shared" si="296"/>
        <v>
0</v>
      </c>
      <c r="FJ35" s="99"/>
      <c r="FK35" s="100">
        <f t="shared" si="297"/>
        <v>
0</v>
      </c>
      <c r="FL35" s="99"/>
      <c r="FM35" s="100">
        <f t="shared" si="298"/>
        <v>
0</v>
      </c>
      <c r="FN35" s="99"/>
      <c r="FO35" s="100">
        <f t="shared" si="299"/>
        <v>
0</v>
      </c>
      <c r="FP35" s="99"/>
      <c r="FQ35" s="100">
        <f t="shared" si="300"/>
        <v>
0</v>
      </c>
      <c r="FR35" s="99"/>
      <c r="FS35" s="100">
        <f t="shared" si="301"/>
        <v>
0</v>
      </c>
      <c r="FT35" s="99"/>
      <c r="FU35" s="100">
        <f t="shared" si="302"/>
        <v>
0</v>
      </c>
      <c r="FV35" s="99"/>
      <c r="FW35" s="100">
        <f t="shared" si="303"/>
        <v>
0</v>
      </c>
      <c r="FX35" s="99"/>
      <c r="FY35" s="100">
        <f t="shared" si="304"/>
        <v>
0</v>
      </c>
      <c r="FZ35" s="99"/>
      <c r="GA35" s="100">
        <f t="shared" si="305"/>
        <v>
0</v>
      </c>
      <c r="GB35" s="99"/>
      <c r="GC35" s="100">
        <f t="shared" si="306"/>
        <v>
0</v>
      </c>
      <c r="GD35" s="99"/>
      <c r="GE35" s="100">
        <f t="shared" si="307"/>
        <v>
0</v>
      </c>
      <c r="GF35" s="99"/>
      <c r="GG35" s="100">
        <f t="shared" si="308"/>
        <v>
0</v>
      </c>
      <c r="GH35" s="99"/>
      <c r="GI35" s="100">
        <f t="shared" si="309"/>
        <v>
0</v>
      </c>
      <c r="GJ35" s="99"/>
      <c r="GK35" s="100">
        <f t="shared" si="310"/>
        <v>
0</v>
      </c>
      <c r="GL35" s="99"/>
      <c r="GM35" s="100">
        <f t="shared" si="311"/>
        <v>
0</v>
      </c>
      <c r="GN35" s="99"/>
      <c r="GO35" s="100">
        <f t="shared" si="312"/>
        <v>
0</v>
      </c>
      <c r="GP35" s="99"/>
      <c r="GQ35" s="100">
        <f t="shared" si="313"/>
        <v>
0</v>
      </c>
      <c r="GR35" s="99"/>
      <c r="GS35" s="100">
        <f t="shared" si="314"/>
        <v>
0</v>
      </c>
      <c r="GT35" s="99"/>
      <c r="GU35" s="100">
        <f t="shared" si="315"/>
        <v>
0</v>
      </c>
      <c r="GV35" s="99"/>
      <c r="GW35" s="100">
        <f t="shared" si="316"/>
        <v>
0</v>
      </c>
      <c r="GX35" s="99"/>
      <c r="GY35" s="100">
        <f t="shared" si="317"/>
        <v>
0</v>
      </c>
      <c r="GZ35" s="99"/>
      <c r="HA35" s="100">
        <f t="shared" si="318"/>
        <v>
0</v>
      </c>
      <c r="HB35" s="99"/>
      <c r="HC35" s="100">
        <f t="shared" si="319"/>
        <v>
0</v>
      </c>
      <c r="HD35" s="99"/>
      <c r="HE35" s="100">
        <f t="shared" si="320"/>
        <v>
0</v>
      </c>
      <c r="HF35" s="99"/>
      <c r="HG35" s="100">
        <f t="shared" si="321"/>
        <v>
0</v>
      </c>
      <c r="HH35" s="99"/>
      <c r="HI35" s="100">
        <f t="shared" si="322"/>
        <v>
0</v>
      </c>
      <c r="HJ35" s="99"/>
      <c r="HK35" s="100">
        <f t="shared" si="323"/>
        <v>
0</v>
      </c>
    </row>
    <row r="36" spans="1:219">
      <c r="A36" s="374"/>
      <c r="B36" s="14" t="s">
        <v>
260</v>
      </c>
      <c r="C36" s="257">
        <v>
93</v>
      </c>
      <c r="D36" s="99"/>
      <c r="E36" s="100">
        <f t="shared" si="216"/>
        <v>
0</v>
      </c>
      <c r="F36" s="99"/>
      <c r="G36" s="100">
        <f t="shared" si="217"/>
        <v>
0</v>
      </c>
      <c r="H36" s="99"/>
      <c r="I36" s="100">
        <f t="shared" si="218"/>
        <v>
0</v>
      </c>
      <c r="J36" s="99"/>
      <c r="K36" s="100">
        <f t="shared" si="219"/>
        <v>
0</v>
      </c>
      <c r="L36" s="99"/>
      <c r="M36" s="100">
        <f t="shared" si="220"/>
        <v>
0</v>
      </c>
      <c r="N36" s="99"/>
      <c r="O36" s="100">
        <f t="shared" si="221"/>
        <v>
0</v>
      </c>
      <c r="P36" s="99"/>
      <c r="Q36" s="100">
        <f t="shared" si="222"/>
        <v>
0</v>
      </c>
      <c r="R36" s="99"/>
      <c r="S36" s="100">
        <f t="shared" si="223"/>
        <v>
0</v>
      </c>
      <c r="T36" s="99"/>
      <c r="U36" s="100">
        <f t="shared" si="224"/>
        <v>
0</v>
      </c>
      <c r="V36" s="99"/>
      <c r="W36" s="100">
        <f t="shared" si="225"/>
        <v>
0</v>
      </c>
      <c r="X36" s="99"/>
      <c r="Y36" s="100">
        <f t="shared" si="226"/>
        <v>
0</v>
      </c>
      <c r="Z36" s="99"/>
      <c r="AA36" s="100">
        <f t="shared" si="227"/>
        <v>
0</v>
      </c>
      <c r="AB36" s="99"/>
      <c r="AC36" s="100">
        <f t="shared" si="228"/>
        <v>
0</v>
      </c>
      <c r="AD36" s="99"/>
      <c r="AE36" s="100">
        <f t="shared" si="229"/>
        <v>
0</v>
      </c>
      <c r="AF36" s="99"/>
      <c r="AG36" s="100">
        <f t="shared" si="230"/>
        <v>
0</v>
      </c>
      <c r="AH36" s="99"/>
      <c r="AI36" s="100">
        <f t="shared" si="231"/>
        <v>
0</v>
      </c>
      <c r="AJ36" s="99"/>
      <c r="AK36" s="100">
        <f t="shared" si="232"/>
        <v>
0</v>
      </c>
      <c r="AL36" s="99"/>
      <c r="AM36" s="100">
        <f t="shared" si="233"/>
        <v>
0</v>
      </c>
      <c r="AN36" s="99"/>
      <c r="AO36" s="100">
        <f t="shared" si="234"/>
        <v>
0</v>
      </c>
      <c r="AP36" s="99"/>
      <c r="AQ36" s="100">
        <f t="shared" si="235"/>
        <v>
0</v>
      </c>
      <c r="AR36" s="99"/>
      <c r="AS36" s="100">
        <f t="shared" si="236"/>
        <v>
0</v>
      </c>
      <c r="AT36" s="99"/>
      <c r="AU36" s="100">
        <f t="shared" si="237"/>
        <v>
0</v>
      </c>
      <c r="AV36" s="99"/>
      <c r="AW36" s="100">
        <f t="shared" si="238"/>
        <v>
0</v>
      </c>
      <c r="AX36" s="99"/>
      <c r="AY36" s="100">
        <f t="shared" si="239"/>
        <v>
0</v>
      </c>
      <c r="AZ36" s="99"/>
      <c r="BA36" s="100">
        <f t="shared" si="240"/>
        <v>
0</v>
      </c>
      <c r="BB36" s="99"/>
      <c r="BC36" s="100">
        <f t="shared" si="241"/>
        <v>
0</v>
      </c>
      <c r="BD36" s="99"/>
      <c r="BE36" s="100">
        <f t="shared" si="242"/>
        <v>
0</v>
      </c>
      <c r="BF36" s="99"/>
      <c r="BG36" s="100">
        <f t="shared" si="243"/>
        <v>
0</v>
      </c>
      <c r="BH36" s="99"/>
      <c r="BI36" s="100">
        <f t="shared" si="244"/>
        <v>
0</v>
      </c>
      <c r="BJ36" s="99"/>
      <c r="BK36" s="100">
        <f t="shared" si="245"/>
        <v>
0</v>
      </c>
      <c r="BL36" s="99"/>
      <c r="BM36" s="100">
        <f t="shared" si="246"/>
        <v>
0</v>
      </c>
      <c r="BN36" s="99"/>
      <c r="BO36" s="100">
        <f t="shared" si="247"/>
        <v>
0</v>
      </c>
      <c r="BP36" s="99"/>
      <c r="BQ36" s="100">
        <f t="shared" si="248"/>
        <v>
0</v>
      </c>
      <c r="BR36" s="99"/>
      <c r="BS36" s="100">
        <f t="shared" si="249"/>
        <v>
0</v>
      </c>
      <c r="BT36" s="99"/>
      <c r="BU36" s="100">
        <f t="shared" si="250"/>
        <v>
0</v>
      </c>
      <c r="BV36" s="99"/>
      <c r="BW36" s="100">
        <f t="shared" si="251"/>
        <v>
0</v>
      </c>
      <c r="BX36" s="99"/>
      <c r="BY36" s="100">
        <f t="shared" si="252"/>
        <v>
0</v>
      </c>
      <c r="BZ36" s="99"/>
      <c r="CA36" s="100">
        <f t="shared" si="253"/>
        <v>
0</v>
      </c>
      <c r="CB36" s="99"/>
      <c r="CC36" s="100">
        <f t="shared" si="254"/>
        <v>
0</v>
      </c>
      <c r="CD36" s="99"/>
      <c r="CE36" s="100">
        <f t="shared" si="255"/>
        <v>
0</v>
      </c>
      <c r="CF36" s="99"/>
      <c r="CG36" s="100">
        <f t="shared" si="256"/>
        <v>
0</v>
      </c>
      <c r="CH36" s="99"/>
      <c r="CI36" s="100">
        <f t="shared" si="257"/>
        <v>
0</v>
      </c>
      <c r="CJ36" s="99"/>
      <c r="CK36" s="100">
        <f t="shared" si="258"/>
        <v>
0</v>
      </c>
      <c r="CL36" s="99"/>
      <c r="CM36" s="100">
        <f t="shared" si="259"/>
        <v>
0</v>
      </c>
      <c r="CN36" s="99"/>
      <c r="CO36" s="100">
        <f t="shared" si="260"/>
        <v>
0</v>
      </c>
      <c r="CP36" s="99"/>
      <c r="CQ36" s="100">
        <f t="shared" si="261"/>
        <v>
0</v>
      </c>
      <c r="CR36" s="99"/>
      <c r="CS36" s="100">
        <f t="shared" si="262"/>
        <v>
0</v>
      </c>
      <c r="CT36" s="99"/>
      <c r="CU36" s="100">
        <f t="shared" si="263"/>
        <v>
0</v>
      </c>
      <c r="CV36" s="99"/>
      <c r="CW36" s="100">
        <f t="shared" si="264"/>
        <v>
0</v>
      </c>
      <c r="CX36" s="99"/>
      <c r="CY36" s="100">
        <f t="shared" si="265"/>
        <v>
0</v>
      </c>
      <c r="CZ36" s="99"/>
      <c r="DA36" s="100">
        <f t="shared" si="266"/>
        <v>
0</v>
      </c>
      <c r="DB36" s="99"/>
      <c r="DC36" s="100">
        <f t="shared" si="267"/>
        <v>
0</v>
      </c>
      <c r="DD36" s="99"/>
      <c r="DE36" s="100">
        <f t="shared" si="268"/>
        <v>
0</v>
      </c>
      <c r="DF36" s="99"/>
      <c r="DG36" s="100">
        <f t="shared" si="269"/>
        <v>
0</v>
      </c>
      <c r="DH36" s="99"/>
      <c r="DI36" s="100">
        <f t="shared" si="270"/>
        <v>
0</v>
      </c>
      <c r="DJ36" s="99"/>
      <c r="DK36" s="100">
        <f t="shared" si="271"/>
        <v>
0</v>
      </c>
      <c r="DL36" s="99"/>
      <c r="DM36" s="100">
        <f t="shared" si="272"/>
        <v>
0</v>
      </c>
      <c r="DN36" s="99"/>
      <c r="DO36" s="100">
        <f t="shared" si="273"/>
        <v>
0</v>
      </c>
      <c r="DP36" s="99"/>
      <c r="DQ36" s="100">
        <f t="shared" si="274"/>
        <v>
0</v>
      </c>
      <c r="DR36" s="99"/>
      <c r="DS36" s="100">
        <f t="shared" si="275"/>
        <v>
0</v>
      </c>
      <c r="DT36" s="99"/>
      <c r="DU36" s="100">
        <f t="shared" si="276"/>
        <v>
0</v>
      </c>
      <c r="DV36" s="99"/>
      <c r="DW36" s="100">
        <f t="shared" si="277"/>
        <v>
0</v>
      </c>
      <c r="DX36" s="99"/>
      <c r="DY36" s="100">
        <f t="shared" si="278"/>
        <v>
0</v>
      </c>
      <c r="DZ36" s="99"/>
      <c r="EA36" s="100">
        <f t="shared" si="279"/>
        <v>
0</v>
      </c>
      <c r="EB36" s="99"/>
      <c r="EC36" s="100">
        <f t="shared" si="280"/>
        <v>
0</v>
      </c>
      <c r="ED36" s="99"/>
      <c r="EE36" s="100">
        <f t="shared" si="281"/>
        <v>
0</v>
      </c>
      <c r="EF36" s="99"/>
      <c r="EG36" s="100">
        <f t="shared" si="282"/>
        <v>
0</v>
      </c>
      <c r="EH36" s="99"/>
      <c r="EI36" s="100">
        <f t="shared" si="283"/>
        <v>
0</v>
      </c>
      <c r="EJ36" s="99"/>
      <c r="EK36" s="100">
        <f t="shared" si="284"/>
        <v>
0</v>
      </c>
      <c r="EL36" s="99"/>
      <c r="EM36" s="100">
        <f t="shared" si="285"/>
        <v>
0</v>
      </c>
      <c r="EN36" s="99"/>
      <c r="EO36" s="100">
        <f t="shared" si="286"/>
        <v>
0</v>
      </c>
      <c r="EP36" s="99"/>
      <c r="EQ36" s="100">
        <f t="shared" si="287"/>
        <v>
0</v>
      </c>
      <c r="ER36" s="99"/>
      <c r="ES36" s="100">
        <f t="shared" si="288"/>
        <v>
0</v>
      </c>
      <c r="ET36" s="99"/>
      <c r="EU36" s="100">
        <f t="shared" si="289"/>
        <v>
0</v>
      </c>
      <c r="EV36" s="99"/>
      <c r="EW36" s="100">
        <f t="shared" si="290"/>
        <v>
0</v>
      </c>
      <c r="EX36" s="99"/>
      <c r="EY36" s="100">
        <f t="shared" si="291"/>
        <v>
0</v>
      </c>
      <c r="EZ36" s="99"/>
      <c r="FA36" s="100">
        <f t="shared" si="292"/>
        <v>
0</v>
      </c>
      <c r="FB36" s="99"/>
      <c r="FC36" s="100">
        <f t="shared" si="293"/>
        <v>
0</v>
      </c>
      <c r="FD36" s="99"/>
      <c r="FE36" s="100">
        <f t="shared" si="294"/>
        <v>
0</v>
      </c>
      <c r="FF36" s="99"/>
      <c r="FG36" s="100">
        <f t="shared" si="295"/>
        <v>
0</v>
      </c>
      <c r="FH36" s="99"/>
      <c r="FI36" s="100">
        <f t="shared" si="296"/>
        <v>
0</v>
      </c>
      <c r="FJ36" s="99"/>
      <c r="FK36" s="100">
        <f t="shared" si="297"/>
        <v>
0</v>
      </c>
      <c r="FL36" s="99"/>
      <c r="FM36" s="100">
        <f t="shared" si="298"/>
        <v>
0</v>
      </c>
      <c r="FN36" s="99"/>
      <c r="FO36" s="100">
        <f t="shared" si="299"/>
        <v>
0</v>
      </c>
      <c r="FP36" s="99"/>
      <c r="FQ36" s="100">
        <f t="shared" si="300"/>
        <v>
0</v>
      </c>
      <c r="FR36" s="99"/>
      <c r="FS36" s="100">
        <f t="shared" si="301"/>
        <v>
0</v>
      </c>
      <c r="FT36" s="99"/>
      <c r="FU36" s="100">
        <f t="shared" si="302"/>
        <v>
0</v>
      </c>
      <c r="FV36" s="99"/>
      <c r="FW36" s="100">
        <f t="shared" si="303"/>
        <v>
0</v>
      </c>
      <c r="FX36" s="99"/>
      <c r="FY36" s="100">
        <f t="shared" si="304"/>
        <v>
0</v>
      </c>
      <c r="FZ36" s="99"/>
      <c r="GA36" s="100">
        <f t="shared" si="305"/>
        <v>
0</v>
      </c>
      <c r="GB36" s="99"/>
      <c r="GC36" s="100">
        <f t="shared" si="306"/>
        <v>
0</v>
      </c>
      <c r="GD36" s="99"/>
      <c r="GE36" s="100">
        <f t="shared" si="307"/>
        <v>
0</v>
      </c>
      <c r="GF36" s="99"/>
      <c r="GG36" s="100">
        <f t="shared" si="308"/>
        <v>
0</v>
      </c>
      <c r="GH36" s="99"/>
      <c r="GI36" s="100">
        <f t="shared" si="309"/>
        <v>
0</v>
      </c>
      <c r="GJ36" s="99"/>
      <c r="GK36" s="100">
        <f t="shared" si="310"/>
        <v>
0</v>
      </c>
      <c r="GL36" s="99"/>
      <c r="GM36" s="100">
        <f t="shared" si="311"/>
        <v>
0</v>
      </c>
      <c r="GN36" s="99"/>
      <c r="GO36" s="100">
        <f t="shared" si="312"/>
        <v>
0</v>
      </c>
      <c r="GP36" s="99"/>
      <c r="GQ36" s="100">
        <f t="shared" si="313"/>
        <v>
0</v>
      </c>
      <c r="GR36" s="99"/>
      <c r="GS36" s="100">
        <f t="shared" si="314"/>
        <v>
0</v>
      </c>
      <c r="GT36" s="99"/>
      <c r="GU36" s="100">
        <f t="shared" si="315"/>
        <v>
0</v>
      </c>
      <c r="GV36" s="99"/>
      <c r="GW36" s="100">
        <f t="shared" si="316"/>
        <v>
0</v>
      </c>
      <c r="GX36" s="99"/>
      <c r="GY36" s="100">
        <f t="shared" si="317"/>
        <v>
0</v>
      </c>
      <c r="GZ36" s="99"/>
      <c r="HA36" s="100">
        <f t="shared" si="318"/>
        <v>
0</v>
      </c>
      <c r="HB36" s="99"/>
      <c r="HC36" s="100">
        <f t="shared" si="319"/>
        <v>
0</v>
      </c>
      <c r="HD36" s="99"/>
      <c r="HE36" s="100">
        <f t="shared" si="320"/>
        <v>
0</v>
      </c>
      <c r="HF36" s="99"/>
      <c r="HG36" s="100">
        <f t="shared" si="321"/>
        <v>
0</v>
      </c>
      <c r="HH36" s="99"/>
      <c r="HI36" s="100">
        <f t="shared" si="322"/>
        <v>
0</v>
      </c>
      <c r="HJ36" s="99"/>
      <c r="HK36" s="100">
        <f t="shared" si="323"/>
        <v>
0</v>
      </c>
    </row>
    <row r="37" spans="1:219">
      <c r="A37" s="374"/>
      <c r="B37" s="30" t="s">
        <v>
261</v>
      </c>
      <c r="C37" s="258">
        <v>
75</v>
      </c>
      <c r="D37" s="101"/>
      <c r="E37" s="102">
        <f>
$C37*D37</f>
        <v>
0</v>
      </c>
      <c r="F37" s="101"/>
      <c r="G37" s="102">
        <f t="shared" si="217"/>
        <v>
0</v>
      </c>
      <c r="H37" s="101"/>
      <c r="I37" s="102">
        <f t="shared" si="218"/>
        <v>
0</v>
      </c>
      <c r="J37" s="101"/>
      <c r="K37" s="102">
        <f t="shared" si="219"/>
        <v>
0</v>
      </c>
      <c r="L37" s="101"/>
      <c r="M37" s="102">
        <f t="shared" si="220"/>
        <v>
0</v>
      </c>
      <c r="N37" s="101"/>
      <c r="O37" s="102">
        <f t="shared" si="221"/>
        <v>
0</v>
      </c>
      <c r="P37" s="101"/>
      <c r="Q37" s="102">
        <f t="shared" si="222"/>
        <v>
0</v>
      </c>
      <c r="R37" s="101"/>
      <c r="S37" s="102">
        <f t="shared" si="223"/>
        <v>
0</v>
      </c>
      <c r="T37" s="101"/>
      <c r="U37" s="102">
        <f t="shared" si="224"/>
        <v>
0</v>
      </c>
      <c r="V37" s="101"/>
      <c r="W37" s="102">
        <f t="shared" si="225"/>
        <v>
0</v>
      </c>
      <c r="X37" s="101"/>
      <c r="Y37" s="102">
        <f t="shared" si="226"/>
        <v>
0</v>
      </c>
      <c r="Z37" s="101"/>
      <c r="AA37" s="102">
        <f t="shared" si="227"/>
        <v>
0</v>
      </c>
      <c r="AB37" s="101"/>
      <c r="AC37" s="102">
        <f t="shared" si="228"/>
        <v>
0</v>
      </c>
      <c r="AD37" s="101"/>
      <c r="AE37" s="102">
        <f t="shared" si="229"/>
        <v>
0</v>
      </c>
      <c r="AF37" s="101"/>
      <c r="AG37" s="102">
        <f t="shared" si="230"/>
        <v>
0</v>
      </c>
      <c r="AH37" s="101"/>
      <c r="AI37" s="102">
        <f t="shared" si="231"/>
        <v>
0</v>
      </c>
      <c r="AJ37" s="101"/>
      <c r="AK37" s="102">
        <f t="shared" si="232"/>
        <v>
0</v>
      </c>
      <c r="AL37" s="101"/>
      <c r="AM37" s="102">
        <f t="shared" si="233"/>
        <v>
0</v>
      </c>
      <c r="AN37" s="101"/>
      <c r="AO37" s="102">
        <f t="shared" si="234"/>
        <v>
0</v>
      </c>
      <c r="AP37" s="101"/>
      <c r="AQ37" s="102">
        <f t="shared" si="235"/>
        <v>
0</v>
      </c>
      <c r="AR37" s="101"/>
      <c r="AS37" s="102">
        <f t="shared" si="236"/>
        <v>
0</v>
      </c>
      <c r="AT37" s="101"/>
      <c r="AU37" s="102">
        <f t="shared" si="237"/>
        <v>
0</v>
      </c>
      <c r="AV37" s="101"/>
      <c r="AW37" s="102">
        <f t="shared" si="238"/>
        <v>
0</v>
      </c>
      <c r="AX37" s="101"/>
      <c r="AY37" s="102">
        <f t="shared" si="239"/>
        <v>
0</v>
      </c>
      <c r="AZ37" s="101"/>
      <c r="BA37" s="102">
        <f t="shared" si="240"/>
        <v>
0</v>
      </c>
      <c r="BB37" s="101"/>
      <c r="BC37" s="102">
        <f t="shared" si="241"/>
        <v>
0</v>
      </c>
      <c r="BD37" s="101"/>
      <c r="BE37" s="102">
        <f t="shared" si="242"/>
        <v>
0</v>
      </c>
      <c r="BF37" s="101"/>
      <c r="BG37" s="102">
        <f t="shared" si="243"/>
        <v>
0</v>
      </c>
      <c r="BH37" s="101"/>
      <c r="BI37" s="102">
        <f t="shared" si="244"/>
        <v>
0</v>
      </c>
      <c r="BJ37" s="101"/>
      <c r="BK37" s="102">
        <f t="shared" si="245"/>
        <v>
0</v>
      </c>
      <c r="BL37" s="101"/>
      <c r="BM37" s="102">
        <f t="shared" si="246"/>
        <v>
0</v>
      </c>
      <c r="BN37" s="101"/>
      <c r="BO37" s="102">
        <f t="shared" si="247"/>
        <v>
0</v>
      </c>
      <c r="BP37" s="101"/>
      <c r="BQ37" s="102">
        <f t="shared" si="248"/>
        <v>
0</v>
      </c>
      <c r="BR37" s="101"/>
      <c r="BS37" s="102">
        <f t="shared" si="249"/>
        <v>
0</v>
      </c>
      <c r="BT37" s="101"/>
      <c r="BU37" s="102">
        <f t="shared" si="250"/>
        <v>
0</v>
      </c>
      <c r="BV37" s="101"/>
      <c r="BW37" s="102">
        <f t="shared" si="251"/>
        <v>
0</v>
      </c>
      <c r="BX37" s="101"/>
      <c r="BY37" s="102">
        <f t="shared" si="252"/>
        <v>
0</v>
      </c>
      <c r="BZ37" s="101"/>
      <c r="CA37" s="102">
        <f t="shared" si="253"/>
        <v>
0</v>
      </c>
      <c r="CB37" s="101"/>
      <c r="CC37" s="102">
        <f t="shared" si="254"/>
        <v>
0</v>
      </c>
      <c r="CD37" s="101"/>
      <c r="CE37" s="102">
        <f t="shared" si="255"/>
        <v>
0</v>
      </c>
      <c r="CF37" s="101"/>
      <c r="CG37" s="102">
        <f t="shared" si="256"/>
        <v>
0</v>
      </c>
      <c r="CH37" s="101"/>
      <c r="CI37" s="102">
        <f t="shared" si="257"/>
        <v>
0</v>
      </c>
      <c r="CJ37" s="101"/>
      <c r="CK37" s="102">
        <f t="shared" si="258"/>
        <v>
0</v>
      </c>
      <c r="CL37" s="101"/>
      <c r="CM37" s="102">
        <f t="shared" si="259"/>
        <v>
0</v>
      </c>
      <c r="CN37" s="101"/>
      <c r="CO37" s="102">
        <f t="shared" si="260"/>
        <v>
0</v>
      </c>
      <c r="CP37" s="101"/>
      <c r="CQ37" s="102">
        <f t="shared" si="261"/>
        <v>
0</v>
      </c>
      <c r="CR37" s="101"/>
      <c r="CS37" s="102">
        <f t="shared" si="262"/>
        <v>
0</v>
      </c>
      <c r="CT37" s="101"/>
      <c r="CU37" s="102">
        <f t="shared" si="263"/>
        <v>
0</v>
      </c>
      <c r="CV37" s="101"/>
      <c r="CW37" s="102">
        <f t="shared" si="264"/>
        <v>
0</v>
      </c>
      <c r="CX37" s="101"/>
      <c r="CY37" s="102">
        <f t="shared" si="265"/>
        <v>
0</v>
      </c>
      <c r="CZ37" s="101"/>
      <c r="DA37" s="102">
        <f t="shared" si="266"/>
        <v>
0</v>
      </c>
      <c r="DB37" s="101"/>
      <c r="DC37" s="102">
        <f t="shared" si="267"/>
        <v>
0</v>
      </c>
      <c r="DD37" s="101"/>
      <c r="DE37" s="102">
        <f t="shared" si="268"/>
        <v>
0</v>
      </c>
      <c r="DF37" s="101"/>
      <c r="DG37" s="102">
        <f t="shared" si="269"/>
        <v>
0</v>
      </c>
      <c r="DH37" s="101"/>
      <c r="DI37" s="102">
        <f t="shared" si="270"/>
        <v>
0</v>
      </c>
      <c r="DJ37" s="101"/>
      <c r="DK37" s="102">
        <f t="shared" si="271"/>
        <v>
0</v>
      </c>
      <c r="DL37" s="101"/>
      <c r="DM37" s="102">
        <f t="shared" si="272"/>
        <v>
0</v>
      </c>
      <c r="DN37" s="101"/>
      <c r="DO37" s="102">
        <f t="shared" si="273"/>
        <v>
0</v>
      </c>
      <c r="DP37" s="101"/>
      <c r="DQ37" s="102">
        <f t="shared" si="274"/>
        <v>
0</v>
      </c>
      <c r="DR37" s="101"/>
      <c r="DS37" s="102">
        <f t="shared" si="275"/>
        <v>
0</v>
      </c>
      <c r="DT37" s="101"/>
      <c r="DU37" s="102">
        <f t="shared" si="276"/>
        <v>
0</v>
      </c>
      <c r="DV37" s="101"/>
      <c r="DW37" s="102">
        <f t="shared" si="277"/>
        <v>
0</v>
      </c>
      <c r="DX37" s="101"/>
      <c r="DY37" s="102">
        <f t="shared" si="278"/>
        <v>
0</v>
      </c>
      <c r="DZ37" s="101"/>
      <c r="EA37" s="102">
        <f t="shared" si="279"/>
        <v>
0</v>
      </c>
      <c r="EB37" s="101"/>
      <c r="EC37" s="102">
        <f t="shared" si="280"/>
        <v>
0</v>
      </c>
      <c r="ED37" s="101"/>
      <c r="EE37" s="102">
        <f t="shared" si="281"/>
        <v>
0</v>
      </c>
      <c r="EF37" s="101"/>
      <c r="EG37" s="102">
        <f t="shared" si="282"/>
        <v>
0</v>
      </c>
      <c r="EH37" s="101"/>
      <c r="EI37" s="102">
        <f t="shared" si="283"/>
        <v>
0</v>
      </c>
      <c r="EJ37" s="101"/>
      <c r="EK37" s="102">
        <f t="shared" si="284"/>
        <v>
0</v>
      </c>
      <c r="EL37" s="101"/>
      <c r="EM37" s="102">
        <f t="shared" si="285"/>
        <v>
0</v>
      </c>
      <c r="EN37" s="101"/>
      <c r="EO37" s="102">
        <f t="shared" si="286"/>
        <v>
0</v>
      </c>
      <c r="EP37" s="101"/>
      <c r="EQ37" s="102">
        <f t="shared" si="287"/>
        <v>
0</v>
      </c>
      <c r="ER37" s="101"/>
      <c r="ES37" s="102">
        <f t="shared" si="288"/>
        <v>
0</v>
      </c>
      <c r="ET37" s="101"/>
      <c r="EU37" s="102">
        <f t="shared" si="289"/>
        <v>
0</v>
      </c>
      <c r="EV37" s="101"/>
      <c r="EW37" s="102">
        <f t="shared" si="290"/>
        <v>
0</v>
      </c>
      <c r="EX37" s="101"/>
      <c r="EY37" s="102">
        <f t="shared" si="291"/>
        <v>
0</v>
      </c>
      <c r="EZ37" s="101"/>
      <c r="FA37" s="102">
        <f t="shared" si="292"/>
        <v>
0</v>
      </c>
      <c r="FB37" s="101"/>
      <c r="FC37" s="102">
        <f t="shared" si="293"/>
        <v>
0</v>
      </c>
      <c r="FD37" s="101"/>
      <c r="FE37" s="102">
        <f t="shared" si="294"/>
        <v>
0</v>
      </c>
      <c r="FF37" s="101"/>
      <c r="FG37" s="102">
        <f t="shared" si="295"/>
        <v>
0</v>
      </c>
      <c r="FH37" s="101"/>
      <c r="FI37" s="102">
        <f t="shared" si="296"/>
        <v>
0</v>
      </c>
      <c r="FJ37" s="101"/>
      <c r="FK37" s="102">
        <f t="shared" si="297"/>
        <v>
0</v>
      </c>
      <c r="FL37" s="101"/>
      <c r="FM37" s="102">
        <f t="shared" si="298"/>
        <v>
0</v>
      </c>
      <c r="FN37" s="101"/>
      <c r="FO37" s="102">
        <f t="shared" si="299"/>
        <v>
0</v>
      </c>
      <c r="FP37" s="101"/>
      <c r="FQ37" s="102">
        <f t="shared" si="300"/>
        <v>
0</v>
      </c>
      <c r="FR37" s="101"/>
      <c r="FS37" s="102">
        <f t="shared" si="301"/>
        <v>
0</v>
      </c>
      <c r="FT37" s="101"/>
      <c r="FU37" s="102">
        <f t="shared" si="302"/>
        <v>
0</v>
      </c>
      <c r="FV37" s="101"/>
      <c r="FW37" s="102">
        <f t="shared" si="303"/>
        <v>
0</v>
      </c>
      <c r="FX37" s="101"/>
      <c r="FY37" s="102">
        <f t="shared" si="304"/>
        <v>
0</v>
      </c>
      <c r="FZ37" s="101"/>
      <c r="GA37" s="102">
        <f t="shared" si="305"/>
        <v>
0</v>
      </c>
      <c r="GB37" s="101"/>
      <c r="GC37" s="102">
        <f t="shared" si="306"/>
        <v>
0</v>
      </c>
      <c r="GD37" s="101"/>
      <c r="GE37" s="102">
        <f t="shared" si="307"/>
        <v>
0</v>
      </c>
      <c r="GF37" s="101"/>
      <c r="GG37" s="102">
        <f t="shared" si="308"/>
        <v>
0</v>
      </c>
      <c r="GH37" s="101"/>
      <c r="GI37" s="102">
        <f t="shared" si="309"/>
        <v>
0</v>
      </c>
      <c r="GJ37" s="101"/>
      <c r="GK37" s="102">
        <f t="shared" si="310"/>
        <v>
0</v>
      </c>
      <c r="GL37" s="101"/>
      <c r="GM37" s="102">
        <f t="shared" si="311"/>
        <v>
0</v>
      </c>
      <c r="GN37" s="101"/>
      <c r="GO37" s="102">
        <f t="shared" si="312"/>
        <v>
0</v>
      </c>
      <c r="GP37" s="101"/>
      <c r="GQ37" s="102">
        <f t="shared" si="313"/>
        <v>
0</v>
      </c>
      <c r="GR37" s="101"/>
      <c r="GS37" s="102">
        <f t="shared" si="314"/>
        <v>
0</v>
      </c>
      <c r="GT37" s="101"/>
      <c r="GU37" s="102">
        <f t="shared" si="315"/>
        <v>
0</v>
      </c>
      <c r="GV37" s="101"/>
      <c r="GW37" s="102">
        <f t="shared" si="316"/>
        <v>
0</v>
      </c>
      <c r="GX37" s="101"/>
      <c r="GY37" s="102">
        <f t="shared" si="317"/>
        <v>
0</v>
      </c>
      <c r="GZ37" s="101"/>
      <c r="HA37" s="102">
        <f t="shared" si="318"/>
        <v>
0</v>
      </c>
      <c r="HB37" s="101"/>
      <c r="HC37" s="102">
        <f t="shared" si="319"/>
        <v>
0</v>
      </c>
      <c r="HD37" s="101"/>
      <c r="HE37" s="102">
        <f t="shared" si="320"/>
        <v>
0</v>
      </c>
      <c r="HF37" s="101"/>
      <c r="HG37" s="102">
        <f t="shared" si="321"/>
        <v>
0</v>
      </c>
      <c r="HH37" s="101"/>
      <c r="HI37" s="102">
        <f t="shared" si="322"/>
        <v>
0</v>
      </c>
      <c r="HJ37" s="101"/>
      <c r="HK37" s="102">
        <f t="shared" si="323"/>
        <v>
0</v>
      </c>
    </row>
    <row r="38" spans="1:219" ht="13.5" customHeight="1">
      <c r="A38" s="374"/>
      <c r="B38" s="255" t="s">
        <v>
272</v>
      </c>
      <c r="C38" s="256">
        <v>
103</v>
      </c>
      <c r="D38" s="98"/>
      <c r="E38" s="253">
        <f>
$C38*D38</f>
        <v>
0</v>
      </c>
      <c r="F38" s="98"/>
      <c r="G38" s="253">
        <f>
$C38*F38</f>
        <v>
0</v>
      </c>
      <c r="H38" s="98"/>
      <c r="I38" s="253">
        <f>
$C38*H38</f>
        <v>
0</v>
      </c>
      <c r="J38" s="98"/>
      <c r="K38" s="253">
        <f>
$C38*J38</f>
        <v>
0</v>
      </c>
      <c r="L38" s="98"/>
      <c r="M38" s="253">
        <f>
$C38*L38</f>
        <v>
0</v>
      </c>
      <c r="N38" s="98"/>
      <c r="O38" s="253">
        <f>
$C38*N38</f>
        <v>
0</v>
      </c>
      <c r="P38" s="98"/>
      <c r="Q38" s="253">
        <f>
$C38*P38</f>
        <v>
0</v>
      </c>
      <c r="R38" s="98"/>
      <c r="S38" s="253">
        <f>
$C38*R38</f>
        <v>
0</v>
      </c>
      <c r="T38" s="98"/>
      <c r="U38" s="253">
        <f>
$C38*T38</f>
        <v>
0</v>
      </c>
      <c r="V38" s="98"/>
      <c r="W38" s="253">
        <f>
$C38*V38</f>
        <v>
0</v>
      </c>
      <c r="X38" s="98"/>
      <c r="Y38" s="253">
        <f>
$C38*X38</f>
        <v>
0</v>
      </c>
      <c r="Z38" s="98"/>
      <c r="AA38" s="253">
        <f>
$C38*Z38</f>
        <v>
0</v>
      </c>
      <c r="AB38" s="98"/>
      <c r="AC38" s="253">
        <f>
$C38*AB38</f>
        <v>
0</v>
      </c>
      <c r="AD38" s="98"/>
      <c r="AE38" s="253">
        <f>
$C38*AD38</f>
        <v>
0</v>
      </c>
      <c r="AF38" s="98"/>
      <c r="AG38" s="253">
        <f>
$C38*AF38</f>
        <v>
0</v>
      </c>
      <c r="AH38" s="98"/>
      <c r="AI38" s="253">
        <f>
$C38*AH38</f>
        <v>
0</v>
      </c>
      <c r="AJ38" s="98"/>
      <c r="AK38" s="253">
        <f>
$C38*AJ38</f>
        <v>
0</v>
      </c>
      <c r="AL38" s="98"/>
      <c r="AM38" s="253">
        <f>
$C38*AL38</f>
        <v>
0</v>
      </c>
      <c r="AN38" s="98"/>
      <c r="AO38" s="253">
        <f>
$C38*AN38</f>
        <v>
0</v>
      </c>
      <c r="AP38" s="98"/>
      <c r="AQ38" s="253">
        <f>
$C38*AP38</f>
        <v>
0</v>
      </c>
      <c r="AR38" s="98"/>
      <c r="AS38" s="253">
        <f>
$C38*AR38</f>
        <v>
0</v>
      </c>
      <c r="AT38" s="98"/>
      <c r="AU38" s="253">
        <f>
$C38*AT38</f>
        <v>
0</v>
      </c>
      <c r="AV38" s="98"/>
      <c r="AW38" s="253">
        <f>
$C38*AV38</f>
        <v>
0</v>
      </c>
      <c r="AX38" s="98"/>
      <c r="AY38" s="253">
        <f>
$C38*AX38</f>
        <v>
0</v>
      </c>
      <c r="AZ38" s="98"/>
      <c r="BA38" s="253">
        <f>
$C38*AZ38</f>
        <v>
0</v>
      </c>
      <c r="BB38" s="98"/>
      <c r="BC38" s="253">
        <f>
$C38*BB38</f>
        <v>
0</v>
      </c>
      <c r="BD38" s="98"/>
      <c r="BE38" s="253">
        <f>
$C38*BD38</f>
        <v>
0</v>
      </c>
      <c r="BF38" s="98"/>
      <c r="BG38" s="253">
        <f>
$C38*BF38</f>
        <v>
0</v>
      </c>
      <c r="BH38" s="98"/>
      <c r="BI38" s="253">
        <f>
$C38*BH38</f>
        <v>
0</v>
      </c>
      <c r="BJ38" s="98"/>
      <c r="BK38" s="253">
        <f>
$C38*BJ38</f>
        <v>
0</v>
      </c>
      <c r="BL38" s="98"/>
      <c r="BM38" s="253">
        <f>
$C38*BL38</f>
        <v>
0</v>
      </c>
      <c r="BN38" s="98"/>
      <c r="BO38" s="253">
        <f>
$C38*BN38</f>
        <v>
0</v>
      </c>
      <c r="BP38" s="98"/>
      <c r="BQ38" s="253">
        <f>
$C38*BP38</f>
        <v>
0</v>
      </c>
      <c r="BR38" s="98"/>
      <c r="BS38" s="253">
        <f>
$C38*BR38</f>
        <v>
0</v>
      </c>
      <c r="BT38" s="98"/>
      <c r="BU38" s="253">
        <f>
$C38*BT38</f>
        <v>
0</v>
      </c>
      <c r="BV38" s="98"/>
      <c r="BW38" s="253">
        <f>
$C38*BV38</f>
        <v>
0</v>
      </c>
      <c r="BX38" s="98"/>
      <c r="BY38" s="253">
        <f>
$C38*BX38</f>
        <v>
0</v>
      </c>
      <c r="BZ38" s="98"/>
      <c r="CA38" s="253">
        <f>
$C38*BZ38</f>
        <v>
0</v>
      </c>
      <c r="CB38" s="98"/>
      <c r="CC38" s="253">
        <f>
$C38*CB38</f>
        <v>
0</v>
      </c>
      <c r="CD38" s="98"/>
      <c r="CE38" s="253">
        <f>
$C38*CD38</f>
        <v>
0</v>
      </c>
      <c r="CF38" s="98"/>
      <c r="CG38" s="253">
        <f>
$C38*CF38</f>
        <v>
0</v>
      </c>
      <c r="CH38" s="98"/>
      <c r="CI38" s="253">
        <f>
$C38*CH38</f>
        <v>
0</v>
      </c>
      <c r="CJ38" s="98"/>
      <c r="CK38" s="253">
        <f>
$C38*CJ38</f>
        <v>
0</v>
      </c>
      <c r="CL38" s="98"/>
      <c r="CM38" s="253">
        <f>
$C38*CL38</f>
        <v>
0</v>
      </c>
      <c r="CN38" s="98"/>
      <c r="CO38" s="253">
        <f>
$C38*CN38</f>
        <v>
0</v>
      </c>
      <c r="CP38" s="98"/>
      <c r="CQ38" s="253">
        <f>
$C38*CP38</f>
        <v>
0</v>
      </c>
      <c r="CR38" s="98"/>
      <c r="CS38" s="253">
        <f>
$C38*CR38</f>
        <v>
0</v>
      </c>
      <c r="CT38" s="98"/>
      <c r="CU38" s="253">
        <f>
$C38*CT38</f>
        <v>
0</v>
      </c>
      <c r="CV38" s="98"/>
      <c r="CW38" s="253">
        <f>
$C38*CV38</f>
        <v>
0</v>
      </c>
      <c r="CX38" s="98"/>
      <c r="CY38" s="253">
        <f>
$C38*CX38</f>
        <v>
0</v>
      </c>
      <c r="CZ38" s="98"/>
      <c r="DA38" s="253">
        <f>
$C38*CZ38</f>
        <v>
0</v>
      </c>
      <c r="DB38" s="98"/>
      <c r="DC38" s="253">
        <f>
$C38*DB38</f>
        <v>
0</v>
      </c>
      <c r="DD38" s="98"/>
      <c r="DE38" s="253">
        <f>
$C38*DD38</f>
        <v>
0</v>
      </c>
      <c r="DF38" s="98"/>
      <c r="DG38" s="253">
        <f>
$C38*DF38</f>
        <v>
0</v>
      </c>
      <c r="DH38" s="98"/>
      <c r="DI38" s="253">
        <f>
$C38*DH38</f>
        <v>
0</v>
      </c>
      <c r="DJ38" s="98"/>
      <c r="DK38" s="253">
        <f>
$C38*DJ38</f>
        <v>
0</v>
      </c>
      <c r="DL38" s="98"/>
      <c r="DM38" s="253">
        <f>
$C38*DL38</f>
        <v>
0</v>
      </c>
      <c r="DN38" s="98"/>
      <c r="DO38" s="253">
        <f>
$C38*DN38</f>
        <v>
0</v>
      </c>
      <c r="DP38" s="98"/>
      <c r="DQ38" s="253">
        <f>
$C38*DP38</f>
        <v>
0</v>
      </c>
      <c r="DR38" s="98"/>
      <c r="DS38" s="253">
        <f>
$C38*DR38</f>
        <v>
0</v>
      </c>
      <c r="DT38" s="98"/>
      <c r="DU38" s="253">
        <f>
$C38*DT38</f>
        <v>
0</v>
      </c>
      <c r="DV38" s="98"/>
      <c r="DW38" s="253">
        <f>
$C38*DV38</f>
        <v>
0</v>
      </c>
      <c r="DX38" s="98"/>
      <c r="DY38" s="253">
        <f>
$C38*DX38</f>
        <v>
0</v>
      </c>
      <c r="DZ38" s="98"/>
      <c r="EA38" s="253">
        <f>
$C38*DZ38</f>
        <v>
0</v>
      </c>
      <c r="EB38" s="98"/>
      <c r="EC38" s="253">
        <f>
$C38*EB38</f>
        <v>
0</v>
      </c>
      <c r="ED38" s="98"/>
      <c r="EE38" s="253">
        <f>
$C38*ED38</f>
        <v>
0</v>
      </c>
      <c r="EF38" s="98"/>
      <c r="EG38" s="253">
        <f>
$C38*EF38</f>
        <v>
0</v>
      </c>
      <c r="EH38" s="98"/>
      <c r="EI38" s="253">
        <f>
$C38*EH38</f>
        <v>
0</v>
      </c>
      <c r="EJ38" s="98"/>
      <c r="EK38" s="253">
        <f>
$C38*EJ38</f>
        <v>
0</v>
      </c>
      <c r="EL38" s="98"/>
      <c r="EM38" s="253">
        <f>
$C38*EL38</f>
        <v>
0</v>
      </c>
      <c r="EN38" s="98"/>
      <c r="EO38" s="253">
        <f>
$C38*EN38</f>
        <v>
0</v>
      </c>
      <c r="EP38" s="98"/>
      <c r="EQ38" s="253">
        <f>
$C38*EP38</f>
        <v>
0</v>
      </c>
      <c r="ER38" s="98"/>
      <c r="ES38" s="253">
        <f>
$C38*ER38</f>
        <v>
0</v>
      </c>
      <c r="ET38" s="98"/>
      <c r="EU38" s="253">
        <f>
$C38*ET38</f>
        <v>
0</v>
      </c>
      <c r="EV38" s="98"/>
      <c r="EW38" s="253">
        <f>
$C38*EV38</f>
        <v>
0</v>
      </c>
      <c r="EX38" s="98"/>
      <c r="EY38" s="253">
        <f>
$C38*EX38</f>
        <v>
0</v>
      </c>
      <c r="EZ38" s="98"/>
      <c r="FA38" s="253">
        <f>
$C38*EZ38</f>
        <v>
0</v>
      </c>
      <c r="FB38" s="98"/>
      <c r="FC38" s="253">
        <f>
$C38*FB38</f>
        <v>
0</v>
      </c>
      <c r="FD38" s="98"/>
      <c r="FE38" s="253">
        <f>
$C38*FD38</f>
        <v>
0</v>
      </c>
      <c r="FF38" s="98"/>
      <c r="FG38" s="253">
        <f>
$C38*FF38</f>
        <v>
0</v>
      </c>
      <c r="FH38" s="98"/>
      <c r="FI38" s="253">
        <f>
$C38*FH38</f>
        <v>
0</v>
      </c>
      <c r="FJ38" s="98"/>
      <c r="FK38" s="253">
        <f>
$C38*FJ38</f>
        <v>
0</v>
      </c>
      <c r="FL38" s="98"/>
      <c r="FM38" s="253">
        <f>
$C38*FL38</f>
        <v>
0</v>
      </c>
      <c r="FN38" s="98"/>
      <c r="FO38" s="253">
        <f>
$C38*FN38</f>
        <v>
0</v>
      </c>
      <c r="FP38" s="98"/>
      <c r="FQ38" s="253">
        <f>
$C38*FP38</f>
        <v>
0</v>
      </c>
      <c r="FR38" s="98"/>
      <c r="FS38" s="253">
        <f>
$C38*FR38</f>
        <v>
0</v>
      </c>
      <c r="FT38" s="98"/>
      <c r="FU38" s="253">
        <f>
$C38*FT38</f>
        <v>
0</v>
      </c>
      <c r="FV38" s="98"/>
      <c r="FW38" s="253">
        <f>
$C38*FV38</f>
        <v>
0</v>
      </c>
      <c r="FX38" s="98"/>
      <c r="FY38" s="253">
        <f>
$C38*FX38</f>
        <v>
0</v>
      </c>
      <c r="FZ38" s="98"/>
      <c r="GA38" s="253">
        <f>
$C38*FZ38</f>
        <v>
0</v>
      </c>
      <c r="GB38" s="98"/>
      <c r="GC38" s="253">
        <f>
$C38*GB38</f>
        <v>
0</v>
      </c>
      <c r="GD38" s="98"/>
      <c r="GE38" s="253">
        <f>
$C38*GD38</f>
        <v>
0</v>
      </c>
      <c r="GF38" s="98"/>
      <c r="GG38" s="253">
        <f>
$C38*GF38</f>
        <v>
0</v>
      </c>
      <c r="GH38" s="98"/>
      <c r="GI38" s="253">
        <f>
$C38*GH38</f>
        <v>
0</v>
      </c>
      <c r="GJ38" s="98"/>
      <c r="GK38" s="253">
        <f>
$C38*GJ38</f>
        <v>
0</v>
      </c>
      <c r="GL38" s="98"/>
      <c r="GM38" s="253">
        <f>
$C38*GL38</f>
        <v>
0</v>
      </c>
      <c r="GN38" s="98"/>
      <c r="GO38" s="253">
        <f>
$C38*GN38</f>
        <v>
0</v>
      </c>
      <c r="GP38" s="98"/>
      <c r="GQ38" s="253">
        <f>
$C38*GP38</f>
        <v>
0</v>
      </c>
      <c r="GR38" s="98"/>
      <c r="GS38" s="253">
        <f>
$C38*GR38</f>
        <v>
0</v>
      </c>
      <c r="GT38" s="98"/>
      <c r="GU38" s="253">
        <f>
$C38*GT38</f>
        <v>
0</v>
      </c>
      <c r="GV38" s="98"/>
      <c r="GW38" s="253">
        <f>
$C38*GV38</f>
        <v>
0</v>
      </c>
      <c r="GX38" s="98"/>
      <c r="GY38" s="253">
        <f>
$C38*GX38</f>
        <v>
0</v>
      </c>
      <c r="GZ38" s="98"/>
      <c r="HA38" s="253">
        <f>
$C38*GZ38</f>
        <v>
0</v>
      </c>
      <c r="HB38" s="98"/>
      <c r="HC38" s="253">
        <f>
$C38*HB38</f>
        <v>
0</v>
      </c>
      <c r="HD38" s="98"/>
      <c r="HE38" s="253">
        <f>
$C38*HD38</f>
        <v>
0</v>
      </c>
      <c r="HF38" s="98"/>
      <c r="HG38" s="253">
        <f>
$C38*HF38</f>
        <v>
0</v>
      </c>
      <c r="HH38" s="98"/>
      <c r="HI38" s="253">
        <f>
$C38*HH38</f>
        <v>
0</v>
      </c>
      <c r="HJ38" s="98"/>
      <c r="HK38" s="253">
        <f>
$C38*HJ38</f>
        <v>
0</v>
      </c>
    </row>
    <row r="39" spans="1:219">
      <c r="A39" s="374"/>
      <c r="B39" s="14" t="s">
        <v>
260</v>
      </c>
      <c r="C39" s="257">
        <v>
86</v>
      </c>
      <c r="D39" s="99"/>
      <c r="E39" s="100">
        <f t="shared" ref="E39:E47" si="324">
$C39*D39</f>
        <v>
0</v>
      </c>
      <c r="F39" s="99"/>
      <c r="G39" s="100">
        <f t="shared" ref="G39:G48" si="325">
$C39*F39</f>
        <v>
0</v>
      </c>
      <c r="H39" s="99"/>
      <c r="I39" s="100">
        <f t="shared" ref="I39:I48" si="326">
$C39*H39</f>
        <v>
0</v>
      </c>
      <c r="J39" s="99"/>
      <c r="K39" s="100">
        <f t="shared" ref="K39:K48" si="327">
$C39*J39</f>
        <v>
0</v>
      </c>
      <c r="L39" s="99"/>
      <c r="M39" s="100">
        <f t="shared" ref="M39:M48" si="328">
$C39*L39</f>
        <v>
0</v>
      </c>
      <c r="N39" s="99"/>
      <c r="O39" s="100">
        <f t="shared" ref="O39:O48" si="329">
$C39*N39</f>
        <v>
0</v>
      </c>
      <c r="P39" s="99"/>
      <c r="Q39" s="100">
        <f t="shared" ref="Q39:Q48" si="330">
$C39*P39</f>
        <v>
0</v>
      </c>
      <c r="R39" s="99"/>
      <c r="S39" s="100">
        <f t="shared" ref="S39:S48" si="331">
$C39*R39</f>
        <v>
0</v>
      </c>
      <c r="T39" s="99"/>
      <c r="U39" s="100">
        <f t="shared" ref="U39:U48" si="332">
$C39*T39</f>
        <v>
0</v>
      </c>
      <c r="V39" s="99"/>
      <c r="W39" s="100">
        <f t="shared" ref="W39:W48" si="333">
$C39*V39</f>
        <v>
0</v>
      </c>
      <c r="X39" s="99"/>
      <c r="Y39" s="100">
        <f t="shared" ref="Y39:Y48" si="334">
$C39*X39</f>
        <v>
0</v>
      </c>
      <c r="Z39" s="99"/>
      <c r="AA39" s="100">
        <f t="shared" ref="AA39:AA48" si="335">
$C39*Z39</f>
        <v>
0</v>
      </c>
      <c r="AB39" s="99"/>
      <c r="AC39" s="100">
        <f t="shared" ref="AC39:AC48" si="336">
$C39*AB39</f>
        <v>
0</v>
      </c>
      <c r="AD39" s="99"/>
      <c r="AE39" s="100">
        <f t="shared" ref="AE39:AE48" si="337">
$C39*AD39</f>
        <v>
0</v>
      </c>
      <c r="AF39" s="99"/>
      <c r="AG39" s="100">
        <f t="shared" ref="AG39:AG48" si="338">
$C39*AF39</f>
        <v>
0</v>
      </c>
      <c r="AH39" s="99"/>
      <c r="AI39" s="100">
        <f t="shared" ref="AI39:AI48" si="339">
$C39*AH39</f>
        <v>
0</v>
      </c>
      <c r="AJ39" s="99"/>
      <c r="AK39" s="100">
        <f t="shared" ref="AK39:AK48" si="340">
$C39*AJ39</f>
        <v>
0</v>
      </c>
      <c r="AL39" s="99"/>
      <c r="AM39" s="100">
        <f t="shared" ref="AM39:AM48" si="341">
$C39*AL39</f>
        <v>
0</v>
      </c>
      <c r="AN39" s="99"/>
      <c r="AO39" s="100">
        <f t="shared" ref="AO39:AO48" si="342">
$C39*AN39</f>
        <v>
0</v>
      </c>
      <c r="AP39" s="99"/>
      <c r="AQ39" s="100">
        <f t="shared" ref="AQ39:AQ48" si="343">
$C39*AP39</f>
        <v>
0</v>
      </c>
      <c r="AR39" s="99"/>
      <c r="AS39" s="100">
        <f t="shared" ref="AS39:AS48" si="344">
$C39*AR39</f>
        <v>
0</v>
      </c>
      <c r="AT39" s="99"/>
      <c r="AU39" s="100">
        <f t="shared" ref="AU39:AU48" si="345">
$C39*AT39</f>
        <v>
0</v>
      </c>
      <c r="AV39" s="99"/>
      <c r="AW39" s="100">
        <f t="shared" ref="AW39:AW48" si="346">
$C39*AV39</f>
        <v>
0</v>
      </c>
      <c r="AX39" s="99"/>
      <c r="AY39" s="100">
        <f t="shared" ref="AY39:AY48" si="347">
$C39*AX39</f>
        <v>
0</v>
      </c>
      <c r="AZ39" s="99"/>
      <c r="BA39" s="100">
        <f t="shared" ref="BA39:BA48" si="348">
$C39*AZ39</f>
        <v>
0</v>
      </c>
      <c r="BB39" s="99"/>
      <c r="BC39" s="100">
        <f t="shared" ref="BC39:BC48" si="349">
$C39*BB39</f>
        <v>
0</v>
      </c>
      <c r="BD39" s="99"/>
      <c r="BE39" s="100">
        <f t="shared" ref="BE39:BE48" si="350">
$C39*BD39</f>
        <v>
0</v>
      </c>
      <c r="BF39" s="99"/>
      <c r="BG39" s="100">
        <f t="shared" ref="BG39:BG48" si="351">
$C39*BF39</f>
        <v>
0</v>
      </c>
      <c r="BH39" s="99"/>
      <c r="BI39" s="100">
        <f t="shared" ref="BI39:BI48" si="352">
$C39*BH39</f>
        <v>
0</v>
      </c>
      <c r="BJ39" s="99"/>
      <c r="BK39" s="100">
        <f t="shared" ref="BK39:BK48" si="353">
$C39*BJ39</f>
        <v>
0</v>
      </c>
      <c r="BL39" s="99"/>
      <c r="BM39" s="100">
        <f t="shared" ref="BM39:BM48" si="354">
$C39*BL39</f>
        <v>
0</v>
      </c>
      <c r="BN39" s="99"/>
      <c r="BO39" s="100">
        <f t="shared" ref="BO39:BO48" si="355">
$C39*BN39</f>
        <v>
0</v>
      </c>
      <c r="BP39" s="99"/>
      <c r="BQ39" s="100">
        <f t="shared" ref="BQ39:BQ48" si="356">
$C39*BP39</f>
        <v>
0</v>
      </c>
      <c r="BR39" s="99"/>
      <c r="BS39" s="100">
        <f t="shared" ref="BS39:BS48" si="357">
$C39*BR39</f>
        <v>
0</v>
      </c>
      <c r="BT39" s="99"/>
      <c r="BU39" s="100">
        <f t="shared" ref="BU39:BU48" si="358">
$C39*BT39</f>
        <v>
0</v>
      </c>
      <c r="BV39" s="99"/>
      <c r="BW39" s="100">
        <f t="shared" ref="BW39:BW48" si="359">
$C39*BV39</f>
        <v>
0</v>
      </c>
      <c r="BX39" s="99"/>
      <c r="BY39" s="100">
        <f t="shared" ref="BY39:BY48" si="360">
$C39*BX39</f>
        <v>
0</v>
      </c>
      <c r="BZ39" s="99"/>
      <c r="CA39" s="100">
        <f t="shared" ref="CA39:CA48" si="361">
$C39*BZ39</f>
        <v>
0</v>
      </c>
      <c r="CB39" s="99"/>
      <c r="CC39" s="100">
        <f t="shared" ref="CC39:CC48" si="362">
$C39*CB39</f>
        <v>
0</v>
      </c>
      <c r="CD39" s="99"/>
      <c r="CE39" s="100">
        <f t="shared" ref="CE39:CE48" si="363">
$C39*CD39</f>
        <v>
0</v>
      </c>
      <c r="CF39" s="99"/>
      <c r="CG39" s="100">
        <f t="shared" ref="CG39:CG48" si="364">
$C39*CF39</f>
        <v>
0</v>
      </c>
      <c r="CH39" s="99"/>
      <c r="CI39" s="100">
        <f t="shared" ref="CI39:CI48" si="365">
$C39*CH39</f>
        <v>
0</v>
      </c>
      <c r="CJ39" s="99"/>
      <c r="CK39" s="100">
        <f t="shared" ref="CK39:CK48" si="366">
$C39*CJ39</f>
        <v>
0</v>
      </c>
      <c r="CL39" s="99"/>
      <c r="CM39" s="100">
        <f t="shared" ref="CM39:CM48" si="367">
$C39*CL39</f>
        <v>
0</v>
      </c>
      <c r="CN39" s="99"/>
      <c r="CO39" s="100">
        <f t="shared" ref="CO39:CO48" si="368">
$C39*CN39</f>
        <v>
0</v>
      </c>
      <c r="CP39" s="99"/>
      <c r="CQ39" s="100">
        <f t="shared" ref="CQ39:CQ48" si="369">
$C39*CP39</f>
        <v>
0</v>
      </c>
      <c r="CR39" s="99"/>
      <c r="CS39" s="100">
        <f t="shared" ref="CS39:CS48" si="370">
$C39*CR39</f>
        <v>
0</v>
      </c>
      <c r="CT39" s="99"/>
      <c r="CU39" s="100">
        <f t="shared" ref="CU39:CU48" si="371">
$C39*CT39</f>
        <v>
0</v>
      </c>
      <c r="CV39" s="99"/>
      <c r="CW39" s="100">
        <f t="shared" ref="CW39:CW48" si="372">
$C39*CV39</f>
        <v>
0</v>
      </c>
      <c r="CX39" s="99"/>
      <c r="CY39" s="100">
        <f t="shared" ref="CY39:CY48" si="373">
$C39*CX39</f>
        <v>
0</v>
      </c>
      <c r="CZ39" s="99"/>
      <c r="DA39" s="100">
        <f t="shared" ref="DA39:DA48" si="374">
$C39*CZ39</f>
        <v>
0</v>
      </c>
      <c r="DB39" s="99"/>
      <c r="DC39" s="100">
        <f t="shared" ref="DC39:DC48" si="375">
$C39*DB39</f>
        <v>
0</v>
      </c>
      <c r="DD39" s="99"/>
      <c r="DE39" s="100">
        <f t="shared" ref="DE39:DE48" si="376">
$C39*DD39</f>
        <v>
0</v>
      </c>
      <c r="DF39" s="99"/>
      <c r="DG39" s="100">
        <f t="shared" ref="DG39:DG48" si="377">
$C39*DF39</f>
        <v>
0</v>
      </c>
      <c r="DH39" s="99"/>
      <c r="DI39" s="100">
        <f t="shared" ref="DI39:DI48" si="378">
$C39*DH39</f>
        <v>
0</v>
      </c>
      <c r="DJ39" s="99"/>
      <c r="DK39" s="100">
        <f t="shared" ref="DK39:DK48" si="379">
$C39*DJ39</f>
        <v>
0</v>
      </c>
      <c r="DL39" s="99"/>
      <c r="DM39" s="100">
        <f t="shared" ref="DM39:DM48" si="380">
$C39*DL39</f>
        <v>
0</v>
      </c>
      <c r="DN39" s="99"/>
      <c r="DO39" s="100">
        <f t="shared" ref="DO39:DO48" si="381">
$C39*DN39</f>
        <v>
0</v>
      </c>
      <c r="DP39" s="99"/>
      <c r="DQ39" s="100">
        <f t="shared" ref="DQ39:DQ48" si="382">
$C39*DP39</f>
        <v>
0</v>
      </c>
      <c r="DR39" s="99"/>
      <c r="DS39" s="100">
        <f t="shared" ref="DS39:DS48" si="383">
$C39*DR39</f>
        <v>
0</v>
      </c>
      <c r="DT39" s="99"/>
      <c r="DU39" s="100">
        <f t="shared" ref="DU39:DU48" si="384">
$C39*DT39</f>
        <v>
0</v>
      </c>
      <c r="DV39" s="99"/>
      <c r="DW39" s="100">
        <f t="shared" ref="DW39:DW48" si="385">
$C39*DV39</f>
        <v>
0</v>
      </c>
      <c r="DX39" s="99"/>
      <c r="DY39" s="100">
        <f t="shared" ref="DY39:DY48" si="386">
$C39*DX39</f>
        <v>
0</v>
      </c>
      <c r="DZ39" s="99"/>
      <c r="EA39" s="100">
        <f t="shared" ref="EA39:EA48" si="387">
$C39*DZ39</f>
        <v>
0</v>
      </c>
      <c r="EB39" s="99"/>
      <c r="EC39" s="100">
        <f t="shared" ref="EC39:EC48" si="388">
$C39*EB39</f>
        <v>
0</v>
      </c>
      <c r="ED39" s="99"/>
      <c r="EE39" s="100">
        <f t="shared" ref="EE39:EE48" si="389">
$C39*ED39</f>
        <v>
0</v>
      </c>
      <c r="EF39" s="99"/>
      <c r="EG39" s="100">
        <f t="shared" ref="EG39:EG48" si="390">
$C39*EF39</f>
        <v>
0</v>
      </c>
      <c r="EH39" s="99"/>
      <c r="EI39" s="100">
        <f t="shared" ref="EI39:EI48" si="391">
$C39*EH39</f>
        <v>
0</v>
      </c>
      <c r="EJ39" s="99"/>
      <c r="EK39" s="100">
        <f t="shared" ref="EK39:EK48" si="392">
$C39*EJ39</f>
        <v>
0</v>
      </c>
      <c r="EL39" s="99"/>
      <c r="EM39" s="100">
        <f t="shared" ref="EM39:EM48" si="393">
$C39*EL39</f>
        <v>
0</v>
      </c>
      <c r="EN39" s="99"/>
      <c r="EO39" s="100">
        <f t="shared" ref="EO39:EO48" si="394">
$C39*EN39</f>
        <v>
0</v>
      </c>
      <c r="EP39" s="99"/>
      <c r="EQ39" s="100">
        <f t="shared" ref="EQ39:EQ48" si="395">
$C39*EP39</f>
        <v>
0</v>
      </c>
      <c r="ER39" s="99"/>
      <c r="ES39" s="100">
        <f t="shared" ref="ES39:ES48" si="396">
$C39*ER39</f>
        <v>
0</v>
      </c>
      <c r="ET39" s="99"/>
      <c r="EU39" s="100">
        <f t="shared" ref="EU39:EU48" si="397">
$C39*ET39</f>
        <v>
0</v>
      </c>
      <c r="EV39" s="99"/>
      <c r="EW39" s="100">
        <f t="shared" ref="EW39:EW48" si="398">
$C39*EV39</f>
        <v>
0</v>
      </c>
      <c r="EX39" s="99"/>
      <c r="EY39" s="100">
        <f t="shared" ref="EY39:EY48" si="399">
$C39*EX39</f>
        <v>
0</v>
      </c>
      <c r="EZ39" s="99"/>
      <c r="FA39" s="100">
        <f t="shared" ref="FA39:FA48" si="400">
$C39*EZ39</f>
        <v>
0</v>
      </c>
      <c r="FB39" s="99"/>
      <c r="FC39" s="100">
        <f t="shared" ref="FC39:FC48" si="401">
$C39*FB39</f>
        <v>
0</v>
      </c>
      <c r="FD39" s="99"/>
      <c r="FE39" s="100">
        <f t="shared" ref="FE39:FE48" si="402">
$C39*FD39</f>
        <v>
0</v>
      </c>
      <c r="FF39" s="99"/>
      <c r="FG39" s="100">
        <f t="shared" ref="FG39:FG48" si="403">
$C39*FF39</f>
        <v>
0</v>
      </c>
      <c r="FH39" s="99"/>
      <c r="FI39" s="100">
        <f t="shared" ref="FI39:FI48" si="404">
$C39*FH39</f>
        <v>
0</v>
      </c>
      <c r="FJ39" s="99"/>
      <c r="FK39" s="100">
        <f t="shared" ref="FK39:FK48" si="405">
$C39*FJ39</f>
        <v>
0</v>
      </c>
      <c r="FL39" s="99"/>
      <c r="FM39" s="100">
        <f t="shared" ref="FM39:FM48" si="406">
$C39*FL39</f>
        <v>
0</v>
      </c>
      <c r="FN39" s="99"/>
      <c r="FO39" s="100">
        <f t="shared" ref="FO39:FO48" si="407">
$C39*FN39</f>
        <v>
0</v>
      </c>
      <c r="FP39" s="99"/>
      <c r="FQ39" s="100">
        <f t="shared" ref="FQ39:FQ48" si="408">
$C39*FP39</f>
        <v>
0</v>
      </c>
      <c r="FR39" s="99"/>
      <c r="FS39" s="100">
        <f t="shared" ref="FS39:FS48" si="409">
$C39*FR39</f>
        <v>
0</v>
      </c>
      <c r="FT39" s="99"/>
      <c r="FU39" s="100">
        <f t="shared" ref="FU39:FU48" si="410">
$C39*FT39</f>
        <v>
0</v>
      </c>
      <c r="FV39" s="99"/>
      <c r="FW39" s="100">
        <f t="shared" ref="FW39:FW48" si="411">
$C39*FV39</f>
        <v>
0</v>
      </c>
      <c r="FX39" s="99"/>
      <c r="FY39" s="100">
        <f t="shared" ref="FY39:FY48" si="412">
$C39*FX39</f>
        <v>
0</v>
      </c>
      <c r="FZ39" s="99"/>
      <c r="GA39" s="100">
        <f t="shared" ref="GA39:GA48" si="413">
$C39*FZ39</f>
        <v>
0</v>
      </c>
      <c r="GB39" s="99"/>
      <c r="GC39" s="100">
        <f t="shared" ref="GC39:GC48" si="414">
$C39*GB39</f>
        <v>
0</v>
      </c>
      <c r="GD39" s="99"/>
      <c r="GE39" s="100">
        <f t="shared" ref="GE39:GE48" si="415">
$C39*GD39</f>
        <v>
0</v>
      </c>
      <c r="GF39" s="99"/>
      <c r="GG39" s="100">
        <f t="shared" ref="GG39:GG48" si="416">
$C39*GF39</f>
        <v>
0</v>
      </c>
      <c r="GH39" s="99"/>
      <c r="GI39" s="100">
        <f t="shared" ref="GI39:GI48" si="417">
$C39*GH39</f>
        <v>
0</v>
      </c>
      <c r="GJ39" s="99"/>
      <c r="GK39" s="100">
        <f t="shared" ref="GK39:GK48" si="418">
$C39*GJ39</f>
        <v>
0</v>
      </c>
      <c r="GL39" s="99"/>
      <c r="GM39" s="100">
        <f t="shared" ref="GM39:GM48" si="419">
$C39*GL39</f>
        <v>
0</v>
      </c>
      <c r="GN39" s="99"/>
      <c r="GO39" s="100">
        <f t="shared" ref="GO39:GO48" si="420">
$C39*GN39</f>
        <v>
0</v>
      </c>
      <c r="GP39" s="99"/>
      <c r="GQ39" s="100">
        <f t="shared" ref="GQ39:GQ48" si="421">
$C39*GP39</f>
        <v>
0</v>
      </c>
      <c r="GR39" s="99"/>
      <c r="GS39" s="100">
        <f t="shared" ref="GS39:GS48" si="422">
$C39*GR39</f>
        <v>
0</v>
      </c>
      <c r="GT39" s="99"/>
      <c r="GU39" s="100">
        <f t="shared" ref="GU39:GU48" si="423">
$C39*GT39</f>
        <v>
0</v>
      </c>
      <c r="GV39" s="99"/>
      <c r="GW39" s="100">
        <f t="shared" ref="GW39:GW48" si="424">
$C39*GV39</f>
        <v>
0</v>
      </c>
      <c r="GX39" s="99"/>
      <c r="GY39" s="100">
        <f t="shared" ref="GY39:GY48" si="425">
$C39*GX39</f>
        <v>
0</v>
      </c>
      <c r="GZ39" s="99"/>
      <c r="HA39" s="100">
        <f t="shared" ref="HA39:HA48" si="426">
$C39*GZ39</f>
        <v>
0</v>
      </c>
      <c r="HB39" s="99"/>
      <c r="HC39" s="100">
        <f t="shared" ref="HC39:HC48" si="427">
$C39*HB39</f>
        <v>
0</v>
      </c>
      <c r="HD39" s="99"/>
      <c r="HE39" s="100">
        <f t="shared" ref="HE39:HE48" si="428">
$C39*HD39</f>
        <v>
0</v>
      </c>
      <c r="HF39" s="99"/>
      <c r="HG39" s="100">
        <f t="shared" ref="HG39:HG48" si="429">
$C39*HF39</f>
        <v>
0</v>
      </c>
      <c r="HH39" s="99"/>
      <c r="HI39" s="100">
        <f t="shared" ref="HI39:HI48" si="430">
$C39*HH39</f>
        <v>
0</v>
      </c>
      <c r="HJ39" s="99"/>
      <c r="HK39" s="100">
        <f t="shared" ref="HK39:HK48" si="431">
$C39*HJ39</f>
        <v>
0</v>
      </c>
    </row>
    <row r="40" spans="1:219">
      <c r="A40" s="374"/>
      <c r="B40" s="14" t="s">
        <v>
261</v>
      </c>
      <c r="C40" s="257">
        <v>
69</v>
      </c>
      <c r="D40" s="99"/>
      <c r="E40" s="100">
        <f t="shared" si="324"/>
        <v>
0</v>
      </c>
      <c r="F40" s="99"/>
      <c r="G40" s="100">
        <f t="shared" si="325"/>
        <v>
0</v>
      </c>
      <c r="H40" s="99"/>
      <c r="I40" s="100">
        <f t="shared" si="326"/>
        <v>
0</v>
      </c>
      <c r="J40" s="99"/>
      <c r="K40" s="100">
        <f t="shared" si="327"/>
        <v>
0</v>
      </c>
      <c r="L40" s="99"/>
      <c r="M40" s="100">
        <f t="shared" si="328"/>
        <v>
0</v>
      </c>
      <c r="N40" s="99"/>
      <c r="O40" s="100">
        <f t="shared" si="329"/>
        <v>
0</v>
      </c>
      <c r="P40" s="99"/>
      <c r="Q40" s="100">
        <f t="shared" si="330"/>
        <v>
0</v>
      </c>
      <c r="R40" s="99"/>
      <c r="S40" s="100">
        <f t="shared" si="331"/>
        <v>
0</v>
      </c>
      <c r="T40" s="99"/>
      <c r="U40" s="100">
        <f t="shared" si="332"/>
        <v>
0</v>
      </c>
      <c r="V40" s="99"/>
      <c r="W40" s="100">
        <f t="shared" si="333"/>
        <v>
0</v>
      </c>
      <c r="X40" s="99"/>
      <c r="Y40" s="100">
        <f t="shared" si="334"/>
        <v>
0</v>
      </c>
      <c r="Z40" s="99"/>
      <c r="AA40" s="100">
        <f t="shared" si="335"/>
        <v>
0</v>
      </c>
      <c r="AB40" s="99"/>
      <c r="AC40" s="100">
        <f t="shared" si="336"/>
        <v>
0</v>
      </c>
      <c r="AD40" s="99"/>
      <c r="AE40" s="100">
        <f t="shared" si="337"/>
        <v>
0</v>
      </c>
      <c r="AF40" s="99"/>
      <c r="AG40" s="100">
        <f t="shared" si="338"/>
        <v>
0</v>
      </c>
      <c r="AH40" s="99"/>
      <c r="AI40" s="100">
        <f t="shared" si="339"/>
        <v>
0</v>
      </c>
      <c r="AJ40" s="99"/>
      <c r="AK40" s="100">
        <f t="shared" si="340"/>
        <v>
0</v>
      </c>
      <c r="AL40" s="99"/>
      <c r="AM40" s="100">
        <f t="shared" si="341"/>
        <v>
0</v>
      </c>
      <c r="AN40" s="99"/>
      <c r="AO40" s="100">
        <f t="shared" si="342"/>
        <v>
0</v>
      </c>
      <c r="AP40" s="99"/>
      <c r="AQ40" s="100">
        <f t="shared" si="343"/>
        <v>
0</v>
      </c>
      <c r="AR40" s="99"/>
      <c r="AS40" s="100">
        <f t="shared" si="344"/>
        <v>
0</v>
      </c>
      <c r="AT40" s="99"/>
      <c r="AU40" s="100">
        <f t="shared" si="345"/>
        <v>
0</v>
      </c>
      <c r="AV40" s="99"/>
      <c r="AW40" s="100">
        <f t="shared" si="346"/>
        <v>
0</v>
      </c>
      <c r="AX40" s="99"/>
      <c r="AY40" s="100">
        <f t="shared" si="347"/>
        <v>
0</v>
      </c>
      <c r="AZ40" s="99"/>
      <c r="BA40" s="100">
        <f t="shared" si="348"/>
        <v>
0</v>
      </c>
      <c r="BB40" s="99"/>
      <c r="BC40" s="100">
        <f t="shared" si="349"/>
        <v>
0</v>
      </c>
      <c r="BD40" s="99"/>
      <c r="BE40" s="100">
        <f t="shared" si="350"/>
        <v>
0</v>
      </c>
      <c r="BF40" s="99"/>
      <c r="BG40" s="100">
        <f t="shared" si="351"/>
        <v>
0</v>
      </c>
      <c r="BH40" s="99"/>
      <c r="BI40" s="100">
        <f t="shared" si="352"/>
        <v>
0</v>
      </c>
      <c r="BJ40" s="99"/>
      <c r="BK40" s="100">
        <f t="shared" si="353"/>
        <v>
0</v>
      </c>
      <c r="BL40" s="99"/>
      <c r="BM40" s="100">
        <f t="shared" si="354"/>
        <v>
0</v>
      </c>
      <c r="BN40" s="99"/>
      <c r="BO40" s="100">
        <f t="shared" si="355"/>
        <v>
0</v>
      </c>
      <c r="BP40" s="99"/>
      <c r="BQ40" s="100">
        <f t="shared" si="356"/>
        <v>
0</v>
      </c>
      <c r="BR40" s="99"/>
      <c r="BS40" s="100">
        <f t="shared" si="357"/>
        <v>
0</v>
      </c>
      <c r="BT40" s="99"/>
      <c r="BU40" s="100">
        <f t="shared" si="358"/>
        <v>
0</v>
      </c>
      <c r="BV40" s="99"/>
      <c r="BW40" s="100">
        <f t="shared" si="359"/>
        <v>
0</v>
      </c>
      <c r="BX40" s="99"/>
      <c r="BY40" s="100">
        <f t="shared" si="360"/>
        <v>
0</v>
      </c>
      <c r="BZ40" s="99"/>
      <c r="CA40" s="100">
        <f t="shared" si="361"/>
        <v>
0</v>
      </c>
      <c r="CB40" s="99"/>
      <c r="CC40" s="100">
        <f t="shared" si="362"/>
        <v>
0</v>
      </c>
      <c r="CD40" s="99"/>
      <c r="CE40" s="100">
        <f t="shared" si="363"/>
        <v>
0</v>
      </c>
      <c r="CF40" s="99"/>
      <c r="CG40" s="100">
        <f t="shared" si="364"/>
        <v>
0</v>
      </c>
      <c r="CH40" s="99"/>
      <c r="CI40" s="100">
        <f t="shared" si="365"/>
        <v>
0</v>
      </c>
      <c r="CJ40" s="99"/>
      <c r="CK40" s="100">
        <f t="shared" si="366"/>
        <v>
0</v>
      </c>
      <c r="CL40" s="99"/>
      <c r="CM40" s="100">
        <f t="shared" si="367"/>
        <v>
0</v>
      </c>
      <c r="CN40" s="99"/>
      <c r="CO40" s="100">
        <f t="shared" si="368"/>
        <v>
0</v>
      </c>
      <c r="CP40" s="99"/>
      <c r="CQ40" s="100">
        <f t="shared" si="369"/>
        <v>
0</v>
      </c>
      <c r="CR40" s="99"/>
      <c r="CS40" s="100">
        <f t="shared" si="370"/>
        <v>
0</v>
      </c>
      <c r="CT40" s="99"/>
      <c r="CU40" s="100">
        <f t="shared" si="371"/>
        <v>
0</v>
      </c>
      <c r="CV40" s="99"/>
      <c r="CW40" s="100">
        <f t="shared" si="372"/>
        <v>
0</v>
      </c>
      <c r="CX40" s="99"/>
      <c r="CY40" s="100">
        <f t="shared" si="373"/>
        <v>
0</v>
      </c>
      <c r="CZ40" s="99"/>
      <c r="DA40" s="100">
        <f t="shared" si="374"/>
        <v>
0</v>
      </c>
      <c r="DB40" s="99"/>
      <c r="DC40" s="100">
        <f t="shared" si="375"/>
        <v>
0</v>
      </c>
      <c r="DD40" s="99"/>
      <c r="DE40" s="100">
        <f t="shared" si="376"/>
        <v>
0</v>
      </c>
      <c r="DF40" s="99"/>
      <c r="DG40" s="100">
        <f t="shared" si="377"/>
        <v>
0</v>
      </c>
      <c r="DH40" s="99"/>
      <c r="DI40" s="100">
        <f t="shared" si="378"/>
        <v>
0</v>
      </c>
      <c r="DJ40" s="99"/>
      <c r="DK40" s="100">
        <f t="shared" si="379"/>
        <v>
0</v>
      </c>
      <c r="DL40" s="99"/>
      <c r="DM40" s="100">
        <f t="shared" si="380"/>
        <v>
0</v>
      </c>
      <c r="DN40" s="99"/>
      <c r="DO40" s="100">
        <f t="shared" si="381"/>
        <v>
0</v>
      </c>
      <c r="DP40" s="99"/>
      <c r="DQ40" s="100">
        <f t="shared" si="382"/>
        <v>
0</v>
      </c>
      <c r="DR40" s="99"/>
      <c r="DS40" s="100">
        <f t="shared" si="383"/>
        <v>
0</v>
      </c>
      <c r="DT40" s="99"/>
      <c r="DU40" s="100">
        <f t="shared" si="384"/>
        <v>
0</v>
      </c>
      <c r="DV40" s="99"/>
      <c r="DW40" s="100">
        <f t="shared" si="385"/>
        <v>
0</v>
      </c>
      <c r="DX40" s="99"/>
      <c r="DY40" s="100">
        <f t="shared" si="386"/>
        <v>
0</v>
      </c>
      <c r="DZ40" s="99"/>
      <c r="EA40" s="100">
        <f t="shared" si="387"/>
        <v>
0</v>
      </c>
      <c r="EB40" s="99"/>
      <c r="EC40" s="100">
        <f t="shared" si="388"/>
        <v>
0</v>
      </c>
      <c r="ED40" s="99"/>
      <c r="EE40" s="100">
        <f t="shared" si="389"/>
        <v>
0</v>
      </c>
      <c r="EF40" s="99"/>
      <c r="EG40" s="100">
        <f t="shared" si="390"/>
        <v>
0</v>
      </c>
      <c r="EH40" s="99"/>
      <c r="EI40" s="100">
        <f t="shared" si="391"/>
        <v>
0</v>
      </c>
      <c r="EJ40" s="99"/>
      <c r="EK40" s="100">
        <f t="shared" si="392"/>
        <v>
0</v>
      </c>
      <c r="EL40" s="99"/>
      <c r="EM40" s="100">
        <f t="shared" si="393"/>
        <v>
0</v>
      </c>
      <c r="EN40" s="99"/>
      <c r="EO40" s="100">
        <f t="shared" si="394"/>
        <v>
0</v>
      </c>
      <c r="EP40" s="99"/>
      <c r="EQ40" s="100">
        <f t="shared" si="395"/>
        <v>
0</v>
      </c>
      <c r="ER40" s="99"/>
      <c r="ES40" s="100">
        <f t="shared" si="396"/>
        <v>
0</v>
      </c>
      <c r="ET40" s="99"/>
      <c r="EU40" s="100">
        <f t="shared" si="397"/>
        <v>
0</v>
      </c>
      <c r="EV40" s="99"/>
      <c r="EW40" s="100">
        <f t="shared" si="398"/>
        <v>
0</v>
      </c>
      <c r="EX40" s="99"/>
      <c r="EY40" s="100">
        <f t="shared" si="399"/>
        <v>
0</v>
      </c>
      <c r="EZ40" s="99"/>
      <c r="FA40" s="100">
        <f t="shared" si="400"/>
        <v>
0</v>
      </c>
      <c r="FB40" s="99"/>
      <c r="FC40" s="100">
        <f t="shared" si="401"/>
        <v>
0</v>
      </c>
      <c r="FD40" s="99"/>
      <c r="FE40" s="100">
        <f t="shared" si="402"/>
        <v>
0</v>
      </c>
      <c r="FF40" s="99"/>
      <c r="FG40" s="100">
        <f t="shared" si="403"/>
        <v>
0</v>
      </c>
      <c r="FH40" s="99"/>
      <c r="FI40" s="100">
        <f t="shared" si="404"/>
        <v>
0</v>
      </c>
      <c r="FJ40" s="99"/>
      <c r="FK40" s="100">
        <f t="shared" si="405"/>
        <v>
0</v>
      </c>
      <c r="FL40" s="99"/>
      <c r="FM40" s="100">
        <f t="shared" si="406"/>
        <v>
0</v>
      </c>
      <c r="FN40" s="99"/>
      <c r="FO40" s="100">
        <f t="shared" si="407"/>
        <v>
0</v>
      </c>
      <c r="FP40" s="99"/>
      <c r="FQ40" s="100">
        <f t="shared" si="408"/>
        <v>
0</v>
      </c>
      <c r="FR40" s="99"/>
      <c r="FS40" s="100">
        <f t="shared" si="409"/>
        <v>
0</v>
      </c>
      <c r="FT40" s="99"/>
      <c r="FU40" s="100">
        <f t="shared" si="410"/>
        <v>
0</v>
      </c>
      <c r="FV40" s="99"/>
      <c r="FW40" s="100">
        <f t="shared" si="411"/>
        <v>
0</v>
      </c>
      <c r="FX40" s="99"/>
      <c r="FY40" s="100">
        <f t="shared" si="412"/>
        <v>
0</v>
      </c>
      <c r="FZ40" s="99"/>
      <c r="GA40" s="100">
        <f t="shared" si="413"/>
        <v>
0</v>
      </c>
      <c r="GB40" s="99"/>
      <c r="GC40" s="100">
        <f t="shared" si="414"/>
        <v>
0</v>
      </c>
      <c r="GD40" s="99"/>
      <c r="GE40" s="100">
        <f t="shared" si="415"/>
        <v>
0</v>
      </c>
      <c r="GF40" s="99"/>
      <c r="GG40" s="100">
        <f t="shared" si="416"/>
        <v>
0</v>
      </c>
      <c r="GH40" s="99"/>
      <c r="GI40" s="100">
        <f t="shared" si="417"/>
        <v>
0</v>
      </c>
      <c r="GJ40" s="99"/>
      <c r="GK40" s="100">
        <f t="shared" si="418"/>
        <v>
0</v>
      </c>
      <c r="GL40" s="99"/>
      <c r="GM40" s="100">
        <f t="shared" si="419"/>
        <v>
0</v>
      </c>
      <c r="GN40" s="99"/>
      <c r="GO40" s="100">
        <f t="shared" si="420"/>
        <v>
0</v>
      </c>
      <c r="GP40" s="99"/>
      <c r="GQ40" s="100">
        <f t="shared" si="421"/>
        <v>
0</v>
      </c>
      <c r="GR40" s="99"/>
      <c r="GS40" s="100">
        <f t="shared" si="422"/>
        <v>
0</v>
      </c>
      <c r="GT40" s="99"/>
      <c r="GU40" s="100">
        <f t="shared" si="423"/>
        <v>
0</v>
      </c>
      <c r="GV40" s="99"/>
      <c r="GW40" s="100">
        <f t="shared" si="424"/>
        <v>
0</v>
      </c>
      <c r="GX40" s="99"/>
      <c r="GY40" s="100">
        <f t="shared" si="425"/>
        <v>
0</v>
      </c>
      <c r="GZ40" s="99"/>
      <c r="HA40" s="100">
        <f t="shared" si="426"/>
        <v>
0</v>
      </c>
      <c r="HB40" s="99"/>
      <c r="HC40" s="100">
        <f t="shared" si="427"/>
        <v>
0</v>
      </c>
      <c r="HD40" s="99"/>
      <c r="HE40" s="100">
        <f t="shared" si="428"/>
        <v>
0</v>
      </c>
      <c r="HF40" s="99"/>
      <c r="HG40" s="100">
        <f t="shared" si="429"/>
        <v>
0</v>
      </c>
      <c r="HH40" s="99"/>
      <c r="HI40" s="100">
        <f t="shared" si="430"/>
        <v>
0</v>
      </c>
      <c r="HJ40" s="99"/>
      <c r="HK40" s="100">
        <f t="shared" si="431"/>
        <v>
0</v>
      </c>
    </row>
    <row r="41" spans="1:219">
      <c r="A41" s="374"/>
      <c r="B41" s="14" t="s">
        <v>
273</v>
      </c>
      <c r="C41" s="257">
        <v>
96</v>
      </c>
      <c r="D41" s="99"/>
      <c r="E41" s="100">
        <f t="shared" si="324"/>
        <v>
0</v>
      </c>
      <c r="F41" s="99"/>
      <c r="G41" s="100">
        <f t="shared" si="325"/>
        <v>
0</v>
      </c>
      <c r="H41" s="99"/>
      <c r="I41" s="100">
        <f t="shared" si="326"/>
        <v>
0</v>
      </c>
      <c r="J41" s="99"/>
      <c r="K41" s="100">
        <f t="shared" si="327"/>
        <v>
0</v>
      </c>
      <c r="L41" s="99"/>
      <c r="M41" s="100">
        <f t="shared" si="328"/>
        <v>
0</v>
      </c>
      <c r="N41" s="99"/>
      <c r="O41" s="100">
        <f t="shared" si="329"/>
        <v>
0</v>
      </c>
      <c r="P41" s="99"/>
      <c r="Q41" s="100">
        <f t="shared" si="330"/>
        <v>
0</v>
      </c>
      <c r="R41" s="99"/>
      <c r="S41" s="100">
        <f t="shared" si="331"/>
        <v>
0</v>
      </c>
      <c r="T41" s="99"/>
      <c r="U41" s="100">
        <f t="shared" si="332"/>
        <v>
0</v>
      </c>
      <c r="V41" s="99"/>
      <c r="W41" s="100">
        <f t="shared" si="333"/>
        <v>
0</v>
      </c>
      <c r="X41" s="99"/>
      <c r="Y41" s="100">
        <f t="shared" si="334"/>
        <v>
0</v>
      </c>
      <c r="Z41" s="99"/>
      <c r="AA41" s="100">
        <f t="shared" si="335"/>
        <v>
0</v>
      </c>
      <c r="AB41" s="99"/>
      <c r="AC41" s="100">
        <f t="shared" si="336"/>
        <v>
0</v>
      </c>
      <c r="AD41" s="99"/>
      <c r="AE41" s="100">
        <f t="shared" si="337"/>
        <v>
0</v>
      </c>
      <c r="AF41" s="99"/>
      <c r="AG41" s="100">
        <f t="shared" si="338"/>
        <v>
0</v>
      </c>
      <c r="AH41" s="99"/>
      <c r="AI41" s="100">
        <f t="shared" si="339"/>
        <v>
0</v>
      </c>
      <c r="AJ41" s="99"/>
      <c r="AK41" s="100">
        <f t="shared" si="340"/>
        <v>
0</v>
      </c>
      <c r="AL41" s="99"/>
      <c r="AM41" s="100">
        <f t="shared" si="341"/>
        <v>
0</v>
      </c>
      <c r="AN41" s="99"/>
      <c r="AO41" s="100">
        <f t="shared" si="342"/>
        <v>
0</v>
      </c>
      <c r="AP41" s="99"/>
      <c r="AQ41" s="100">
        <f t="shared" si="343"/>
        <v>
0</v>
      </c>
      <c r="AR41" s="99"/>
      <c r="AS41" s="100">
        <f t="shared" si="344"/>
        <v>
0</v>
      </c>
      <c r="AT41" s="99"/>
      <c r="AU41" s="100">
        <f t="shared" si="345"/>
        <v>
0</v>
      </c>
      <c r="AV41" s="99"/>
      <c r="AW41" s="100">
        <f t="shared" si="346"/>
        <v>
0</v>
      </c>
      <c r="AX41" s="99"/>
      <c r="AY41" s="100">
        <f t="shared" si="347"/>
        <v>
0</v>
      </c>
      <c r="AZ41" s="99"/>
      <c r="BA41" s="100">
        <f t="shared" si="348"/>
        <v>
0</v>
      </c>
      <c r="BB41" s="99"/>
      <c r="BC41" s="100">
        <f t="shared" si="349"/>
        <v>
0</v>
      </c>
      <c r="BD41" s="99"/>
      <c r="BE41" s="100">
        <f t="shared" si="350"/>
        <v>
0</v>
      </c>
      <c r="BF41" s="99"/>
      <c r="BG41" s="100">
        <f t="shared" si="351"/>
        <v>
0</v>
      </c>
      <c r="BH41" s="99"/>
      <c r="BI41" s="100">
        <f t="shared" si="352"/>
        <v>
0</v>
      </c>
      <c r="BJ41" s="99"/>
      <c r="BK41" s="100">
        <f t="shared" si="353"/>
        <v>
0</v>
      </c>
      <c r="BL41" s="99"/>
      <c r="BM41" s="100">
        <f t="shared" si="354"/>
        <v>
0</v>
      </c>
      <c r="BN41" s="99"/>
      <c r="BO41" s="100">
        <f t="shared" si="355"/>
        <v>
0</v>
      </c>
      <c r="BP41" s="99"/>
      <c r="BQ41" s="100">
        <f t="shared" si="356"/>
        <v>
0</v>
      </c>
      <c r="BR41" s="99"/>
      <c r="BS41" s="100">
        <f t="shared" si="357"/>
        <v>
0</v>
      </c>
      <c r="BT41" s="99"/>
      <c r="BU41" s="100">
        <f t="shared" si="358"/>
        <v>
0</v>
      </c>
      <c r="BV41" s="99"/>
      <c r="BW41" s="100">
        <f t="shared" si="359"/>
        <v>
0</v>
      </c>
      <c r="BX41" s="99"/>
      <c r="BY41" s="100">
        <f t="shared" si="360"/>
        <v>
0</v>
      </c>
      <c r="BZ41" s="99"/>
      <c r="CA41" s="100">
        <f t="shared" si="361"/>
        <v>
0</v>
      </c>
      <c r="CB41" s="99"/>
      <c r="CC41" s="100">
        <f t="shared" si="362"/>
        <v>
0</v>
      </c>
      <c r="CD41" s="99"/>
      <c r="CE41" s="100">
        <f t="shared" si="363"/>
        <v>
0</v>
      </c>
      <c r="CF41" s="99"/>
      <c r="CG41" s="100">
        <f t="shared" si="364"/>
        <v>
0</v>
      </c>
      <c r="CH41" s="99"/>
      <c r="CI41" s="100">
        <f t="shared" si="365"/>
        <v>
0</v>
      </c>
      <c r="CJ41" s="99"/>
      <c r="CK41" s="100">
        <f t="shared" si="366"/>
        <v>
0</v>
      </c>
      <c r="CL41" s="99"/>
      <c r="CM41" s="100">
        <f t="shared" si="367"/>
        <v>
0</v>
      </c>
      <c r="CN41" s="99"/>
      <c r="CO41" s="100">
        <f t="shared" si="368"/>
        <v>
0</v>
      </c>
      <c r="CP41" s="99"/>
      <c r="CQ41" s="100">
        <f t="shared" si="369"/>
        <v>
0</v>
      </c>
      <c r="CR41" s="99"/>
      <c r="CS41" s="100">
        <f t="shared" si="370"/>
        <v>
0</v>
      </c>
      <c r="CT41" s="99"/>
      <c r="CU41" s="100">
        <f t="shared" si="371"/>
        <v>
0</v>
      </c>
      <c r="CV41" s="99"/>
      <c r="CW41" s="100">
        <f t="shared" si="372"/>
        <v>
0</v>
      </c>
      <c r="CX41" s="99"/>
      <c r="CY41" s="100">
        <f t="shared" si="373"/>
        <v>
0</v>
      </c>
      <c r="CZ41" s="99"/>
      <c r="DA41" s="100">
        <f t="shared" si="374"/>
        <v>
0</v>
      </c>
      <c r="DB41" s="99"/>
      <c r="DC41" s="100">
        <f t="shared" si="375"/>
        <v>
0</v>
      </c>
      <c r="DD41" s="99"/>
      <c r="DE41" s="100">
        <f t="shared" si="376"/>
        <v>
0</v>
      </c>
      <c r="DF41" s="99"/>
      <c r="DG41" s="100">
        <f t="shared" si="377"/>
        <v>
0</v>
      </c>
      <c r="DH41" s="99"/>
      <c r="DI41" s="100">
        <f t="shared" si="378"/>
        <v>
0</v>
      </c>
      <c r="DJ41" s="99"/>
      <c r="DK41" s="100">
        <f t="shared" si="379"/>
        <v>
0</v>
      </c>
      <c r="DL41" s="99"/>
      <c r="DM41" s="100">
        <f t="shared" si="380"/>
        <v>
0</v>
      </c>
      <c r="DN41" s="99"/>
      <c r="DO41" s="100">
        <f t="shared" si="381"/>
        <v>
0</v>
      </c>
      <c r="DP41" s="99"/>
      <c r="DQ41" s="100">
        <f t="shared" si="382"/>
        <v>
0</v>
      </c>
      <c r="DR41" s="99"/>
      <c r="DS41" s="100">
        <f t="shared" si="383"/>
        <v>
0</v>
      </c>
      <c r="DT41" s="99"/>
      <c r="DU41" s="100">
        <f t="shared" si="384"/>
        <v>
0</v>
      </c>
      <c r="DV41" s="99"/>
      <c r="DW41" s="100">
        <f t="shared" si="385"/>
        <v>
0</v>
      </c>
      <c r="DX41" s="99"/>
      <c r="DY41" s="100">
        <f t="shared" si="386"/>
        <v>
0</v>
      </c>
      <c r="DZ41" s="99"/>
      <c r="EA41" s="100">
        <f t="shared" si="387"/>
        <v>
0</v>
      </c>
      <c r="EB41" s="99"/>
      <c r="EC41" s="100">
        <f t="shared" si="388"/>
        <v>
0</v>
      </c>
      <c r="ED41" s="99"/>
      <c r="EE41" s="100">
        <f t="shared" si="389"/>
        <v>
0</v>
      </c>
      <c r="EF41" s="99"/>
      <c r="EG41" s="100">
        <f t="shared" si="390"/>
        <v>
0</v>
      </c>
      <c r="EH41" s="99"/>
      <c r="EI41" s="100">
        <f t="shared" si="391"/>
        <v>
0</v>
      </c>
      <c r="EJ41" s="99"/>
      <c r="EK41" s="100">
        <f t="shared" si="392"/>
        <v>
0</v>
      </c>
      <c r="EL41" s="99"/>
      <c r="EM41" s="100">
        <f t="shared" si="393"/>
        <v>
0</v>
      </c>
      <c r="EN41" s="99"/>
      <c r="EO41" s="100">
        <f t="shared" si="394"/>
        <v>
0</v>
      </c>
      <c r="EP41" s="99"/>
      <c r="EQ41" s="100">
        <f t="shared" si="395"/>
        <v>
0</v>
      </c>
      <c r="ER41" s="99"/>
      <c r="ES41" s="100">
        <f t="shared" si="396"/>
        <v>
0</v>
      </c>
      <c r="ET41" s="99"/>
      <c r="EU41" s="100">
        <f t="shared" si="397"/>
        <v>
0</v>
      </c>
      <c r="EV41" s="99"/>
      <c r="EW41" s="100">
        <f t="shared" si="398"/>
        <v>
0</v>
      </c>
      <c r="EX41" s="99"/>
      <c r="EY41" s="100">
        <f t="shared" si="399"/>
        <v>
0</v>
      </c>
      <c r="EZ41" s="99"/>
      <c r="FA41" s="100">
        <f t="shared" si="400"/>
        <v>
0</v>
      </c>
      <c r="FB41" s="99"/>
      <c r="FC41" s="100">
        <f t="shared" si="401"/>
        <v>
0</v>
      </c>
      <c r="FD41" s="99"/>
      <c r="FE41" s="100">
        <f t="shared" si="402"/>
        <v>
0</v>
      </c>
      <c r="FF41" s="99"/>
      <c r="FG41" s="100">
        <f t="shared" si="403"/>
        <v>
0</v>
      </c>
      <c r="FH41" s="99"/>
      <c r="FI41" s="100">
        <f t="shared" si="404"/>
        <v>
0</v>
      </c>
      <c r="FJ41" s="99"/>
      <c r="FK41" s="100">
        <f t="shared" si="405"/>
        <v>
0</v>
      </c>
      <c r="FL41" s="99"/>
      <c r="FM41" s="100">
        <f t="shared" si="406"/>
        <v>
0</v>
      </c>
      <c r="FN41" s="99"/>
      <c r="FO41" s="100">
        <f t="shared" si="407"/>
        <v>
0</v>
      </c>
      <c r="FP41" s="99"/>
      <c r="FQ41" s="100">
        <f t="shared" si="408"/>
        <v>
0</v>
      </c>
      <c r="FR41" s="99"/>
      <c r="FS41" s="100">
        <f t="shared" si="409"/>
        <v>
0</v>
      </c>
      <c r="FT41" s="99"/>
      <c r="FU41" s="100">
        <f t="shared" si="410"/>
        <v>
0</v>
      </c>
      <c r="FV41" s="99"/>
      <c r="FW41" s="100">
        <f t="shared" si="411"/>
        <v>
0</v>
      </c>
      <c r="FX41" s="99"/>
      <c r="FY41" s="100">
        <f t="shared" si="412"/>
        <v>
0</v>
      </c>
      <c r="FZ41" s="99"/>
      <c r="GA41" s="100">
        <f t="shared" si="413"/>
        <v>
0</v>
      </c>
      <c r="GB41" s="99"/>
      <c r="GC41" s="100">
        <f t="shared" si="414"/>
        <v>
0</v>
      </c>
      <c r="GD41" s="99"/>
      <c r="GE41" s="100">
        <f t="shared" si="415"/>
        <v>
0</v>
      </c>
      <c r="GF41" s="99"/>
      <c r="GG41" s="100">
        <f t="shared" si="416"/>
        <v>
0</v>
      </c>
      <c r="GH41" s="99"/>
      <c r="GI41" s="100">
        <f t="shared" si="417"/>
        <v>
0</v>
      </c>
      <c r="GJ41" s="99"/>
      <c r="GK41" s="100">
        <f t="shared" si="418"/>
        <v>
0</v>
      </c>
      <c r="GL41" s="99"/>
      <c r="GM41" s="100">
        <f t="shared" si="419"/>
        <v>
0</v>
      </c>
      <c r="GN41" s="99"/>
      <c r="GO41" s="100">
        <f t="shared" si="420"/>
        <v>
0</v>
      </c>
      <c r="GP41" s="99"/>
      <c r="GQ41" s="100">
        <f t="shared" si="421"/>
        <v>
0</v>
      </c>
      <c r="GR41" s="99"/>
      <c r="GS41" s="100">
        <f t="shared" si="422"/>
        <v>
0</v>
      </c>
      <c r="GT41" s="99"/>
      <c r="GU41" s="100">
        <f t="shared" si="423"/>
        <v>
0</v>
      </c>
      <c r="GV41" s="99"/>
      <c r="GW41" s="100">
        <f t="shared" si="424"/>
        <v>
0</v>
      </c>
      <c r="GX41" s="99"/>
      <c r="GY41" s="100">
        <f t="shared" si="425"/>
        <v>
0</v>
      </c>
      <c r="GZ41" s="99"/>
      <c r="HA41" s="100">
        <f t="shared" si="426"/>
        <v>
0</v>
      </c>
      <c r="HB41" s="99"/>
      <c r="HC41" s="100">
        <f t="shared" si="427"/>
        <v>
0</v>
      </c>
      <c r="HD41" s="99"/>
      <c r="HE41" s="100">
        <f t="shared" si="428"/>
        <v>
0</v>
      </c>
      <c r="HF41" s="99"/>
      <c r="HG41" s="100">
        <f t="shared" si="429"/>
        <v>
0</v>
      </c>
      <c r="HH41" s="99"/>
      <c r="HI41" s="100">
        <f t="shared" si="430"/>
        <v>
0</v>
      </c>
      <c r="HJ41" s="99"/>
      <c r="HK41" s="100">
        <f t="shared" si="431"/>
        <v>
0</v>
      </c>
    </row>
    <row r="42" spans="1:219">
      <c r="A42" s="374"/>
      <c r="B42" s="14" t="s">
        <v>
260</v>
      </c>
      <c r="C42" s="257">
        <v>
80</v>
      </c>
      <c r="D42" s="99"/>
      <c r="E42" s="100">
        <f t="shared" si="324"/>
        <v>
0</v>
      </c>
      <c r="F42" s="99"/>
      <c r="G42" s="100">
        <f t="shared" si="325"/>
        <v>
0</v>
      </c>
      <c r="H42" s="99"/>
      <c r="I42" s="100">
        <f t="shared" si="326"/>
        <v>
0</v>
      </c>
      <c r="J42" s="99"/>
      <c r="K42" s="100">
        <f t="shared" si="327"/>
        <v>
0</v>
      </c>
      <c r="L42" s="99"/>
      <c r="M42" s="100">
        <f t="shared" si="328"/>
        <v>
0</v>
      </c>
      <c r="N42" s="99"/>
      <c r="O42" s="100">
        <f t="shared" si="329"/>
        <v>
0</v>
      </c>
      <c r="P42" s="99"/>
      <c r="Q42" s="100">
        <f t="shared" si="330"/>
        <v>
0</v>
      </c>
      <c r="R42" s="99"/>
      <c r="S42" s="100">
        <f t="shared" si="331"/>
        <v>
0</v>
      </c>
      <c r="T42" s="99"/>
      <c r="U42" s="100">
        <f t="shared" si="332"/>
        <v>
0</v>
      </c>
      <c r="V42" s="99"/>
      <c r="W42" s="100">
        <f t="shared" si="333"/>
        <v>
0</v>
      </c>
      <c r="X42" s="99"/>
      <c r="Y42" s="100">
        <f t="shared" si="334"/>
        <v>
0</v>
      </c>
      <c r="Z42" s="99"/>
      <c r="AA42" s="100">
        <f t="shared" si="335"/>
        <v>
0</v>
      </c>
      <c r="AB42" s="99"/>
      <c r="AC42" s="100">
        <f t="shared" si="336"/>
        <v>
0</v>
      </c>
      <c r="AD42" s="99"/>
      <c r="AE42" s="100">
        <f t="shared" si="337"/>
        <v>
0</v>
      </c>
      <c r="AF42" s="99"/>
      <c r="AG42" s="100">
        <f t="shared" si="338"/>
        <v>
0</v>
      </c>
      <c r="AH42" s="99"/>
      <c r="AI42" s="100">
        <f t="shared" si="339"/>
        <v>
0</v>
      </c>
      <c r="AJ42" s="99"/>
      <c r="AK42" s="100">
        <f t="shared" si="340"/>
        <v>
0</v>
      </c>
      <c r="AL42" s="99"/>
      <c r="AM42" s="100">
        <f t="shared" si="341"/>
        <v>
0</v>
      </c>
      <c r="AN42" s="99"/>
      <c r="AO42" s="100">
        <f t="shared" si="342"/>
        <v>
0</v>
      </c>
      <c r="AP42" s="99"/>
      <c r="AQ42" s="100">
        <f t="shared" si="343"/>
        <v>
0</v>
      </c>
      <c r="AR42" s="99"/>
      <c r="AS42" s="100">
        <f t="shared" si="344"/>
        <v>
0</v>
      </c>
      <c r="AT42" s="99"/>
      <c r="AU42" s="100">
        <f t="shared" si="345"/>
        <v>
0</v>
      </c>
      <c r="AV42" s="99"/>
      <c r="AW42" s="100">
        <f t="shared" si="346"/>
        <v>
0</v>
      </c>
      <c r="AX42" s="99"/>
      <c r="AY42" s="100">
        <f t="shared" si="347"/>
        <v>
0</v>
      </c>
      <c r="AZ42" s="99"/>
      <c r="BA42" s="100">
        <f t="shared" si="348"/>
        <v>
0</v>
      </c>
      <c r="BB42" s="99"/>
      <c r="BC42" s="100">
        <f t="shared" si="349"/>
        <v>
0</v>
      </c>
      <c r="BD42" s="99"/>
      <c r="BE42" s="100">
        <f t="shared" si="350"/>
        <v>
0</v>
      </c>
      <c r="BF42" s="99"/>
      <c r="BG42" s="100">
        <f t="shared" si="351"/>
        <v>
0</v>
      </c>
      <c r="BH42" s="99"/>
      <c r="BI42" s="100">
        <f t="shared" si="352"/>
        <v>
0</v>
      </c>
      <c r="BJ42" s="99"/>
      <c r="BK42" s="100">
        <f t="shared" si="353"/>
        <v>
0</v>
      </c>
      <c r="BL42" s="99"/>
      <c r="BM42" s="100">
        <f t="shared" si="354"/>
        <v>
0</v>
      </c>
      <c r="BN42" s="99"/>
      <c r="BO42" s="100">
        <f t="shared" si="355"/>
        <v>
0</v>
      </c>
      <c r="BP42" s="99"/>
      <c r="BQ42" s="100">
        <f t="shared" si="356"/>
        <v>
0</v>
      </c>
      <c r="BR42" s="99"/>
      <c r="BS42" s="100">
        <f t="shared" si="357"/>
        <v>
0</v>
      </c>
      <c r="BT42" s="99"/>
      <c r="BU42" s="100">
        <f t="shared" si="358"/>
        <v>
0</v>
      </c>
      <c r="BV42" s="99"/>
      <c r="BW42" s="100">
        <f t="shared" si="359"/>
        <v>
0</v>
      </c>
      <c r="BX42" s="99"/>
      <c r="BY42" s="100">
        <f t="shared" si="360"/>
        <v>
0</v>
      </c>
      <c r="BZ42" s="99"/>
      <c r="CA42" s="100">
        <f t="shared" si="361"/>
        <v>
0</v>
      </c>
      <c r="CB42" s="99"/>
      <c r="CC42" s="100">
        <f t="shared" si="362"/>
        <v>
0</v>
      </c>
      <c r="CD42" s="99"/>
      <c r="CE42" s="100">
        <f t="shared" si="363"/>
        <v>
0</v>
      </c>
      <c r="CF42" s="99"/>
      <c r="CG42" s="100">
        <f t="shared" si="364"/>
        <v>
0</v>
      </c>
      <c r="CH42" s="99"/>
      <c r="CI42" s="100">
        <f t="shared" si="365"/>
        <v>
0</v>
      </c>
      <c r="CJ42" s="99"/>
      <c r="CK42" s="100">
        <f t="shared" si="366"/>
        <v>
0</v>
      </c>
      <c r="CL42" s="99"/>
      <c r="CM42" s="100">
        <f t="shared" si="367"/>
        <v>
0</v>
      </c>
      <c r="CN42" s="99"/>
      <c r="CO42" s="100">
        <f t="shared" si="368"/>
        <v>
0</v>
      </c>
      <c r="CP42" s="99"/>
      <c r="CQ42" s="100">
        <f t="shared" si="369"/>
        <v>
0</v>
      </c>
      <c r="CR42" s="99"/>
      <c r="CS42" s="100">
        <f t="shared" si="370"/>
        <v>
0</v>
      </c>
      <c r="CT42" s="99"/>
      <c r="CU42" s="100">
        <f t="shared" si="371"/>
        <v>
0</v>
      </c>
      <c r="CV42" s="99"/>
      <c r="CW42" s="100">
        <f t="shared" si="372"/>
        <v>
0</v>
      </c>
      <c r="CX42" s="99"/>
      <c r="CY42" s="100">
        <f t="shared" si="373"/>
        <v>
0</v>
      </c>
      <c r="CZ42" s="99"/>
      <c r="DA42" s="100">
        <f t="shared" si="374"/>
        <v>
0</v>
      </c>
      <c r="DB42" s="99"/>
      <c r="DC42" s="100">
        <f t="shared" si="375"/>
        <v>
0</v>
      </c>
      <c r="DD42" s="99"/>
      <c r="DE42" s="100">
        <f t="shared" si="376"/>
        <v>
0</v>
      </c>
      <c r="DF42" s="99"/>
      <c r="DG42" s="100">
        <f t="shared" si="377"/>
        <v>
0</v>
      </c>
      <c r="DH42" s="99"/>
      <c r="DI42" s="100">
        <f t="shared" si="378"/>
        <v>
0</v>
      </c>
      <c r="DJ42" s="99"/>
      <c r="DK42" s="100">
        <f t="shared" si="379"/>
        <v>
0</v>
      </c>
      <c r="DL42" s="99"/>
      <c r="DM42" s="100">
        <f t="shared" si="380"/>
        <v>
0</v>
      </c>
      <c r="DN42" s="99"/>
      <c r="DO42" s="100">
        <f t="shared" si="381"/>
        <v>
0</v>
      </c>
      <c r="DP42" s="99"/>
      <c r="DQ42" s="100">
        <f t="shared" si="382"/>
        <v>
0</v>
      </c>
      <c r="DR42" s="99"/>
      <c r="DS42" s="100">
        <f t="shared" si="383"/>
        <v>
0</v>
      </c>
      <c r="DT42" s="99"/>
      <c r="DU42" s="100">
        <f t="shared" si="384"/>
        <v>
0</v>
      </c>
      <c r="DV42" s="99"/>
      <c r="DW42" s="100">
        <f t="shared" si="385"/>
        <v>
0</v>
      </c>
      <c r="DX42" s="99"/>
      <c r="DY42" s="100">
        <f t="shared" si="386"/>
        <v>
0</v>
      </c>
      <c r="DZ42" s="99"/>
      <c r="EA42" s="100">
        <f t="shared" si="387"/>
        <v>
0</v>
      </c>
      <c r="EB42" s="99"/>
      <c r="EC42" s="100">
        <f t="shared" si="388"/>
        <v>
0</v>
      </c>
      <c r="ED42" s="99"/>
      <c r="EE42" s="100">
        <f t="shared" si="389"/>
        <v>
0</v>
      </c>
      <c r="EF42" s="99"/>
      <c r="EG42" s="100">
        <f t="shared" si="390"/>
        <v>
0</v>
      </c>
      <c r="EH42" s="99"/>
      <c r="EI42" s="100">
        <f t="shared" si="391"/>
        <v>
0</v>
      </c>
      <c r="EJ42" s="99"/>
      <c r="EK42" s="100">
        <f t="shared" si="392"/>
        <v>
0</v>
      </c>
      <c r="EL42" s="99"/>
      <c r="EM42" s="100">
        <f t="shared" si="393"/>
        <v>
0</v>
      </c>
      <c r="EN42" s="99"/>
      <c r="EO42" s="100">
        <f t="shared" si="394"/>
        <v>
0</v>
      </c>
      <c r="EP42" s="99"/>
      <c r="EQ42" s="100">
        <f t="shared" si="395"/>
        <v>
0</v>
      </c>
      <c r="ER42" s="99"/>
      <c r="ES42" s="100">
        <f t="shared" si="396"/>
        <v>
0</v>
      </c>
      <c r="ET42" s="99"/>
      <c r="EU42" s="100">
        <f t="shared" si="397"/>
        <v>
0</v>
      </c>
      <c r="EV42" s="99"/>
      <c r="EW42" s="100">
        <f t="shared" si="398"/>
        <v>
0</v>
      </c>
      <c r="EX42" s="99"/>
      <c r="EY42" s="100">
        <f t="shared" si="399"/>
        <v>
0</v>
      </c>
      <c r="EZ42" s="99"/>
      <c r="FA42" s="100">
        <f t="shared" si="400"/>
        <v>
0</v>
      </c>
      <c r="FB42" s="99"/>
      <c r="FC42" s="100">
        <f t="shared" si="401"/>
        <v>
0</v>
      </c>
      <c r="FD42" s="99"/>
      <c r="FE42" s="100">
        <f t="shared" si="402"/>
        <v>
0</v>
      </c>
      <c r="FF42" s="99"/>
      <c r="FG42" s="100">
        <f t="shared" si="403"/>
        <v>
0</v>
      </c>
      <c r="FH42" s="99"/>
      <c r="FI42" s="100">
        <f t="shared" si="404"/>
        <v>
0</v>
      </c>
      <c r="FJ42" s="99"/>
      <c r="FK42" s="100">
        <f t="shared" si="405"/>
        <v>
0</v>
      </c>
      <c r="FL42" s="99"/>
      <c r="FM42" s="100">
        <f t="shared" si="406"/>
        <v>
0</v>
      </c>
      <c r="FN42" s="99"/>
      <c r="FO42" s="100">
        <f t="shared" si="407"/>
        <v>
0</v>
      </c>
      <c r="FP42" s="99"/>
      <c r="FQ42" s="100">
        <f t="shared" si="408"/>
        <v>
0</v>
      </c>
      <c r="FR42" s="99"/>
      <c r="FS42" s="100">
        <f t="shared" si="409"/>
        <v>
0</v>
      </c>
      <c r="FT42" s="99"/>
      <c r="FU42" s="100">
        <f t="shared" si="410"/>
        <v>
0</v>
      </c>
      <c r="FV42" s="99"/>
      <c r="FW42" s="100">
        <f t="shared" si="411"/>
        <v>
0</v>
      </c>
      <c r="FX42" s="99"/>
      <c r="FY42" s="100">
        <f t="shared" si="412"/>
        <v>
0</v>
      </c>
      <c r="FZ42" s="99"/>
      <c r="GA42" s="100">
        <f t="shared" si="413"/>
        <v>
0</v>
      </c>
      <c r="GB42" s="99"/>
      <c r="GC42" s="100">
        <f t="shared" si="414"/>
        <v>
0</v>
      </c>
      <c r="GD42" s="99"/>
      <c r="GE42" s="100">
        <f t="shared" si="415"/>
        <v>
0</v>
      </c>
      <c r="GF42" s="99"/>
      <c r="GG42" s="100">
        <f t="shared" si="416"/>
        <v>
0</v>
      </c>
      <c r="GH42" s="99"/>
      <c r="GI42" s="100">
        <f t="shared" si="417"/>
        <v>
0</v>
      </c>
      <c r="GJ42" s="99"/>
      <c r="GK42" s="100">
        <f t="shared" si="418"/>
        <v>
0</v>
      </c>
      <c r="GL42" s="99"/>
      <c r="GM42" s="100">
        <f t="shared" si="419"/>
        <v>
0</v>
      </c>
      <c r="GN42" s="99"/>
      <c r="GO42" s="100">
        <f t="shared" si="420"/>
        <v>
0</v>
      </c>
      <c r="GP42" s="99"/>
      <c r="GQ42" s="100">
        <f t="shared" si="421"/>
        <v>
0</v>
      </c>
      <c r="GR42" s="99"/>
      <c r="GS42" s="100">
        <f t="shared" si="422"/>
        <v>
0</v>
      </c>
      <c r="GT42" s="99"/>
      <c r="GU42" s="100">
        <f t="shared" si="423"/>
        <v>
0</v>
      </c>
      <c r="GV42" s="99"/>
      <c r="GW42" s="100">
        <f t="shared" si="424"/>
        <v>
0</v>
      </c>
      <c r="GX42" s="99"/>
      <c r="GY42" s="100">
        <f t="shared" si="425"/>
        <v>
0</v>
      </c>
      <c r="GZ42" s="99"/>
      <c r="HA42" s="100">
        <f t="shared" si="426"/>
        <v>
0</v>
      </c>
      <c r="HB42" s="99"/>
      <c r="HC42" s="100">
        <f t="shared" si="427"/>
        <v>
0</v>
      </c>
      <c r="HD42" s="99"/>
      <c r="HE42" s="100">
        <f t="shared" si="428"/>
        <v>
0</v>
      </c>
      <c r="HF42" s="99"/>
      <c r="HG42" s="100">
        <f t="shared" si="429"/>
        <v>
0</v>
      </c>
      <c r="HH42" s="99"/>
      <c r="HI42" s="100">
        <f t="shared" si="430"/>
        <v>
0</v>
      </c>
      <c r="HJ42" s="99"/>
      <c r="HK42" s="100">
        <f t="shared" si="431"/>
        <v>
0</v>
      </c>
    </row>
    <row r="43" spans="1:219">
      <c r="A43" s="374"/>
      <c r="B43" s="14" t="s">
        <v>
261</v>
      </c>
      <c r="C43" s="257">
        <v>
64</v>
      </c>
      <c r="D43" s="99"/>
      <c r="E43" s="100">
        <f t="shared" si="324"/>
        <v>
0</v>
      </c>
      <c r="F43" s="99"/>
      <c r="G43" s="100">
        <f t="shared" si="325"/>
        <v>
0</v>
      </c>
      <c r="H43" s="99"/>
      <c r="I43" s="100">
        <f t="shared" si="326"/>
        <v>
0</v>
      </c>
      <c r="J43" s="99"/>
      <c r="K43" s="100">
        <f t="shared" si="327"/>
        <v>
0</v>
      </c>
      <c r="L43" s="99"/>
      <c r="M43" s="100">
        <f t="shared" si="328"/>
        <v>
0</v>
      </c>
      <c r="N43" s="99"/>
      <c r="O43" s="100">
        <f t="shared" si="329"/>
        <v>
0</v>
      </c>
      <c r="P43" s="99"/>
      <c r="Q43" s="100">
        <f t="shared" si="330"/>
        <v>
0</v>
      </c>
      <c r="R43" s="99"/>
      <c r="S43" s="100">
        <f t="shared" si="331"/>
        <v>
0</v>
      </c>
      <c r="T43" s="99"/>
      <c r="U43" s="100">
        <f t="shared" si="332"/>
        <v>
0</v>
      </c>
      <c r="V43" s="99"/>
      <c r="W43" s="100">
        <f t="shared" si="333"/>
        <v>
0</v>
      </c>
      <c r="X43" s="99"/>
      <c r="Y43" s="100">
        <f t="shared" si="334"/>
        <v>
0</v>
      </c>
      <c r="Z43" s="99"/>
      <c r="AA43" s="100">
        <f t="shared" si="335"/>
        <v>
0</v>
      </c>
      <c r="AB43" s="99"/>
      <c r="AC43" s="100">
        <f t="shared" si="336"/>
        <v>
0</v>
      </c>
      <c r="AD43" s="99"/>
      <c r="AE43" s="100">
        <f t="shared" si="337"/>
        <v>
0</v>
      </c>
      <c r="AF43" s="99"/>
      <c r="AG43" s="100">
        <f t="shared" si="338"/>
        <v>
0</v>
      </c>
      <c r="AH43" s="99"/>
      <c r="AI43" s="100">
        <f t="shared" si="339"/>
        <v>
0</v>
      </c>
      <c r="AJ43" s="99"/>
      <c r="AK43" s="100">
        <f t="shared" si="340"/>
        <v>
0</v>
      </c>
      <c r="AL43" s="99"/>
      <c r="AM43" s="100">
        <f t="shared" si="341"/>
        <v>
0</v>
      </c>
      <c r="AN43" s="99"/>
      <c r="AO43" s="100">
        <f t="shared" si="342"/>
        <v>
0</v>
      </c>
      <c r="AP43" s="99"/>
      <c r="AQ43" s="100">
        <f t="shared" si="343"/>
        <v>
0</v>
      </c>
      <c r="AR43" s="99"/>
      <c r="AS43" s="100">
        <f t="shared" si="344"/>
        <v>
0</v>
      </c>
      <c r="AT43" s="99"/>
      <c r="AU43" s="100">
        <f t="shared" si="345"/>
        <v>
0</v>
      </c>
      <c r="AV43" s="99"/>
      <c r="AW43" s="100">
        <f t="shared" si="346"/>
        <v>
0</v>
      </c>
      <c r="AX43" s="99"/>
      <c r="AY43" s="100">
        <f t="shared" si="347"/>
        <v>
0</v>
      </c>
      <c r="AZ43" s="99"/>
      <c r="BA43" s="100">
        <f t="shared" si="348"/>
        <v>
0</v>
      </c>
      <c r="BB43" s="99"/>
      <c r="BC43" s="100">
        <f t="shared" si="349"/>
        <v>
0</v>
      </c>
      <c r="BD43" s="99"/>
      <c r="BE43" s="100">
        <f t="shared" si="350"/>
        <v>
0</v>
      </c>
      <c r="BF43" s="99"/>
      <c r="BG43" s="100">
        <f t="shared" si="351"/>
        <v>
0</v>
      </c>
      <c r="BH43" s="99"/>
      <c r="BI43" s="100">
        <f t="shared" si="352"/>
        <v>
0</v>
      </c>
      <c r="BJ43" s="99"/>
      <c r="BK43" s="100">
        <f t="shared" si="353"/>
        <v>
0</v>
      </c>
      <c r="BL43" s="99"/>
      <c r="BM43" s="100">
        <f t="shared" si="354"/>
        <v>
0</v>
      </c>
      <c r="BN43" s="99"/>
      <c r="BO43" s="100">
        <f t="shared" si="355"/>
        <v>
0</v>
      </c>
      <c r="BP43" s="99"/>
      <c r="BQ43" s="100">
        <f t="shared" si="356"/>
        <v>
0</v>
      </c>
      <c r="BR43" s="99"/>
      <c r="BS43" s="100">
        <f t="shared" si="357"/>
        <v>
0</v>
      </c>
      <c r="BT43" s="99"/>
      <c r="BU43" s="100">
        <f t="shared" si="358"/>
        <v>
0</v>
      </c>
      <c r="BV43" s="99"/>
      <c r="BW43" s="100">
        <f t="shared" si="359"/>
        <v>
0</v>
      </c>
      <c r="BX43" s="99"/>
      <c r="BY43" s="100">
        <f t="shared" si="360"/>
        <v>
0</v>
      </c>
      <c r="BZ43" s="99"/>
      <c r="CA43" s="100">
        <f t="shared" si="361"/>
        <v>
0</v>
      </c>
      <c r="CB43" s="99"/>
      <c r="CC43" s="100">
        <f t="shared" si="362"/>
        <v>
0</v>
      </c>
      <c r="CD43" s="99"/>
      <c r="CE43" s="100">
        <f t="shared" si="363"/>
        <v>
0</v>
      </c>
      <c r="CF43" s="99"/>
      <c r="CG43" s="100">
        <f t="shared" si="364"/>
        <v>
0</v>
      </c>
      <c r="CH43" s="99"/>
      <c r="CI43" s="100">
        <f t="shared" si="365"/>
        <v>
0</v>
      </c>
      <c r="CJ43" s="99"/>
      <c r="CK43" s="100">
        <f t="shared" si="366"/>
        <v>
0</v>
      </c>
      <c r="CL43" s="99"/>
      <c r="CM43" s="100">
        <f t="shared" si="367"/>
        <v>
0</v>
      </c>
      <c r="CN43" s="99"/>
      <c r="CO43" s="100">
        <f t="shared" si="368"/>
        <v>
0</v>
      </c>
      <c r="CP43" s="99"/>
      <c r="CQ43" s="100">
        <f t="shared" si="369"/>
        <v>
0</v>
      </c>
      <c r="CR43" s="99"/>
      <c r="CS43" s="100">
        <f t="shared" si="370"/>
        <v>
0</v>
      </c>
      <c r="CT43" s="99"/>
      <c r="CU43" s="100">
        <f t="shared" si="371"/>
        <v>
0</v>
      </c>
      <c r="CV43" s="99"/>
      <c r="CW43" s="100">
        <f t="shared" si="372"/>
        <v>
0</v>
      </c>
      <c r="CX43" s="99"/>
      <c r="CY43" s="100">
        <f t="shared" si="373"/>
        <v>
0</v>
      </c>
      <c r="CZ43" s="99"/>
      <c r="DA43" s="100">
        <f t="shared" si="374"/>
        <v>
0</v>
      </c>
      <c r="DB43" s="99"/>
      <c r="DC43" s="100">
        <f t="shared" si="375"/>
        <v>
0</v>
      </c>
      <c r="DD43" s="99"/>
      <c r="DE43" s="100">
        <f t="shared" si="376"/>
        <v>
0</v>
      </c>
      <c r="DF43" s="99"/>
      <c r="DG43" s="100">
        <f t="shared" si="377"/>
        <v>
0</v>
      </c>
      <c r="DH43" s="99"/>
      <c r="DI43" s="100">
        <f t="shared" si="378"/>
        <v>
0</v>
      </c>
      <c r="DJ43" s="99"/>
      <c r="DK43" s="100">
        <f t="shared" si="379"/>
        <v>
0</v>
      </c>
      <c r="DL43" s="99"/>
      <c r="DM43" s="100">
        <f t="shared" si="380"/>
        <v>
0</v>
      </c>
      <c r="DN43" s="99"/>
      <c r="DO43" s="100">
        <f t="shared" si="381"/>
        <v>
0</v>
      </c>
      <c r="DP43" s="99"/>
      <c r="DQ43" s="100">
        <f t="shared" si="382"/>
        <v>
0</v>
      </c>
      <c r="DR43" s="99"/>
      <c r="DS43" s="100">
        <f t="shared" si="383"/>
        <v>
0</v>
      </c>
      <c r="DT43" s="99"/>
      <c r="DU43" s="100">
        <f t="shared" si="384"/>
        <v>
0</v>
      </c>
      <c r="DV43" s="99"/>
      <c r="DW43" s="100">
        <f t="shared" si="385"/>
        <v>
0</v>
      </c>
      <c r="DX43" s="99"/>
      <c r="DY43" s="100">
        <f t="shared" si="386"/>
        <v>
0</v>
      </c>
      <c r="DZ43" s="99"/>
      <c r="EA43" s="100">
        <f t="shared" si="387"/>
        <v>
0</v>
      </c>
      <c r="EB43" s="99"/>
      <c r="EC43" s="100">
        <f t="shared" si="388"/>
        <v>
0</v>
      </c>
      <c r="ED43" s="99"/>
      <c r="EE43" s="100">
        <f t="shared" si="389"/>
        <v>
0</v>
      </c>
      <c r="EF43" s="99"/>
      <c r="EG43" s="100">
        <f t="shared" si="390"/>
        <v>
0</v>
      </c>
      <c r="EH43" s="99"/>
      <c r="EI43" s="100">
        <f t="shared" si="391"/>
        <v>
0</v>
      </c>
      <c r="EJ43" s="99"/>
      <c r="EK43" s="100">
        <f t="shared" si="392"/>
        <v>
0</v>
      </c>
      <c r="EL43" s="99"/>
      <c r="EM43" s="100">
        <f t="shared" si="393"/>
        <v>
0</v>
      </c>
      <c r="EN43" s="99"/>
      <c r="EO43" s="100">
        <f t="shared" si="394"/>
        <v>
0</v>
      </c>
      <c r="EP43" s="99"/>
      <c r="EQ43" s="100">
        <f t="shared" si="395"/>
        <v>
0</v>
      </c>
      <c r="ER43" s="99"/>
      <c r="ES43" s="100">
        <f t="shared" si="396"/>
        <v>
0</v>
      </c>
      <c r="ET43" s="99"/>
      <c r="EU43" s="100">
        <f t="shared" si="397"/>
        <v>
0</v>
      </c>
      <c r="EV43" s="99"/>
      <c r="EW43" s="100">
        <f t="shared" si="398"/>
        <v>
0</v>
      </c>
      <c r="EX43" s="99"/>
      <c r="EY43" s="100">
        <f t="shared" si="399"/>
        <v>
0</v>
      </c>
      <c r="EZ43" s="99"/>
      <c r="FA43" s="100">
        <f t="shared" si="400"/>
        <v>
0</v>
      </c>
      <c r="FB43" s="99"/>
      <c r="FC43" s="100">
        <f t="shared" si="401"/>
        <v>
0</v>
      </c>
      <c r="FD43" s="99"/>
      <c r="FE43" s="100">
        <f t="shared" si="402"/>
        <v>
0</v>
      </c>
      <c r="FF43" s="99"/>
      <c r="FG43" s="100">
        <f t="shared" si="403"/>
        <v>
0</v>
      </c>
      <c r="FH43" s="99"/>
      <c r="FI43" s="100">
        <f t="shared" si="404"/>
        <v>
0</v>
      </c>
      <c r="FJ43" s="99"/>
      <c r="FK43" s="100">
        <f t="shared" si="405"/>
        <v>
0</v>
      </c>
      <c r="FL43" s="99"/>
      <c r="FM43" s="100">
        <f t="shared" si="406"/>
        <v>
0</v>
      </c>
      <c r="FN43" s="99"/>
      <c r="FO43" s="100">
        <f t="shared" si="407"/>
        <v>
0</v>
      </c>
      <c r="FP43" s="99"/>
      <c r="FQ43" s="100">
        <f t="shared" si="408"/>
        <v>
0</v>
      </c>
      <c r="FR43" s="99"/>
      <c r="FS43" s="100">
        <f t="shared" si="409"/>
        <v>
0</v>
      </c>
      <c r="FT43" s="99"/>
      <c r="FU43" s="100">
        <f t="shared" si="410"/>
        <v>
0</v>
      </c>
      <c r="FV43" s="99"/>
      <c r="FW43" s="100">
        <f t="shared" si="411"/>
        <v>
0</v>
      </c>
      <c r="FX43" s="99"/>
      <c r="FY43" s="100">
        <f t="shared" si="412"/>
        <v>
0</v>
      </c>
      <c r="FZ43" s="99"/>
      <c r="GA43" s="100">
        <f t="shared" si="413"/>
        <v>
0</v>
      </c>
      <c r="GB43" s="99"/>
      <c r="GC43" s="100">
        <f t="shared" si="414"/>
        <v>
0</v>
      </c>
      <c r="GD43" s="99"/>
      <c r="GE43" s="100">
        <f t="shared" si="415"/>
        <v>
0</v>
      </c>
      <c r="GF43" s="99"/>
      <c r="GG43" s="100">
        <f t="shared" si="416"/>
        <v>
0</v>
      </c>
      <c r="GH43" s="99"/>
      <c r="GI43" s="100">
        <f t="shared" si="417"/>
        <v>
0</v>
      </c>
      <c r="GJ43" s="99"/>
      <c r="GK43" s="100">
        <f t="shared" si="418"/>
        <v>
0</v>
      </c>
      <c r="GL43" s="99"/>
      <c r="GM43" s="100">
        <f t="shared" si="419"/>
        <v>
0</v>
      </c>
      <c r="GN43" s="99"/>
      <c r="GO43" s="100">
        <f t="shared" si="420"/>
        <v>
0</v>
      </c>
      <c r="GP43" s="99"/>
      <c r="GQ43" s="100">
        <f t="shared" si="421"/>
        <v>
0</v>
      </c>
      <c r="GR43" s="99"/>
      <c r="GS43" s="100">
        <f t="shared" si="422"/>
        <v>
0</v>
      </c>
      <c r="GT43" s="99"/>
      <c r="GU43" s="100">
        <f t="shared" si="423"/>
        <v>
0</v>
      </c>
      <c r="GV43" s="99"/>
      <c r="GW43" s="100">
        <f t="shared" si="424"/>
        <v>
0</v>
      </c>
      <c r="GX43" s="99"/>
      <c r="GY43" s="100">
        <f t="shared" si="425"/>
        <v>
0</v>
      </c>
      <c r="GZ43" s="99"/>
      <c r="HA43" s="100">
        <f t="shared" si="426"/>
        <v>
0</v>
      </c>
      <c r="HB43" s="99"/>
      <c r="HC43" s="100">
        <f t="shared" si="427"/>
        <v>
0</v>
      </c>
      <c r="HD43" s="99"/>
      <c r="HE43" s="100">
        <f t="shared" si="428"/>
        <v>
0</v>
      </c>
      <c r="HF43" s="99"/>
      <c r="HG43" s="100">
        <f t="shared" si="429"/>
        <v>
0</v>
      </c>
      <c r="HH43" s="99"/>
      <c r="HI43" s="100">
        <f t="shared" si="430"/>
        <v>
0</v>
      </c>
      <c r="HJ43" s="99"/>
      <c r="HK43" s="100">
        <f t="shared" si="431"/>
        <v>
0</v>
      </c>
    </row>
    <row r="44" spans="1:219">
      <c r="A44" s="374"/>
      <c r="B44" s="14" t="s">
        <v>
274</v>
      </c>
      <c r="C44" s="257">
        <v>
90</v>
      </c>
      <c r="D44" s="99"/>
      <c r="E44" s="100">
        <f t="shared" si="324"/>
        <v>
0</v>
      </c>
      <c r="F44" s="99"/>
      <c r="G44" s="100">
        <f t="shared" si="325"/>
        <v>
0</v>
      </c>
      <c r="H44" s="99"/>
      <c r="I44" s="100">
        <f t="shared" si="326"/>
        <v>
0</v>
      </c>
      <c r="J44" s="99"/>
      <c r="K44" s="100">
        <f t="shared" si="327"/>
        <v>
0</v>
      </c>
      <c r="L44" s="99"/>
      <c r="M44" s="100">
        <f t="shared" si="328"/>
        <v>
0</v>
      </c>
      <c r="N44" s="99"/>
      <c r="O44" s="100">
        <f t="shared" si="329"/>
        <v>
0</v>
      </c>
      <c r="P44" s="99"/>
      <c r="Q44" s="100">
        <f t="shared" si="330"/>
        <v>
0</v>
      </c>
      <c r="R44" s="99"/>
      <c r="S44" s="100">
        <f t="shared" si="331"/>
        <v>
0</v>
      </c>
      <c r="T44" s="99"/>
      <c r="U44" s="100">
        <f t="shared" si="332"/>
        <v>
0</v>
      </c>
      <c r="V44" s="99"/>
      <c r="W44" s="100">
        <f t="shared" si="333"/>
        <v>
0</v>
      </c>
      <c r="X44" s="99"/>
      <c r="Y44" s="100">
        <f t="shared" si="334"/>
        <v>
0</v>
      </c>
      <c r="Z44" s="99"/>
      <c r="AA44" s="100">
        <f t="shared" si="335"/>
        <v>
0</v>
      </c>
      <c r="AB44" s="99"/>
      <c r="AC44" s="100">
        <f t="shared" si="336"/>
        <v>
0</v>
      </c>
      <c r="AD44" s="99"/>
      <c r="AE44" s="100">
        <f t="shared" si="337"/>
        <v>
0</v>
      </c>
      <c r="AF44" s="99"/>
      <c r="AG44" s="100">
        <f t="shared" si="338"/>
        <v>
0</v>
      </c>
      <c r="AH44" s="99"/>
      <c r="AI44" s="100">
        <f t="shared" si="339"/>
        <v>
0</v>
      </c>
      <c r="AJ44" s="99"/>
      <c r="AK44" s="100">
        <f t="shared" si="340"/>
        <v>
0</v>
      </c>
      <c r="AL44" s="99"/>
      <c r="AM44" s="100">
        <f t="shared" si="341"/>
        <v>
0</v>
      </c>
      <c r="AN44" s="99"/>
      <c r="AO44" s="100">
        <f t="shared" si="342"/>
        <v>
0</v>
      </c>
      <c r="AP44" s="99"/>
      <c r="AQ44" s="100">
        <f t="shared" si="343"/>
        <v>
0</v>
      </c>
      <c r="AR44" s="99"/>
      <c r="AS44" s="100">
        <f t="shared" si="344"/>
        <v>
0</v>
      </c>
      <c r="AT44" s="99"/>
      <c r="AU44" s="100">
        <f t="shared" si="345"/>
        <v>
0</v>
      </c>
      <c r="AV44" s="99"/>
      <c r="AW44" s="100">
        <f t="shared" si="346"/>
        <v>
0</v>
      </c>
      <c r="AX44" s="99"/>
      <c r="AY44" s="100">
        <f t="shared" si="347"/>
        <v>
0</v>
      </c>
      <c r="AZ44" s="99"/>
      <c r="BA44" s="100">
        <f t="shared" si="348"/>
        <v>
0</v>
      </c>
      <c r="BB44" s="99"/>
      <c r="BC44" s="100">
        <f t="shared" si="349"/>
        <v>
0</v>
      </c>
      <c r="BD44" s="99"/>
      <c r="BE44" s="100">
        <f t="shared" si="350"/>
        <v>
0</v>
      </c>
      <c r="BF44" s="99"/>
      <c r="BG44" s="100">
        <f t="shared" si="351"/>
        <v>
0</v>
      </c>
      <c r="BH44" s="99"/>
      <c r="BI44" s="100">
        <f t="shared" si="352"/>
        <v>
0</v>
      </c>
      <c r="BJ44" s="99"/>
      <c r="BK44" s="100">
        <f t="shared" si="353"/>
        <v>
0</v>
      </c>
      <c r="BL44" s="99"/>
      <c r="BM44" s="100">
        <f t="shared" si="354"/>
        <v>
0</v>
      </c>
      <c r="BN44" s="99"/>
      <c r="BO44" s="100">
        <f t="shared" si="355"/>
        <v>
0</v>
      </c>
      <c r="BP44" s="99"/>
      <c r="BQ44" s="100">
        <f t="shared" si="356"/>
        <v>
0</v>
      </c>
      <c r="BR44" s="99"/>
      <c r="BS44" s="100">
        <f t="shared" si="357"/>
        <v>
0</v>
      </c>
      <c r="BT44" s="99"/>
      <c r="BU44" s="100">
        <f t="shared" si="358"/>
        <v>
0</v>
      </c>
      <c r="BV44" s="99"/>
      <c r="BW44" s="100">
        <f t="shared" si="359"/>
        <v>
0</v>
      </c>
      <c r="BX44" s="99"/>
      <c r="BY44" s="100">
        <f t="shared" si="360"/>
        <v>
0</v>
      </c>
      <c r="BZ44" s="99"/>
      <c r="CA44" s="100">
        <f t="shared" si="361"/>
        <v>
0</v>
      </c>
      <c r="CB44" s="99"/>
      <c r="CC44" s="100">
        <f t="shared" si="362"/>
        <v>
0</v>
      </c>
      <c r="CD44" s="99"/>
      <c r="CE44" s="100">
        <f t="shared" si="363"/>
        <v>
0</v>
      </c>
      <c r="CF44" s="99"/>
      <c r="CG44" s="100">
        <f t="shared" si="364"/>
        <v>
0</v>
      </c>
      <c r="CH44" s="99"/>
      <c r="CI44" s="100">
        <f t="shared" si="365"/>
        <v>
0</v>
      </c>
      <c r="CJ44" s="99"/>
      <c r="CK44" s="100">
        <f t="shared" si="366"/>
        <v>
0</v>
      </c>
      <c r="CL44" s="99"/>
      <c r="CM44" s="100">
        <f t="shared" si="367"/>
        <v>
0</v>
      </c>
      <c r="CN44" s="99"/>
      <c r="CO44" s="100">
        <f t="shared" si="368"/>
        <v>
0</v>
      </c>
      <c r="CP44" s="99"/>
      <c r="CQ44" s="100">
        <f t="shared" si="369"/>
        <v>
0</v>
      </c>
      <c r="CR44" s="99"/>
      <c r="CS44" s="100">
        <f t="shared" si="370"/>
        <v>
0</v>
      </c>
      <c r="CT44" s="99"/>
      <c r="CU44" s="100">
        <f t="shared" si="371"/>
        <v>
0</v>
      </c>
      <c r="CV44" s="99"/>
      <c r="CW44" s="100">
        <f t="shared" si="372"/>
        <v>
0</v>
      </c>
      <c r="CX44" s="99"/>
      <c r="CY44" s="100">
        <f t="shared" si="373"/>
        <v>
0</v>
      </c>
      <c r="CZ44" s="99"/>
      <c r="DA44" s="100">
        <f t="shared" si="374"/>
        <v>
0</v>
      </c>
      <c r="DB44" s="99"/>
      <c r="DC44" s="100">
        <f t="shared" si="375"/>
        <v>
0</v>
      </c>
      <c r="DD44" s="99"/>
      <c r="DE44" s="100">
        <f t="shared" si="376"/>
        <v>
0</v>
      </c>
      <c r="DF44" s="99"/>
      <c r="DG44" s="100">
        <f t="shared" si="377"/>
        <v>
0</v>
      </c>
      <c r="DH44" s="99"/>
      <c r="DI44" s="100">
        <f t="shared" si="378"/>
        <v>
0</v>
      </c>
      <c r="DJ44" s="99"/>
      <c r="DK44" s="100">
        <f t="shared" si="379"/>
        <v>
0</v>
      </c>
      <c r="DL44" s="99"/>
      <c r="DM44" s="100">
        <f t="shared" si="380"/>
        <v>
0</v>
      </c>
      <c r="DN44" s="99"/>
      <c r="DO44" s="100">
        <f t="shared" si="381"/>
        <v>
0</v>
      </c>
      <c r="DP44" s="99"/>
      <c r="DQ44" s="100">
        <f t="shared" si="382"/>
        <v>
0</v>
      </c>
      <c r="DR44" s="99"/>
      <c r="DS44" s="100">
        <f t="shared" si="383"/>
        <v>
0</v>
      </c>
      <c r="DT44" s="99"/>
      <c r="DU44" s="100">
        <f t="shared" si="384"/>
        <v>
0</v>
      </c>
      <c r="DV44" s="99"/>
      <c r="DW44" s="100">
        <f t="shared" si="385"/>
        <v>
0</v>
      </c>
      <c r="DX44" s="99"/>
      <c r="DY44" s="100">
        <f t="shared" si="386"/>
        <v>
0</v>
      </c>
      <c r="DZ44" s="99"/>
      <c r="EA44" s="100">
        <f t="shared" si="387"/>
        <v>
0</v>
      </c>
      <c r="EB44" s="99"/>
      <c r="EC44" s="100">
        <f t="shared" si="388"/>
        <v>
0</v>
      </c>
      <c r="ED44" s="99"/>
      <c r="EE44" s="100">
        <f t="shared" si="389"/>
        <v>
0</v>
      </c>
      <c r="EF44" s="99"/>
      <c r="EG44" s="100">
        <f t="shared" si="390"/>
        <v>
0</v>
      </c>
      <c r="EH44" s="99"/>
      <c r="EI44" s="100">
        <f t="shared" si="391"/>
        <v>
0</v>
      </c>
      <c r="EJ44" s="99"/>
      <c r="EK44" s="100">
        <f t="shared" si="392"/>
        <v>
0</v>
      </c>
      <c r="EL44" s="99"/>
      <c r="EM44" s="100">
        <f t="shared" si="393"/>
        <v>
0</v>
      </c>
      <c r="EN44" s="99"/>
      <c r="EO44" s="100">
        <f t="shared" si="394"/>
        <v>
0</v>
      </c>
      <c r="EP44" s="99"/>
      <c r="EQ44" s="100">
        <f t="shared" si="395"/>
        <v>
0</v>
      </c>
      <c r="ER44" s="99"/>
      <c r="ES44" s="100">
        <f t="shared" si="396"/>
        <v>
0</v>
      </c>
      <c r="ET44" s="99"/>
      <c r="EU44" s="100">
        <f t="shared" si="397"/>
        <v>
0</v>
      </c>
      <c r="EV44" s="99"/>
      <c r="EW44" s="100">
        <f t="shared" si="398"/>
        <v>
0</v>
      </c>
      <c r="EX44" s="99"/>
      <c r="EY44" s="100">
        <f t="shared" si="399"/>
        <v>
0</v>
      </c>
      <c r="EZ44" s="99"/>
      <c r="FA44" s="100">
        <f t="shared" si="400"/>
        <v>
0</v>
      </c>
      <c r="FB44" s="99"/>
      <c r="FC44" s="100">
        <f t="shared" si="401"/>
        <v>
0</v>
      </c>
      <c r="FD44" s="99"/>
      <c r="FE44" s="100">
        <f t="shared" si="402"/>
        <v>
0</v>
      </c>
      <c r="FF44" s="99"/>
      <c r="FG44" s="100">
        <f t="shared" si="403"/>
        <v>
0</v>
      </c>
      <c r="FH44" s="99"/>
      <c r="FI44" s="100">
        <f t="shared" si="404"/>
        <v>
0</v>
      </c>
      <c r="FJ44" s="99"/>
      <c r="FK44" s="100">
        <f t="shared" si="405"/>
        <v>
0</v>
      </c>
      <c r="FL44" s="99"/>
      <c r="FM44" s="100">
        <f t="shared" si="406"/>
        <v>
0</v>
      </c>
      <c r="FN44" s="99"/>
      <c r="FO44" s="100">
        <f t="shared" si="407"/>
        <v>
0</v>
      </c>
      <c r="FP44" s="99"/>
      <c r="FQ44" s="100">
        <f t="shared" si="408"/>
        <v>
0</v>
      </c>
      <c r="FR44" s="99"/>
      <c r="FS44" s="100">
        <f t="shared" si="409"/>
        <v>
0</v>
      </c>
      <c r="FT44" s="99"/>
      <c r="FU44" s="100">
        <f t="shared" si="410"/>
        <v>
0</v>
      </c>
      <c r="FV44" s="99"/>
      <c r="FW44" s="100">
        <f t="shared" si="411"/>
        <v>
0</v>
      </c>
      <c r="FX44" s="99"/>
      <c r="FY44" s="100">
        <f t="shared" si="412"/>
        <v>
0</v>
      </c>
      <c r="FZ44" s="99"/>
      <c r="GA44" s="100">
        <f t="shared" si="413"/>
        <v>
0</v>
      </c>
      <c r="GB44" s="99"/>
      <c r="GC44" s="100">
        <f t="shared" si="414"/>
        <v>
0</v>
      </c>
      <c r="GD44" s="99"/>
      <c r="GE44" s="100">
        <f t="shared" si="415"/>
        <v>
0</v>
      </c>
      <c r="GF44" s="99"/>
      <c r="GG44" s="100">
        <f t="shared" si="416"/>
        <v>
0</v>
      </c>
      <c r="GH44" s="99"/>
      <c r="GI44" s="100">
        <f t="shared" si="417"/>
        <v>
0</v>
      </c>
      <c r="GJ44" s="99"/>
      <c r="GK44" s="100">
        <f t="shared" si="418"/>
        <v>
0</v>
      </c>
      <c r="GL44" s="99"/>
      <c r="GM44" s="100">
        <f t="shared" si="419"/>
        <v>
0</v>
      </c>
      <c r="GN44" s="99"/>
      <c r="GO44" s="100">
        <f t="shared" si="420"/>
        <v>
0</v>
      </c>
      <c r="GP44" s="99"/>
      <c r="GQ44" s="100">
        <f t="shared" si="421"/>
        <v>
0</v>
      </c>
      <c r="GR44" s="99"/>
      <c r="GS44" s="100">
        <f t="shared" si="422"/>
        <v>
0</v>
      </c>
      <c r="GT44" s="99"/>
      <c r="GU44" s="100">
        <f t="shared" si="423"/>
        <v>
0</v>
      </c>
      <c r="GV44" s="99"/>
      <c r="GW44" s="100">
        <f t="shared" si="424"/>
        <v>
0</v>
      </c>
      <c r="GX44" s="99"/>
      <c r="GY44" s="100">
        <f t="shared" si="425"/>
        <v>
0</v>
      </c>
      <c r="GZ44" s="99"/>
      <c r="HA44" s="100">
        <f t="shared" si="426"/>
        <v>
0</v>
      </c>
      <c r="HB44" s="99"/>
      <c r="HC44" s="100">
        <f t="shared" si="427"/>
        <v>
0</v>
      </c>
      <c r="HD44" s="99"/>
      <c r="HE44" s="100">
        <f t="shared" si="428"/>
        <v>
0</v>
      </c>
      <c r="HF44" s="99"/>
      <c r="HG44" s="100">
        <f t="shared" si="429"/>
        <v>
0</v>
      </c>
      <c r="HH44" s="99"/>
      <c r="HI44" s="100">
        <f t="shared" si="430"/>
        <v>
0</v>
      </c>
      <c r="HJ44" s="99"/>
      <c r="HK44" s="100">
        <f t="shared" si="431"/>
        <v>
0</v>
      </c>
    </row>
    <row r="45" spans="1:219">
      <c r="A45" s="374"/>
      <c r="B45" s="14" t="s">
        <v>
260</v>
      </c>
      <c r="C45" s="257">
        <v>
75</v>
      </c>
      <c r="D45" s="99"/>
      <c r="E45" s="100">
        <f t="shared" si="324"/>
        <v>
0</v>
      </c>
      <c r="F45" s="99"/>
      <c r="G45" s="100">
        <f t="shared" si="325"/>
        <v>
0</v>
      </c>
      <c r="H45" s="99"/>
      <c r="I45" s="100">
        <f t="shared" si="326"/>
        <v>
0</v>
      </c>
      <c r="J45" s="99"/>
      <c r="K45" s="100">
        <f t="shared" si="327"/>
        <v>
0</v>
      </c>
      <c r="L45" s="99"/>
      <c r="M45" s="100">
        <f t="shared" si="328"/>
        <v>
0</v>
      </c>
      <c r="N45" s="99"/>
      <c r="O45" s="100">
        <f t="shared" si="329"/>
        <v>
0</v>
      </c>
      <c r="P45" s="99"/>
      <c r="Q45" s="100">
        <f t="shared" si="330"/>
        <v>
0</v>
      </c>
      <c r="R45" s="99"/>
      <c r="S45" s="100">
        <f t="shared" si="331"/>
        <v>
0</v>
      </c>
      <c r="T45" s="99"/>
      <c r="U45" s="100">
        <f t="shared" si="332"/>
        <v>
0</v>
      </c>
      <c r="V45" s="99"/>
      <c r="W45" s="100">
        <f t="shared" si="333"/>
        <v>
0</v>
      </c>
      <c r="X45" s="99"/>
      <c r="Y45" s="100">
        <f t="shared" si="334"/>
        <v>
0</v>
      </c>
      <c r="Z45" s="99"/>
      <c r="AA45" s="100">
        <f t="shared" si="335"/>
        <v>
0</v>
      </c>
      <c r="AB45" s="99"/>
      <c r="AC45" s="100">
        <f t="shared" si="336"/>
        <v>
0</v>
      </c>
      <c r="AD45" s="99"/>
      <c r="AE45" s="100">
        <f t="shared" si="337"/>
        <v>
0</v>
      </c>
      <c r="AF45" s="99"/>
      <c r="AG45" s="100">
        <f t="shared" si="338"/>
        <v>
0</v>
      </c>
      <c r="AH45" s="99"/>
      <c r="AI45" s="100">
        <f t="shared" si="339"/>
        <v>
0</v>
      </c>
      <c r="AJ45" s="99"/>
      <c r="AK45" s="100">
        <f t="shared" si="340"/>
        <v>
0</v>
      </c>
      <c r="AL45" s="99"/>
      <c r="AM45" s="100">
        <f t="shared" si="341"/>
        <v>
0</v>
      </c>
      <c r="AN45" s="99"/>
      <c r="AO45" s="100">
        <f t="shared" si="342"/>
        <v>
0</v>
      </c>
      <c r="AP45" s="99"/>
      <c r="AQ45" s="100">
        <f t="shared" si="343"/>
        <v>
0</v>
      </c>
      <c r="AR45" s="99"/>
      <c r="AS45" s="100">
        <f t="shared" si="344"/>
        <v>
0</v>
      </c>
      <c r="AT45" s="99"/>
      <c r="AU45" s="100">
        <f t="shared" si="345"/>
        <v>
0</v>
      </c>
      <c r="AV45" s="99"/>
      <c r="AW45" s="100">
        <f t="shared" si="346"/>
        <v>
0</v>
      </c>
      <c r="AX45" s="99"/>
      <c r="AY45" s="100">
        <f t="shared" si="347"/>
        <v>
0</v>
      </c>
      <c r="AZ45" s="99"/>
      <c r="BA45" s="100">
        <f t="shared" si="348"/>
        <v>
0</v>
      </c>
      <c r="BB45" s="99"/>
      <c r="BC45" s="100">
        <f t="shared" si="349"/>
        <v>
0</v>
      </c>
      <c r="BD45" s="99"/>
      <c r="BE45" s="100">
        <f t="shared" si="350"/>
        <v>
0</v>
      </c>
      <c r="BF45" s="99"/>
      <c r="BG45" s="100">
        <f t="shared" si="351"/>
        <v>
0</v>
      </c>
      <c r="BH45" s="99"/>
      <c r="BI45" s="100">
        <f t="shared" si="352"/>
        <v>
0</v>
      </c>
      <c r="BJ45" s="99"/>
      <c r="BK45" s="100">
        <f t="shared" si="353"/>
        <v>
0</v>
      </c>
      <c r="BL45" s="99"/>
      <c r="BM45" s="100">
        <f t="shared" si="354"/>
        <v>
0</v>
      </c>
      <c r="BN45" s="99"/>
      <c r="BO45" s="100">
        <f t="shared" si="355"/>
        <v>
0</v>
      </c>
      <c r="BP45" s="99"/>
      <c r="BQ45" s="100">
        <f t="shared" si="356"/>
        <v>
0</v>
      </c>
      <c r="BR45" s="99"/>
      <c r="BS45" s="100">
        <f t="shared" si="357"/>
        <v>
0</v>
      </c>
      <c r="BT45" s="99"/>
      <c r="BU45" s="100">
        <f t="shared" si="358"/>
        <v>
0</v>
      </c>
      <c r="BV45" s="99"/>
      <c r="BW45" s="100">
        <f t="shared" si="359"/>
        <v>
0</v>
      </c>
      <c r="BX45" s="99"/>
      <c r="BY45" s="100">
        <f t="shared" si="360"/>
        <v>
0</v>
      </c>
      <c r="BZ45" s="99"/>
      <c r="CA45" s="100">
        <f t="shared" si="361"/>
        <v>
0</v>
      </c>
      <c r="CB45" s="99"/>
      <c r="CC45" s="100">
        <f t="shared" si="362"/>
        <v>
0</v>
      </c>
      <c r="CD45" s="99"/>
      <c r="CE45" s="100">
        <f t="shared" si="363"/>
        <v>
0</v>
      </c>
      <c r="CF45" s="99"/>
      <c r="CG45" s="100">
        <f t="shared" si="364"/>
        <v>
0</v>
      </c>
      <c r="CH45" s="99"/>
      <c r="CI45" s="100">
        <f t="shared" si="365"/>
        <v>
0</v>
      </c>
      <c r="CJ45" s="99"/>
      <c r="CK45" s="100">
        <f t="shared" si="366"/>
        <v>
0</v>
      </c>
      <c r="CL45" s="99"/>
      <c r="CM45" s="100">
        <f t="shared" si="367"/>
        <v>
0</v>
      </c>
      <c r="CN45" s="99"/>
      <c r="CO45" s="100">
        <f t="shared" si="368"/>
        <v>
0</v>
      </c>
      <c r="CP45" s="99"/>
      <c r="CQ45" s="100">
        <f t="shared" si="369"/>
        <v>
0</v>
      </c>
      <c r="CR45" s="99"/>
      <c r="CS45" s="100">
        <f t="shared" si="370"/>
        <v>
0</v>
      </c>
      <c r="CT45" s="99"/>
      <c r="CU45" s="100">
        <f t="shared" si="371"/>
        <v>
0</v>
      </c>
      <c r="CV45" s="99"/>
      <c r="CW45" s="100">
        <f t="shared" si="372"/>
        <v>
0</v>
      </c>
      <c r="CX45" s="99"/>
      <c r="CY45" s="100">
        <f t="shared" si="373"/>
        <v>
0</v>
      </c>
      <c r="CZ45" s="99"/>
      <c r="DA45" s="100">
        <f t="shared" si="374"/>
        <v>
0</v>
      </c>
      <c r="DB45" s="99"/>
      <c r="DC45" s="100">
        <f t="shared" si="375"/>
        <v>
0</v>
      </c>
      <c r="DD45" s="99"/>
      <c r="DE45" s="100">
        <f t="shared" si="376"/>
        <v>
0</v>
      </c>
      <c r="DF45" s="99"/>
      <c r="DG45" s="100">
        <f t="shared" si="377"/>
        <v>
0</v>
      </c>
      <c r="DH45" s="99"/>
      <c r="DI45" s="100">
        <f t="shared" si="378"/>
        <v>
0</v>
      </c>
      <c r="DJ45" s="99"/>
      <c r="DK45" s="100">
        <f t="shared" si="379"/>
        <v>
0</v>
      </c>
      <c r="DL45" s="99"/>
      <c r="DM45" s="100">
        <f t="shared" si="380"/>
        <v>
0</v>
      </c>
      <c r="DN45" s="99"/>
      <c r="DO45" s="100">
        <f t="shared" si="381"/>
        <v>
0</v>
      </c>
      <c r="DP45" s="99"/>
      <c r="DQ45" s="100">
        <f t="shared" si="382"/>
        <v>
0</v>
      </c>
      <c r="DR45" s="99"/>
      <c r="DS45" s="100">
        <f t="shared" si="383"/>
        <v>
0</v>
      </c>
      <c r="DT45" s="99"/>
      <c r="DU45" s="100">
        <f t="shared" si="384"/>
        <v>
0</v>
      </c>
      <c r="DV45" s="99"/>
      <c r="DW45" s="100">
        <f t="shared" si="385"/>
        <v>
0</v>
      </c>
      <c r="DX45" s="99"/>
      <c r="DY45" s="100">
        <f t="shared" si="386"/>
        <v>
0</v>
      </c>
      <c r="DZ45" s="99"/>
      <c r="EA45" s="100">
        <f t="shared" si="387"/>
        <v>
0</v>
      </c>
      <c r="EB45" s="99"/>
      <c r="EC45" s="100">
        <f t="shared" si="388"/>
        <v>
0</v>
      </c>
      <c r="ED45" s="99"/>
      <c r="EE45" s="100">
        <f t="shared" si="389"/>
        <v>
0</v>
      </c>
      <c r="EF45" s="99"/>
      <c r="EG45" s="100">
        <f t="shared" si="390"/>
        <v>
0</v>
      </c>
      <c r="EH45" s="99"/>
      <c r="EI45" s="100">
        <f t="shared" si="391"/>
        <v>
0</v>
      </c>
      <c r="EJ45" s="99"/>
      <c r="EK45" s="100">
        <f t="shared" si="392"/>
        <v>
0</v>
      </c>
      <c r="EL45" s="99"/>
      <c r="EM45" s="100">
        <f t="shared" si="393"/>
        <v>
0</v>
      </c>
      <c r="EN45" s="99"/>
      <c r="EO45" s="100">
        <f t="shared" si="394"/>
        <v>
0</v>
      </c>
      <c r="EP45" s="99"/>
      <c r="EQ45" s="100">
        <f t="shared" si="395"/>
        <v>
0</v>
      </c>
      <c r="ER45" s="99"/>
      <c r="ES45" s="100">
        <f t="shared" si="396"/>
        <v>
0</v>
      </c>
      <c r="ET45" s="99"/>
      <c r="EU45" s="100">
        <f t="shared" si="397"/>
        <v>
0</v>
      </c>
      <c r="EV45" s="99"/>
      <c r="EW45" s="100">
        <f t="shared" si="398"/>
        <v>
0</v>
      </c>
      <c r="EX45" s="99"/>
      <c r="EY45" s="100">
        <f t="shared" si="399"/>
        <v>
0</v>
      </c>
      <c r="EZ45" s="99"/>
      <c r="FA45" s="100">
        <f t="shared" si="400"/>
        <v>
0</v>
      </c>
      <c r="FB45" s="99"/>
      <c r="FC45" s="100">
        <f t="shared" si="401"/>
        <v>
0</v>
      </c>
      <c r="FD45" s="99"/>
      <c r="FE45" s="100">
        <f t="shared" si="402"/>
        <v>
0</v>
      </c>
      <c r="FF45" s="99"/>
      <c r="FG45" s="100">
        <f t="shared" si="403"/>
        <v>
0</v>
      </c>
      <c r="FH45" s="99"/>
      <c r="FI45" s="100">
        <f t="shared" si="404"/>
        <v>
0</v>
      </c>
      <c r="FJ45" s="99"/>
      <c r="FK45" s="100">
        <f t="shared" si="405"/>
        <v>
0</v>
      </c>
      <c r="FL45" s="99"/>
      <c r="FM45" s="100">
        <f t="shared" si="406"/>
        <v>
0</v>
      </c>
      <c r="FN45" s="99"/>
      <c r="FO45" s="100">
        <f t="shared" si="407"/>
        <v>
0</v>
      </c>
      <c r="FP45" s="99"/>
      <c r="FQ45" s="100">
        <f t="shared" si="408"/>
        <v>
0</v>
      </c>
      <c r="FR45" s="99"/>
      <c r="FS45" s="100">
        <f t="shared" si="409"/>
        <v>
0</v>
      </c>
      <c r="FT45" s="99"/>
      <c r="FU45" s="100">
        <f t="shared" si="410"/>
        <v>
0</v>
      </c>
      <c r="FV45" s="99"/>
      <c r="FW45" s="100">
        <f t="shared" si="411"/>
        <v>
0</v>
      </c>
      <c r="FX45" s="99"/>
      <c r="FY45" s="100">
        <f t="shared" si="412"/>
        <v>
0</v>
      </c>
      <c r="FZ45" s="99"/>
      <c r="GA45" s="100">
        <f t="shared" si="413"/>
        <v>
0</v>
      </c>
      <c r="GB45" s="99"/>
      <c r="GC45" s="100">
        <f t="shared" si="414"/>
        <v>
0</v>
      </c>
      <c r="GD45" s="99"/>
      <c r="GE45" s="100">
        <f t="shared" si="415"/>
        <v>
0</v>
      </c>
      <c r="GF45" s="99"/>
      <c r="GG45" s="100">
        <f t="shared" si="416"/>
        <v>
0</v>
      </c>
      <c r="GH45" s="99"/>
      <c r="GI45" s="100">
        <f t="shared" si="417"/>
        <v>
0</v>
      </c>
      <c r="GJ45" s="99"/>
      <c r="GK45" s="100">
        <f t="shared" si="418"/>
        <v>
0</v>
      </c>
      <c r="GL45" s="99"/>
      <c r="GM45" s="100">
        <f t="shared" si="419"/>
        <v>
0</v>
      </c>
      <c r="GN45" s="99"/>
      <c r="GO45" s="100">
        <f t="shared" si="420"/>
        <v>
0</v>
      </c>
      <c r="GP45" s="99"/>
      <c r="GQ45" s="100">
        <f t="shared" si="421"/>
        <v>
0</v>
      </c>
      <c r="GR45" s="99"/>
      <c r="GS45" s="100">
        <f t="shared" si="422"/>
        <v>
0</v>
      </c>
      <c r="GT45" s="99"/>
      <c r="GU45" s="100">
        <f t="shared" si="423"/>
        <v>
0</v>
      </c>
      <c r="GV45" s="99"/>
      <c r="GW45" s="100">
        <f t="shared" si="424"/>
        <v>
0</v>
      </c>
      <c r="GX45" s="99"/>
      <c r="GY45" s="100">
        <f t="shared" si="425"/>
        <v>
0</v>
      </c>
      <c r="GZ45" s="99"/>
      <c r="HA45" s="100">
        <f t="shared" si="426"/>
        <v>
0</v>
      </c>
      <c r="HB45" s="99"/>
      <c r="HC45" s="100">
        <f t="shared" si="427"/>
        <v>
0</v>
      </c>
      <c r="HD45" s="99"/>
      <c r="HE45" s="100">
        <f t="shared" si="428"/>
        <v>
0</v>
      </c>
      <c r="HF45" s="99"/>
      <c r="HG45" s="100">
        <f t="shared" si="429"/>
        <v>
0</v>
      </c>
      <c r="HH45" s="99"/>
      <c r="HI45" s="100">
        <f t="shared" si="430"/>
        <v>
0</v>
      </c>
      <c r="HJ45" s="99"/>
      <c r="HK45" s="100">
        <f t="shared" si="431"/>
        <v>
0</v>
      </c>
    </row>
    <row r="46" spans="1:219">
      <c r="A46" s="374"/>
      <c r="B46" s="14" t="s">
        <v>
261</v>
      </c>
      <c r="C46" s="257">
        <v>
60</v>
      </c>
      <c r="D46" s="99"/>
      <c r="E46" s="100">
        <f t="shared" si="324"/>
        <v>
0</v>
      </c>
      <c r="F46" s="99"/>
      <c r="G46" s="100">
        <f t="shared" si="325"/>
        <v>
0</v>
      </c>
      <c r="H46" s="99"/>
      <c r="I46" s="100">
        <f t="shared" si="326"/>
        <v>
0</v>
      </c>
      <c r="J46" s="99"/>
      <c r="K46" s="100">
        <f t="shared" si="327"/>
        <v>
0</v>
      </c>
      <c r="L46" s="99"/>
      <c r="M46" s="100">
        <f t="shared" si="328"/>
        <v>
0</v>
      </c>
      <c r="N46" s="99"/>
      <c r="O46" s="100">
        <f t="shared" si="329"/>
        <v>
0</v>
      </c>
      <c r="P46" s="99"/>
      <c r="Q46" s="100">
        <f t="shared" si="330"/>
        <v>
0</v>
      </c>
      <c r="R46" s="99"/>
      <c r="S46" s="100">
        <f t="shared" si="331"/>
        <v>
0</v>
      </c>
      <c r="T46" s="99"/>
      <c r="U46" s="100">
        <f t="shared" si="332"/>
        <v>
0</v>
      </c>
      <c r="V46" s="99"/>
      <c r="W46" s="100">
        <f t="shared" si="333"/>
        <v>
0</v>
      </c>
      <c r="X46" s="99"/>
      <c r="Y46" s="100">
        <f t="shared" si="334"/>
        <v>
0</v>
      </c>
      <c r="Z46" s="99"/>
      <c r="AA46" s="100">
        <f t="shared" si="335"/>
        <v>
0</v>
      </c>
      <c r="AB46" s="99"/>
      <c r="AC46" s="100">
        <f t="shared" si="336"/>
        <v>
0</v>
      </c>
      <c r="AD46" s="99"/>
      <c r="AE46" s="100">
        <f t="shared" si="337"/>
        <v>
0</v>
      </c>
      <c r="AF46" s="99"/>
      <c r="AG46" s="100">
        <f t="shared" si="338"/>
        <v>
0</v>
      </c>
      <c r="AH46" s="99"/>
      <c r="AI46" s="100">
        <f t="shared" si="339"/>
        <v>
0</v>
      </c>
      <c r="AJ46" s="99"/>
      <c r="AK46" s="100">
        <f t="shared" si="340"/>
        <v>
0</v>
      </c>
      <c r="AL46" s="99"/>
      <c r="AM46" s="100">
        <f t="shared" si="341"/>
        <v>
0</v>
      </c>
      <c r="AN46" s="99"/>
      <c r="AO46" s="100">
        <f t="shared" si="342"/>
        <v>
0</v>
      </c>
      <c r="AP46" s="99"/>
      <c r="AQ46" s="100">
        <f t="shared" si="343"/>
        <v>
0</v>
      </c>
      <c r="AR46" s="99"/>
      <c r="AS46" s="100">
        <f t="shared" si="344"/>
        <v>
0</v>
      </c>
      <c r="AT46" s="99"/>
      <c r="AU46" s="100">
        <f t="shared" si="345"/>
        <v>
0</v>
      </c>
      <c r="AV46" s="99"/>
      <c r="AW46" s="100">
        <f t="shared" si="346"/>
        <v>
0</v>
      </c>
      <c r="AX46" s="99"/>
      <c r="AY46" s="100">
        <f t="shared" si="347"/>
        <v>
0</v>
      </c>
      <c r="AZ46" s="99"/>
      <c r="BA46" s="100">
        <f t="shared" si="348"/>
        <v>
0</v>
      </c>
      <c r="BB46" s="99"/>
      <c r="BC46" s="100">
        <f t="shared" si="349"/>
        <v>
0</v>
      </c>
      <c r="BD46" s="99"/>
      <c r="BE46" s="100">
        <f t="shared" si="350"/>
        <v>
0</v>
      </c>
      <c r="BF46" s="99"/>
      <c r="BG46" s="100">
        <f t="shared" si="351"/>
        <v>
0</v>
      </c>
      <c r="BH46" s="99"/>
      <c r="BI46" s="100">
        <f t="shared" si="352"/>
        <v>
0</v>
      </c>
      <c r="BJ46" s="99"/>
      <c r="BK46" s="100">
        <f t="shared" si="353"/>
        <v>
0</v>
      </c>
      <c r="BL46" s="99"/>
      <c r="BM46" s="100">
        <f t="shared" si="354"/>
        <v>
0</v>
      </c>
      <c r="BN46" s="99"/>
      <c r="BO46" s="100">
        <f t="shared" si="355"/>
        <v>
0</v>
      </c>
      <c r="BP46" s="99"/>
      <c r="BQ46" s="100">
        <f t="shared" si="356"/>
        <v>
0</v>
      </c>
      <c r="BR46" s="99"/>
      <c r="BS46" s="100">
        <f t="shared" si="357"/>
        <v>
0</v>
      </c>
      <c r="BT46" s="99"/>
      <c r="BU46" s="100">
        <f t="shared" si="358"/>
        <v>
0</v>
      </c>
      <c r="BV46" s="99"/>
      <c r="BW46" s="100">
        <f t="shared" si="359"/>
        <v>
0</v>
      </c>
      <c r="BX46" s="99"/>
      <c r="BY46" s="100">
        <f t="shared" si="360"/>
        <v>
0</v>
      </c>
      <c r="BZ46" s="99"/>
      <c r="CA46" s="100">
        <f t="shared" si="361"/>
        <v>
0</v>
      </c>
      <c r="CB46" s="99"/>
      <c r="CC46" s="100">
        <f t="shared" si="362"/>
        <v>
0</v>
      </c>
      <c r="CD46" s="99"/>
      <c r="CE46" s="100">
        <f t="shared" si="363"/>
        <v>
0</v>
      </c>
      <c r="CF46" s="99"/>
      <c r="CG46" s="100">
        <f t="shared" si="364"/>
        <v>
0</v>
      </c>
      <c r="CH46" s="99"/>
      <c r="CI46" s="100">
        <f t="shared" si="365"/>
        <v>
0</v>
      </c>
      <c r="CJ46" s="99"/>
      <c r="CK46" s="100">
        <f t="shared" si="366"/>
        <v>
0</v>
      </c>
      <c r="CL46" s="99"/>
      <c r="CM46" s="100">
        <f t="shared" si="367"/>
        <v>
0</v>
      </c>
      <c r="CN46" s="99"/>
      <c r="CO46" s="100">
        <f t="shared" si="368"/>
        <v>
0</v>
      </c>
      <c r="CP46" s="99"/>
      <c r="CQ46" s="100">
        <f t="shared" si="369"/>
        <v>
0</v>
      </c>
      <c r="CR46" s="99"/>
      <c r="CS46" s="100">
        <f t="shared" si="370"/>
        <v>
0</v>
      </c>
      <c r="CT46" s="99"/>
      <c r="CU46" s="100">
        <f t="shared" si="371"/>
        <v>
0</v>
      </c>
      <c r="CV46" s="99"/>
      <c r="CW46" s="100">
        <f t="shared" si="372"/>
        <v>
0</v>
      </c>
      <c r="CX46" s="99"/>
      <c r="CY46" s="100">
        <f t="shared" si="373"/>
        <v>
0</v>
      </c>
      <c r="CZ46" s="99"/>
      <c r="DA46" s="100">
        <f t="shared" si="374"/>
        <v>
0</v>
      </c>
      <c r="DB46" s="99"/>
      <c r="DC46" s="100">
        <f t="shared" si="375"/>
        <v>
0</v>
      </c>
      <c r="DD46" s="99"/>
      <c r="DE46" s="100">
        <f t="shared" si="376"/>
        <v>
0</v>
      </c>
      <c r="DF46" s="99"/>
      <c r="DG46" s="100">
        <f t="shared" si="377"/>
        <v>
0</v>
      </c>
      <c r="DH46" s="99"/>
      <c r="DI46" s="100">
        <f t="shared" si="378"/>
        <v>
0</v>
      </c>
      <c r="DJ46" s="99"/>
      <c r="DK46" s="100">
        <f t="shared" si="379"/>
        <v>
0</v>
      </c>
      <c r="DL46" s="99"/>
      <c r="DM46" s="100">
        <f t="shared" si="380"/>
        <v>
0</v>
      </c>
      <c r="DN46" s="99"/>
      <c r="DO46" s="100">
        <f t="shared" si="381"/>
        <v>
0</v>
      </c>
      <c r="DP46" s="99"/>
      <c r="DQ46" s="100">
        <f t="shared" si="382"/>
        <v>
0</v>
      </c>
      <c r="DR46" s="99"/>
      <c r="DS46" s="100">
        <f t="shared" si="383"/>
        <v>
0</v>
      </c>
      <c r="DT46" s="99"/>
      <c r="DU46" s="100">
        <f t="shared" si="384"/>
        <v>
0</v>
      </c>
      <c r="DV46" s="99"/>
      <c r="DW46" s="100">
        <f t="shared" si="385"/>
        <v>
0</v>
      </c>
      <c r="DX46" s="99"/>
      <c r="DY46" s="100">
        <f t="shared" si="386"/>
        <v>
0</v>
      </c>
      <c r="DZ46" s="99"/>
      <c r="EA46" s="100">
        <f t="shared" si="387"/>
        <v>
0</v>
      </c>
      <c r="EB46" s="99"/>
      <c r="EC46" s="100">
        <f t="shared" si="388"/>
        <v>
0</v>
      </c>
      <c r="ED46" s="99"/>
      <c r="EE46" s="100">
        <f t="shared" si="389"/>
        <v>
0</v>
      </c>
      <c r="EF46" s="99"/>
      <c r="EG46" s="100">
        <f t="shared" si="390"/>
        <v>
0</v>
      </c>
      <c r="EH46" s="99"/>
      <c r="EI46" s="100">
        <f t="shared" si="391"/>
        <v>
0</v>
      </c>
      <c r="EJ46" s="99"/>
      <c r="EK46" s="100">
        <f t="shared" si="392"/>
        <v>
0</v>
      </c>
      <c r="EL46" s="99"/>
      <c r="EM46" s="100">
        <f t="shared" si="393"/>
        <v>
0</v>
      </c>
      <c r="EN46" s="99"/>
      <c r="EO46" s="100">
        <f t="shared" si="394"/>
        <v>
0</v>
      </c>
      <c r="EP46" s="99"/>
      <c r="EQ46" s="100">
        <f t="shared" si="395"/>
        <v>
0</v>
      </c>
      <c r="ER46" s="99"/>
      <c r="ES46" s="100">
        <f t="shared" si="396"/>
        <v>
0</v>
      </c>
      <c r="ET46" s="99"/>
      <c r="EU46" s="100">
        <f t="shared" si="397"/>
        <v>
0</v>
      </c>
      <c r="EV46" s="99"/>
      <c r="EW46" s="100">
        <f t="shared" si="398"/>
        <v>
0</v>
      </c>
      <c r="EX46" s="99"/>
      <c r="EY46" s="100">
        <f t="shared" si="399"/>
        <v>
0</v>
      </c>
      <c r="EZ46" s="99"/>
      <c r="FA46" s="100">
        <f t="shared" si="400"/>
        <v>
0</v>
      </c>
      <c r="FB46" s="99"/>
      <c r="FC46" s="100">
        <f t="shared" si="401"/>
        <v>
0</v>
      </c>
      <c r="FD46" s="99"/>
      <c r="FE46" s="100">
        <f t="shared" si="402"/>
        <v>
0</v>
      </c>
      <c r="FF46" s="99"/>
      <c r="FG46" s="100">
        <f t="shared" si="403"/>
        <v>
0</v>
      </c>
      <c r="FH46" s="99"/>
      <c r="FI46" s="100">
        <f t="shared" si="404"/>
        <v>
0</v>
      </c>
      <c r="FJ46" s="99"/>
      <c r="FK46" s="100">
        <f t="shared" si="405"/>
        <v>
0</v>
      </c>
      <c r="FL46" s="99"/>
      <c r="FM46" s="100">
        <f t="shared" si="406"/>
        <v>
0</v>
      </c>
      <c r="FN46" s="99"/>
      <c r="FO46" s="100">
        <f t="shared" si="407"/>
        <v>
0</v>
      </c>
      <c r="FP46" s="99"/>
      <c r="FQ46" s="100">
        <f t="shared" si="408"/>
        <v>
0</v>
      </c>
      <c r="FR46" s="99"/>
      <c r="FS46" s="100">
        <f t="shared" si="409"/>
        <v>
0</v>
      </c>
      <c r="FT46" s="99"/>
      <c r="FU46" s="100">
        <f t="shared" si="410"/>
        <v>
0</v>
      </c>
      <c r="FV46" s="99"/>
      <c r="FW46" s="100">
        <f t="shared" si="411"/>
        <v>
0</v>
      </c>
      <c r="FX46" s="99"/>
      <c r="FY46" s="100">
        <f t="shared" si="412"/>
        <v>
0</v>
      </c>
      <c r="FZ46" s="99"/>
      <c r="GA46" s="100">
        <f t="shared" si="413"/>
        <v>
0</v>
      </c>
      <c r="GB46" s="99"/>
      <c r="GC46" s="100">
        <f t="shared" si="414"/>
        <v>
0</v>
      </c>
      <c r="GD46" s="99"/>
      <c r="GE46" s="100">
        <f t="shared" si="415"/>
        <v>
0</v>
      </c>
      <c r="GF46" s="99"/>
      <c r="GG46" s="100">
        <f t="shared" si="416"/>
        <v>
0</v>
      </c>
      <c r="GH46" s="99"/>
      <c r="GI46" s="100">
        <f t="shared" si="417"/>
        <v>
0</v>
      </c>
      <c r="GJ46" s="99"/>
      <c r="GK46" s="100">
        <f t="shared" si="418"/>
        <v>
0</v>
      </c>
      <c r="GL46" s="99"/>
      <c r="GM46" s="100">
        <f t="shared" si="419"/>
        <v>
0</v>
      </c>
      <c r="GN46" s="99"/>
      <c r="GO46" s="100">
        <f t="shared" si="420"/>
        <v>
0</v>
      </c>
      <c r="GP46" s="99"/>
      <c r="GQ46" s="100">
        <f t="shared" si="421"/>
        <v>
0</v>
      </c>
      <c r="GR46" s="99"/>
      <c r="GS46" s="100">
        <f t="shared" si="422"/>
        <v>
0</v>
      </c>
      <c r="GT46" s="99"/>
      <c r="GU46" s="100">
        <f t="shared" si="423"/>
        <v>
0</v>
      </c>
      <c r="GV46" s="99"/>
      <c r="GW46" s="100">
        <f t="shared" si="424"/>
        <v>
0</v>
      </c>
      <c r="GX46" s="99"/>
      <c r="GY46" s="100">
        <f t="shared" si="425"/>
        <v>
0</v>
      </c>
      <c r="GZ46" s="99"/>
      <c r="HA46" s="100">
        <f t="shared" si="426"/>
        <v>
0</v>
      </c>
      <c r="HB46" s="99"/>
      <c r="HC46" s="100">
        <f t="shared" si="427"/>
        <v>
0</v>
      </c>
      <c r="HD46" s="99"/>
      <c r="HE46" s="100">
        <f t="shared" si="428"/>
        <v>
0</v>
      </c>
      <c r="HF46" s="99"/>
      <c r="HG46" s="100">
        <f t="shared" si="429"/>
        <v>
0</v>
      </c>
      <c r="HH46" s="99"/>
      <c r="HI46" s="100">
        <f t="shared" si="430"/>
        <v>
0</v>
      </c>
      <c r="HJ46" s="99"/>
      <c r="HK46" s="100">
        <f t="shared" si="431"/>
        <v>
0</v>
      </c>
    </row>
    <row r="47" spans="1:219">
      <c r="A47" s="374"/>
      <c r="B47" s="14" t="s">
        <v>
275</v>
      </c>
      <c r="C47" s="257">
        <v>
84</v>
      </c>
      <c r="D47" s="99"/>
      <c r="E47" s="100">
        <f t="shared" si="324"/>
        <v>
0</v>
      </c>
      <c r="F47" s="99"/>
      <c r="G47" s="100">
        <f t="shared" si="325"/>
        <v>
0</v>
      </c>
      <c r="H47" s="99"/>
      <c r="I47" s="100">
        <f t="shared" si="326"/>
        <v>
0</v>
      </c>
      <c r="J47" s="99"/>
      <c r="K47" s="100">
        <f t="shared" si="327"/>
        <v>
0</v>
      </c>
      <c r="L47" s="99"/>
      <c r="M47" s="100">
        <f t="shared" si="328"/>
        <v>
0</v>
      </c>
      <c r="N47" s="99"/>
      <c r="O47" s="100">
        <f t="shared" si="329"/>
        <v>
0</v>
      </c>
      <c r="P47" s="99"/>
      <c r="Q47" s="100">
        <f t="shared" si="330"/>
        <v>
0</v>
      </c>
      <c r="R47" s="99"/>
      <c r="S47" s="100">
        <f t="shared" si="331"/>
        <v>
0</v>
      </c>
      <c r="T47" s="99"/>
      <c r="U47" s="100">
        <f t="shared" si="332"/>
        <v>
0</v>
      </c>
      <c r="V47" s="99"/>
      <c r="W47" s="100">
        <f t="shared" si="333"/>
        <v>
0</v>
      </c>
      <c r="X47" s="99"/>
      <c r="Y47" s="100">
        <f t="shared" si="334"/>
        <v>
0</v>
      </c>
      <c r="Z47" s="99"/>
      <c r="AA47" s="100">
        <f t="shared" si="335"/>
        <v>
0</v>
      </c>
      <c r="AB47" s="99"/>
      <c r="AC47" s="100">
        <f t="shared" si="336"/>
        <v>
0</v>
      </c>
      <c r="AD47" s="99"/>
      <c r="AE47" s="100">
        <f t="shared" si="337"/>
        <v>
0</v>
      </c>
      <c r="AF47" s="99"/>
      <c r="AG47" s="100">
        <f t="shared" si="338"/>
        <v>
0</v>
      </c>
      <c r="AH47" s="99"/>
      <c r="AI47" s="100">
        <f t="shared" si="339"/>
        <v>
0</v>
      </c>
      <c r="AJ47" s="99"/>
      <c r="AK47" s="100">
        <f t="shared" si="340"/>
        <v>
0</v>
      </c>
      <c r="AL47" s="99"/>
      <c r="AM47" s="100">
        <f t="shared" si="341"/>
        <v>
0</v>
      </c>
      <c r="AN47" s="99"/>
      <c r="AO47" s="100">
        <f t="shared" si="342"/>
        <v>
0</v>
      </c>
      <c r="AP47" s="99"/>
      <c r="AQ47" s="100">
        <f t="shared" si="343"/>
        <v>
0</v>
      </c>
      <c r="AR47" s="99"/>
      <c r="AS47" s="100">
        <f t="shared" si="344"/>
        <v>
0</v>
      </c>
      <c r="AT47" s="99"/>
      <c r="AU47" s="100">
        <f t="shared" si="345"/>
        <v>
0</v>
      </c>
      <c r="AV47" s="99"/>
      <c r="AW47" s="100">
        <f t="shared" si="346"/>
        <v>
0</v>
      </c>
      <c r="AX47" s="99"/>
      <c r="AY47" s="100">
        <f t="shared" si="347"/>
        <v>
0</v>
      </c>
      <c r="AZ47" s="99"/>
      <c r="BA47" s="100">
        <f t="shared" si="348"/>
        <v>
0</v>
      </c>
      <c r="BB47" s="99"/>
      <c r="BC47" s="100">
        <f t="shared" si="349"/>
        <v>
0</v>
      </c>
      <c r="BD47" s="99"/>
      <c r="BE47" s="100">
        <f t="shared" si="350"/>
        <v>
0</v>
      </c>
      <c r="BF47" s="99"/>
      <c r="BG47" s="100">
        <f t="shared" si="351"/>
        <v>
0</v>
      </c>
      <c r="BH47" s="99"/>
      <c r="BI47" s="100">
        <f t="shared" si="352"/>
        <v>
0</v>
      </c>
      <c r="BJ47" s="99"/>
      <c r="BK47" s="100">
        <f t="shared" si="353"/>
        <v>
0</v>
      </c>
      <c r="BL47" s="99"/>
      <c r="BM47" s="100">
        <f t="shared" si="354"/>
        <v>
0</v>
      </c>
      <c r="BN47" s="99"/>
      <c r="BO47" s="100">
        <f t="shared" si="355"/>
        <v>
0</v>
      </c>
      <c r="BP47" s="99"/>
      <c r="BQ47" s="100">
        <f t="shared" si="356"/>
        <v>
0</v>
      </c>
      <c r="BR47" s="99"/>
      <c r="BS47" s="100">
        <f t="shared" si="357"/>
        <v>
0</v>
      </c>
      <c r="BT47" s="99"/>
      <c r="BU47" s="100">
        <f t="shared" si="358"/>
        <v>
0</v>
      </c>
      <c r="BV47" s="99"/>
      <c r="BW47" s="100">
        <f t="shared" si="359"/>
        <v>
0</v>
      </c>
      <c r="BX47" s="99"/>
      <c r="BY47" s="100">
        <f t="shared" si="360"/>
        <v>
0</v>
      </c>
      <c r="BZ47" s="99"/>
      <c r="CA47" s="100">
        <f t="shared" si="361"/>
        <v>
0</v>
      </c>
      <c r="CB47" s="99"/>
      <c r="CC47" s="100">
        <f t="shared" si="362"/>
        <v>
0</v>
      </c>
      <c r="CD47" s="99"/>
      <c r="CE47" s="100">
        <f t="shared" si="363"/>
        <v>
0</v>
      </c>
      <c r="CF47" s="99"/>
      <c r="CG47" s="100">
        <f t="shared" si="364"/>
        <v>
0</v>
      </c>
      <c r="CH47" s="99"/>
      <c r="CI47" s="100">
        <f t="shared" si="365"/>
        <v>
0</v>
      </c>
      <c r="CJ47" s="99"/>
      <c r="CK47" s="100">
        <f t="shared" si="366"/>
        <v>
0</v>
      </c>
      <c r="CL47" s="99"/>
      <c r="CM47" s="100">
        <f t="shared" si="367"/>
        <v>
0</v>
      </c>
      <c r="CN47" s="99"/>
      <c r="CO47" s="100">
        <f t="shared" si="368"/>
        <v>
0</v>
      </c>
      <c r="CP47" s="99"/>
      <c r="CQ47" s="100">
        <f t="shared" si="369"/>
        <v>
0</v>
      </c>
      <c r="CR47" s="99"/>
      <c r="CS47" s="100">
        <f t="shared" si="370"/>
        <v>
0</v>
      </c>
      <c r="CT47" s="99"/>
      <c r="CU47" s="100">
        <f t="shared" si="371"/>
        <v>
0</v>
      </c>
      <c r="CV47" s="99"/>
      <c r="CW47" s="100">
        <f t="shared" si="372"/>
        <v>
0</v>
      </c>
      <c r="CX47" s="99"/>
      <c r="CY47" s="100">
        <f t="shared" si="373"/>
        <v>
0</v>
      </c>
      <c r="CZ47" s="99"/>
      <c r="DA47" s="100">
        <f t="shared" si="374"/>
        <v>
0</v>
      </c>
      <c r="DB47" s="99"/>
      <c r="DC47" s="100">
        <f t="shared" si="375"/>
        <v>
0</v>
      </c>
      <c r="DD47" s="99"/>
      <c r="DE47" s="100">
        <f t="shared" si="376"/>
        <v>
0</v>
      </c>
      <c r="DF47" s="99"/>
      <c r="DG47" s="100">
        <f t="shared" si="377"/>
        <v>
0</v>
      </c>
      <c r="DH47" s="99"/>
      <c r="DI47" s="100">
        <f t="shared" si="378"/>
        <v>
0</v>
      </c>
      <c r="DJ47" s="99"/>
      <c r="DK47" s="100">
        <f t="shared" si="379"/>
        <v>
0</v>
      </c>
      <c r="DL47" s="99"/>
      <c r="DM47" s="100">
        <f t="shared" si="380"/>
        <v>
0</v>
      </c>
      <c r="DN47" s="99"/>
      <c r="DO47" s="100">
        <f t="shared" si="381"/>
        <v>
0</v>
      </c>
      <c r="DP47" s="99"/>
      <c r="DQ47" s="100">
        <f t="shared" si="382"/>
        <v>
0</v>
      </c>
      <c r="DR47" s="99"/>
      <c r="DS47" s="100">
        <f t="shared" si="383"/>
        <v>
0</v>
      </c>
      <c r="DT47" s="99"/>
      <c r="DU47" s="100">
        <f t="shared" si="384"/>
        <v>
0</v>
      </c>
      <c r="DV47" s="99"/>
      <c r="DW47" s="100">
        <f t="shared" si="385"/>
        <v>
0</v>
      </c>
      <c r="DX47" s="99"/>
      <c r="DY47" s="100">
        <f t="shared" si="386"/>
        <v>
0</v>
      </c>
      <c r="DZ47" s="99"/>
      <c r="EA47" s="100">
        <f t="shared" si="387"/>
        <v>
0</v>
      </c>
      <c r="EB47" s="99"/>
      <c r="EC47" s="100">
        <f t="shared" si="388"/>
        <v>
0</v>
      </c>
      <c r="ED47" s="99"/>
      <c r="EE47" s="100">
        <f t="shared" si="389"/>
        <v>
0</v>
      </c>
      <c r="EF47" s="99"/>
      <c r="EG47" s="100">
        <f t="shared" si="390"/>
        <v>
0</v>
      </c>
      <c r="EH47" s="99"/>
      <c r="EI47" s="100">
        <f t="shared" si="391"/>
        <v>
0</v>
      </c>
      <c r="EJ47" s="99"/>
      <c r="EK47" s="100">
        <f t="shared" si="392"/>
        <v>
0</v>
      </c>
      <c r="EL47" s="99"/>
      <c r="EM47" s="100">
        <f t="shared" si="393"/>
        <v>
0</v>
      </c>
      <c r="EN47" s="99"/>
      <c r="EO47" s="100">
        <f t="shared" si="394"/>
        <v>
0</v>
      </c>
      <c r="EP47" s="99"/>
      <c r="EQ47" s="100">
        <f t="shared" si="395"/>
        <v>
0</v>
      </c>
      <c r="ER47" s="99"/>
      <c r="ES47" s="100">
        <f t="shared" si="396"/>
        <v>
0</v>
      </c>
      <c r="ET47" s="99"/>
      <c r="EU47" s="100">
        <f t="shared" si="397"/>
        <v>
0</v>
      </c>
      <c r="EV47" s="99"/>
      <c r="EW47" s="100">
        <f t="shared" si="398"/>
        <v>
0</v>
      </c>
      <c r="EX47" s="99"/>
      <c r="EY47" s="100">
        <f t="shared" si="399"/>
        <v>
0</v>
      </c>
      <c r="EZ47" s="99"/>
      <c r="FA47" s="100">
        <f t="shared" si="400"/>
        <v>
0</v>
      </c>
      <c r="FB47" s="99"/>
      <c r="FC47" s="100">
        <f t="shared" si="401"/>
        <v>
0</v>
      </c>
      <c r="FD47" s="99"/>
      <c r="FE47" s="100">
        <f t="shared" si="402"/>
        <v>
0</v>
      </c>
      <c r="FF47" s="99"/>
      <c r="FG47" s="100">
        <f t="shared" si="403"/>
        <v>
0</v>
      </c>
      <c r="FH47" s="99"/>
      <c r="FI47" s="100">
        <f t="shared" si="404"/>
        <v>
0</v>
      </c>
      <c r="FJ47" s="99"/>
      <c r="FK47" s="100">
        <f t="shared" si="405"/>
        <v>
0</v>
      </c>
      <c r="FL47" s="99"/>
      <c r="FM47" s="100">
        <f t="shared" si="406"/>
        <v>
0</v>
      </c>
      <c r="FN47" s="99"/>
      <c r="FO47" s="100">
        <f t="shared" si="407"/>
        <v>
0</v>
      </c>
      <c r="FP47" s="99"/>
      <c r="FQ47" s="100">
        <f t="shared" si="408"/>
        <v>
0</v>
      </c>
      <c r="FR47" s="99"/>
      <c r="FS47" s="100">
        <f t="shared" si="409"/>
        <v>
0</v>
      </c>
      <c r="FT47" s="99"/>
      <c r="FU47" s="100">
        <f t="shared" si="410"/>
        <v>
0</v>
      </c>
      <c r="FV47" s="99"/>
      <c r="FW47" s="100">
        <f t="shared" si="411"/>
        <v>
0</v>
      </c>
      <c r="FX47" s="99"/>
      <c r="FY47" s="100">
        <f t="shared" si="412"/>
        <v>
0</v>
      </c>
      <c r="FZ47" s="99"/>
      <c r="GA47" s="100">
        <f t="shared" si="413"/>
        <v>
0</v>
      </c>
      <c r="GB47" s="99"/>
      <c r="GC47" s="100">
        <f t="shared" si="414"/>
        <v>
0</v>
      </c>
      <c r="GD47" s="99"/>
      <c r="GE47" s="100">
        <f t="shared" si="415"/>
        <v>
0</v>
      </c>
      <c r="GF47" s="99"/>
      <c r="GG47" s="100">
        <f t="shared" si="416"/>
        <v>
0</v>
      </c>
      <c r="GH47" s="99"/>
      <c r="GI47" s="100">
        <f t="shared" si="417"/>
        <v>
0</v>
      </c>
      <c r="GJ47" s="99"/>
      <c r="GK47" s="100">
        <f t="shared" si="418"/>
        <v>
0</v>
      </c>
      <c r="GL47" s="99"/>
      <c r="GM47" s="100">
        <f t="shared" si="419"/>
        <v>
0</v>
      </c>
      <c r="GN47" s="99"/>
      <c r="GO47" s="100">
        <f t="shared" si="420"/>
        <v>
0</v>
      </c>
      <c r="GP47" s="99"/>
      <c r="GQ47" s="100">
        <f t="shared" si="421"/>
        <v>
0</v>
      </c>
      <c r="GR47" s="99"/>
      <c r="GS47" s="100">
        <f t="shared" si="422"/>
        <v>
0</v>
      </c>
      <c r="GT47" s="99"/>
      <c r="GU47" s="100">
        <f t="shared" si="423"/>
        <v>
0</v>
      </c>
      <c r="GV47" s="99"/>
      <c r="GW47" s="100">
        <f t="shared" si="424"/>
        <v>
0</v>
      </c>
      <c r="GX47" s="99"/>
      <c r="GY47" s="100">
        <f t="shared" si="425"/>
        <v>
0</v>
      </c>
      <c r="GZ47" s="99"/>
      <c r="HA47" s="100">
        <f t="shared" si="426"/>
        <v>
0</v>
      </c>
      <c r="HB47" s="99"/>
      <c r="HC47" s="100">
        <f t="shared" si="427"/>
        <v>
0</v>
      </c>
      <c r="HD47" s="99"/>
      <c r="HE47" s="100">
        <f t="shared" si="428"/>
        <v>
0</v>
      </c>
      <c r="HF47" s="99"/>
      <c r="HG47" s="100">
        <f t="shared" si="429"/>
        <v>
0</v>
      </c>
      <c r="HH47" s="99"/>
      <c r="HI47" s="100">
        <f t="shared" si="430"/>
        <v>
0</v>
      </c>
      <c r="HJ47" s="99"/>
      <c r="HK47" s="100">
        <f t="shared" si="431"/>
        <v>
0</v>
      </c>
    </row>
    <row r="48" spans="1:219">
      <c r="A48" s="374"/>
      <c r="B48" s="30" t="s">
        <v>
260</v>
      </c>
      <c r="C48" s="258">
        <v>
70</v>
      </c>
      <c r="D48" s="101"/>
      <c r="E48" s="102">
        <f>
$C48*D48</f>
        <v>
0</v>
      </c>
      <c r="F48" s="101"/>
      <c r="G48" s="102">
        <f t="shared" si="325"/>
        <v>
0</v>
      </c>
      <c r="H48" s="101"/>
      <c r="I48" s="102">
        <f t="shared" si="326"/>
        <v>
0</v>
      </c>
      <c r="J48" s="101"/>
      <c r="K48" s="102">
        <f t="shared" si="327"/>
        <v>
0</v>
      </c>
      <c r="L48" s="101"/>
      <c r="M48" s="102">
        <f t="shared" si="328"/>
        <v>
0</v>
      </c>
      <c r="N48" s="101"/>
      <c r="O48" s="102">
        <f t="shared" si="329"/>
        <v>
0</v>
      </c>
      <c r="P48" s="101"/>
      <c r="Q48" s="102">
        <f t="shared" si="330"/>
        <v>
0</v>
      </c>
      <c r="R48" s="101"/>
      <c r="S48" s="102">
        <f t="shared" si="331"/>
        <v>
0</v>
      </c>
      <c r="T48" s="101"/>
      <c r="U48" s="102">
        <f t="shared" si="332"/>
        <v>
0</v>
      </c>
      <c r="V48" s="101"/>
      <c r="W48" s="102">
        <f t="shared" si="333"/>
        <v>
0</v>
      </c>
      <c r="X48" s="101"/>
      <c r="Y48" s="102">
        <f t="shared" si="334"/>
        <v>
0</v>
      </c>
      <c r="Z48" s="101"/>
      <c r="AA48" s="102">
        <f t="shared" si="335"/>
        <v>
0</v>
      </c>
      <c r="AB48" s="101"/>
      <c r="AC48" s="102">
        <f t="shared" si="336"/>
        <v>
0</v>
      </c>
      <c r="AD48" s="101"/>
      <c r="AE48" s="102">
        <f t="shared" si="337"/>
        <v>
0</v>
      </c>
      <c r="AF48" s="101"/>
      <c r="AG48" s="102">
        <f t="shared" si="338"/>
        <v>
0</v>
      </c>
      <c r="AH48" s="101"/>
      <c r="AI48" s="102">
        <f t="shared" si="339"/>
        <v>
0</v>
      </c>
      <c r="AJ48" s="101"/>
      <c r="AK48" s="102">
        <f t="shared" si="340"/>
        <v>
0</v>
      </c>
      <c r="AL48" s="101"/>
      <c r="AM48" s="102">
        <f t="shared" si="341"/>
        <v>
0</v>
      </c>
      <c r="AN48" s="101"/>
      <c r="AO48" s="102">
        <f t="shared" si="342"/>
        <v>
0</v>
      </c>
      <c r="AP48" s="101"/>
      <c r="AQ48" s="102">
        <f t="shared" si="343"/>
        <v>
0</v>
      </c>
      <c r="AR48" s="101"/>
      <c r="AS48" s="102">
        <f t="shared" si="344"/>
        <v>
0</v>
      </c>
      <c r="AT48" s="101"/>
      <c r="AU48" s="102">
        <f t="shared" si="345"/>
        <v>
0</v>
      </c>
      <c r="AV48" s="101"/>
      <c r="AW48" s="102">
        <f t="shared" si="346"/>
        <v>
0</v>
      </c>
      <c r="AX48" s="101"/>
      <c r="AY48" s="102">
        <f t="shared" si="347"/>
        <v>
0</v>
      </c>
      <c r="AZ48" s="101"/>
      <c r="BA48" s="102">
        <f t="shared" si="348"/>
        <v>
0</v>
      </c>
      <c r="BB48" s="101"/>
      <c r="BC48" s="102">
        <f t="shared" si="349"/>
        <v>
0</v>
      </c>
      <c r="BD48" s="101"/>
      <c r="BE48" s="102">
        <f t="shared" si="350"/>
        <v>
0</v>
      </c>
      <c r="BF48" s="101"/>
      <c r="BG48" s="102">
        <f t="shared" si="351"/>
        <v>
0</v>
      </c>
      <c r="BH48" s="101"/>
      <c r="BI48" s="102">
        <f t="shared" si="352"/>
        <v>
0</v>
      </c>
      <c r="BJ48" s="101"/>
      <c r="BK48" s="102">
        <f t="shared" si="353"/>
        <v>
0</v>
      </c>
      <c r="BL48" s="101"/>
      <c r="BM48" s="102">
        <f t="shared" si="354"/>
        <v>
0</v>
      </c>
      <c r="BN48" s="101"/>
      <c r="BO48" s="102">
        <f t="shared" si="355"/>
        <v>
0</v>
      </c>
      <c r="BP48" s="101"/>
      <c r="BQ48" s="102">
        <f t="shared" si="356"/>
        <v>
0</v>
      </c>
      <c r="BR48" s="101"/>
      <c r="BS48" s="102">
        <f t="shared" si="357"/>
        <v>
0</v>
      </c>
      <c r="BT48" s="101"/>
      <c r="BU48" s="102">
        <f t="shared" si="358"/>
        <v>
0</v>
      </c>
      <c r="BV48" s="101"/>
      <c r="BW48" s="102">
        <f t="shared" si="359"/>
        <v>
0</v>
      </c>
      <c r="BX48" s="101"/>
      <c r="BY48" s="102">
        <f t="shared" si="360"/>
        <v>
0</v>
      </c>
      <c r="BZ48" s="101"/>
      <c r="CA48" s="102">
        <f t="shared" si="361"/>
        <v>
0</v>
      </c>
      <c r="CB48" s="101"/>
      <c r="CC48" s="102">
        <f t="shared" si="362"/>
        <v>
0</v>
      </c>
      <c r="CD48" s="101"/>
      <c r="CE48" s="102">
        <f t="shared" si="363"/>
        <v>
0</v>
      </c>
      <c r="CF48" s="101"/>
      <c r="CG48" s="102">
        <f t="shared" si="364"/>
        <v>
0</v>
      </c>
      <c r="CH48" s="101"/>
      <c r="CI48" s="102">
        <f t="shared" si="365"/>
        <v>
0</v>
      </c>
      <c r="CJ48" s="101"/>
      <c r="CK48" s="102">
        <f t="shared" si="366"/>
        <v>
0</v>
      </c>
      <c r="CL48" s="101"/>
      <c r="CM48" s="102">
        <f t="shared" si="367"/>
        <v>
0</v>
      </c>
      <c r="CN48" s="101"/>
      <c r="CO48" s="102">
        <f t="shared" si="368"/>
        <v>
0</v>
      </c>
      <c r="CP48" s="101"/>
      <c r="CQ48" s="102">
        <f t="shared" si="369"/>
        <v>
0</v>
      </c>
      <c r="CR48" s="101"/>
      <c r="CS48" s="102">
        <f t="shared" si="370"/>
        <v>
0</v>
      </c>
      <c r="CT48" s="101"/>
      <c r="CU48" s="102">
        <f t="shared" si="371"/>
        <v>
0</v>
      </c>
      <c r="CV48" s="101"/>
      <c r="CW48" s="102">
        <f t="shared" si="372"/>
        <v>
0</v>
      </c>
      <c r="CX48" s="101"/>
      <c r="CY48" s="102">
        <f t="shared" si="373"/>
        <v>
0</v>
      </c>
      <c r="CZ48" s="101"/>
      <c r="DA48" s="102">
        <f t="shared" si="374"/>
        <v>
0</v>
      </c>
      <c r="DB48" s="101"/>
      <c r="DC48" s="102">
        <f t="shared" si="375"/>
        <v>
0</v>
      </c>
      <c r="DD48" s="101"/>
      <c r="DE48" s="102">
        <f t="shared" si="376"/>
        <v>
0</v>
      </c>
      <c r="DF48" s="101"/>
      <c r="DG48" s="102">
        <f t="shared" si="377"/>
        <v>
0</v>
      </c>
      <c r="DH48" s="101"/>
      <c r="DI48" s="102">
        <f t="shared" si="378"/>
        <v>
0</v>
      </c>
      <c r="DJ48" s="101"/>
      <c r="DK48" s="102">
        <f t="shared" si="379"/>
        <v>
0</v>
      </c>
      <c r="DL48" s="101"/>
      <c r="DM48" s="102">
        <f t="shared" si="380"/>
        <v>
0</v>
      </c>
      <c r="DN48" s="101"/>
      <c r="DO48" s="102">
        <f t="shared" si="381"/>
        <v>
0</v>
      </c>
      <c r="DP48" s="101"/>
      <c r="DQ48" s="102">
        <f t="shared" si="382"/>
        <v>
0</v>
      </c>
      <c r="DR48" s="101"/>
      <c r="DS48" s="102">
        <f t="shared" si="383"/>
        <v>
0</v>
      </c>
      <c r="DT48" s="101"/>
      <c r="DU48" s="102">
        <f t="shared" si="384"/>
        <v>
0</v>
      </c>
      <c r="DV48" s="101"/>
      <c r="DW48" s="102">
        <f t="shared" si="385"/>
        <v>
0</v>
      </c>
      <c r="DX48" s="101"/>
      <c r="DY48" s="102">
        <f t="shared" si="386"/>
        <v>
0</v>
      </c>
      <c r="DZ48" s="101"/>
      <c r="EA48" s="102">
        <f t="shared" si="387"/>
        <v>
0</v>
      </c>
      <c r="EB48" s="101"/>
      <c r="EC48" s="102">
        <f t="shared" si="388"/>
        <v>
0</v>
      </c>
      <c r="ED48" s="101"/>
      <c r="EE48" s="102">
        <f t="shared" si="389"/>
        <v>
0</v>
      </c>
      <c r="EF48" s="101"/>
      <c r="EG48" s="102">
        <f t="shared" si="390"/>
        <v>
0</v>
      </c>
      <c r="EH48" s="101"/>
      <c r="EI48" s="102">
        <f t="shared" si="391"/>
        <v>
0</v>
      </c>
      <c r="EJ48" s="101"/>
      <c r="EK48" s="102">
        <f t="shared" si="392"/>
        <v>
0</v>
      </c>
      <c r="EL48" s="101"/>
      <c r="EM48" s="102">
        <f t="shared" si="393"/>
        <v>
0</v>
      </c>
      <c r="EN48" s="101"/>
      <c r="EO48" s="102">
        <f t="shared" si="394"/>
        <v>
0</v>
      </c>
      <c r="EP48" s="101"/>
      <c r="EQ48" s="102">
        <f t="shared" si="395"/>
        <v>
0</v>
      </c>
      <c r="ER48" s="101"/>
      <c r="ES48" s="102">
        <f t="shared" si="396"/>
        <v>
0</v>
      </c>
      <c r="ET48" s="101"/>
      <c r="EU48" s="102">
        <f t="shared" si="397"/>
        <v>
0</v>
      </c>
      <c r="EV48" s="101"/>
      <c r="EW48" s="102">
        <f t="shared" si="398"/>
        <v>
0</v>
      </c>
      <c r="EX48" s="101"/>
      <c r="EY48" s="102">
        <f t="shared" si="399"/>
        <v>
0</v>
      </c>
      <c r="EZ48" s="101"/>
      <c r="FA48" s="102">
        <f t="shared" si="400"/>
        <v>
0</v>
      </c>
      <c r="FB48" s="101"/>
      <c r="FC48" s="102">
        <f t="shared" si="401"/>
        <v>
0</v>
      </c>
      <c r="FD48" s="101"/>
      <c r="FE48" s="102">
        <f t="shared" si="402"/>
        <v>
0</v>
      </c>
      <c r="FF48" s="101"/>
      <c r="FG48" s="102">
        <f t="shared" si="403"/>
        <v>
0</v>
      </c>
      <c r="FH48" s="101"/>
      <c r="FI48" s="102">
        <f t="shared" si="404"/>
        <v>
0</v>
      </c>
      <c r="FJ48" s="101"/>
      <c r="FK48" s="102">
        <f t="shared" si="405"/>
        <v>
0</v>
      </c>
      <c r="FL48" s="101"/>
      <c r="FM48" s="102">
        <f t="shared" si="406"/>
        <v>
0</v>
      </c>
      <c r="FN48" s="101"/>
      <c r="FO48" s="102">
        <f t="shared" si="407"/>
        <v>
0</v>
      </c>
      <c r="FP48" s="101"/>
      <c r="FQ48" s="102">
        <f t="shared" si="408"/>
        <v>
0</v>
      </c>
      <c r="FR48" s="101"/>
      <c r="FS48" s="102">
        <f t="shared" si="409"/>
        <v>
0</v>
      </c>
      <c r="FT48" s="101"/>
      <c r="FU48" s="102">
        <f t="shared" si="410"/>
        <v>
0</v>
      </c>
      <c r="FV48" s="101"/>
      <c r="FW48" s="102">
        <f t="shared" si="411"/>
        <v>
0</v>
      </c>
      <c r="FX48" s="101"/>
      <c r="FY48" s="102">
        <f t="shared" si="412"/>
        <v>
0</v>
      </c>
      <c r="FZ48" s="101"/>
      <c r="GA48" s="102">
        <f t="shared" si="413"/>
        <v>
0</v>
      </c>
      <c r="GB48" s="101"/>
      <c r="GC48" s="102">
        <f t="shared" si="414"/>
        <v>
0</v>
      </c>
      <c r="GD48" s="101"/>
      <c r="GE48" s="102">
        <f t="shared" si="415"/>
        <v>
0</v>
      </c>
      <c r="GF48" s="101"/>
      <c r="GG48" s="102">
        <f t="shared" si="416"/>
        <v>
0</v>
      </c>
      <c r="GH48" s="101"/>
      <c r="GI48" s="102">
        <f t="shared" si="417"/>
        <v>
0</v>
      </c>
      <c r="GJ48" s="101"/>
      <c r="GK48" s="102">
        <f t="shared" si="418"/>
        <v>
0</v>
      </c>
      <c r="GL48" s="101"/>
      <c r="GM48" s="102">
        <f t="shared" si="419"/>
        <v>
0</v>
      </c>
      <c r="GN48" s="101"/>
      <c r="GO48" s="102">
        <f t="shared" si="420"/>
        <v>
0</v>
      </c>
      <c r="GP48" s="101"/>
      <c r="GQ48" s="102">
        <f t="shared" si="421"/>
        <v>
0</v>
      </c>
      <c r="GR48" s="101"/>
      <c r="GS48" s="102">
        <f t="shared" si="422"/>
        <v>
0</v>
      </c>
      <c r="GT48" s="101"/>
      <c r="GU48" s="102">
        <f t="shared" si="423"/>
        <v>
0</v>
      </c>
      <c r="GV48" s="101"/>
      <c r="GW48" s="102">
        <f t="shared" si="424"/>
        <v>
0</v>
      </c>
      <c r="GX48" s="101"/>
      <c r="GY48" s="102">
        <f t="shared" si="425"/>
        <v>
0</v>
      </c>
      <c r="GZ48" s="101"/>
      <c r="HA48" s="102">
        <f t="shared" si="426"/>
        <v>
0</v>
      </c>
      <c r="HB48" s="101"/>
      <c r="HC48" s="102">
        <f t="shared" si="427"/>
        <v>
0</v>
      </c>
      <c r="HD48" s="101"/>
      <c r="HE48" s="102">
        <f t="shared" si="428"/>
        <v>
0</v>
      </c>
      <c r="HF48" s="101"/>
      <c r="HG48" s="102">
        <f t="shared" si="429"/>
        <v>
0</v>
      </c>
      <c r="HH48" s="101"/>
      <c r="HI48" s="102">
        <f t="shared" si="430"/>
        <v>
0</v>
      </c>
      <c r="HJ48" s="101"/>
      <c r="HK48" s="102">
        <f t="shared" si="431"/>
        <v>
0</v>
      </c>
    </row>
    <row r="49" spans="1:219" ht="13.5" customHeight="1">
      <c r="A49" s="374"/>
      <c r="B49" s="255" t="s">
        <v>
261</v>
      </c>
      <c r="C49" s="256">
        <v>
56</v>
      </c>
      <c r="D49" s="98"/>
      <c r="E49" s="253">
        <f>
$C49*D49</f>
        <v>
0</v>
      </c>
      <c r="F49" s="98"/>
      <c r="G49" s="253">
        <f>
$C49*F49</f>
        <v>
0</v>
      </c>
      <c r="H49" s="98"/>
      <c r="I49" s="253">
        <f>
$C49*H49</f>
        <v>
0</v>
      </c>
      <c r="J49" s="98"/>
      <c r="K49" s="253">
        <f>
$C49*J49</f>
        <v>
0</v>
      </c>
      <c r="L49" s="98"/>
      <c r="M49" s="253">
        <f>
$C49*L49</f>
        <v>
0</v>
      </c>
      <c r="N49" s="98"/>
      <c r="O49" s="253">
        <f>
$C49*N49</f>
        <v>
0</v>
      </c>
      <c r="P49" s="98"/>
      <c r="Q49" s="253">
        <f>
$C49*P49</f>
        <v>
0</v>
      </c>
      <c r="R49" s="98"/>
      <c r="S49" s="253">
        <f>
$C49*R49</f>
        <v>
0</v>
      </c>
      <c r="T49" s="98"/>
      <c r="U49" s="253">
        <f>
$C49*T49</f>
        <v>
0</v>
      </c>
      <c r="V49" s="98"/>
      <c r="W49" s="253">
        <f>
$C49*V49</f>
        <v>
0</v>
      </c>
      <c r="X49" s="98"/>
      <c r="Y49" s="253">
        <f>
$C49*X49</f>
        <v>
0</v>
      </c>
      <c r="Z49" s="98"/>
      <c r="AA49" s="253">
        <f>
$C49*Z49</f>
        <v>
0</v>
      </c>
      <c r="AB49" s="98"/>
      <c r="AC49" s="253">
        <f>
$C49*AB49</f>
        <v>
0</v>
      </c>
      <c r="AD49" s="98"/>
      <c r="AE49" s="253">
        <f>
$C49*AD49</f>
        <v>
0</v>
      </c>
      <c r="AF49" s="98"/>
      <c r="AG49" s="253">
        <f>
$C49*AF49</f>
        <v>
0</v>
      </c>
      <c r="AH49" s="98"/>
      <c r="AI49" s="253">
        <f>
$C49*AH49</f>
        <v>
0</v>
      </c>
      <c r="AJ49" s="98"/>
      <c r="AK49" s="253">
        <f>
$C49*AJ49</f>
        <v>
0</v>
      </c>
      <c r="AL49" s="98"/>
      <c r="AM49" s="253">
        <f>
$C49*AL49</f>
        <v>
0</v>
      </c>
      <c r="AN49" s="98"/>
      <c r="AO49" s="253">
        <f>
$C49*AN49</f>
        <v>
0</v>
      </c>
      <c r="AP49" s="98"/>
      <c r="AQ49" s="253">
        <f>
$C49*AP49</f>
        <v>
0</v>
      </c>
      <c r="AR49" s="98"/>
      <c r="AS49" s="253">
        <f>
$C49*AR49</f>
        <v>
0</v>
      </c>
      <c r="AT49" s="98"/>
      <c r="AU49" s="253">
        <f>
$C49*AT49</f>
        <v>
0</v>
      </c>
      <c r="AV49" s="98"/>
      <c r="AW49" s="253">
        <f>
$C49*AV49</f>
        <v>
0</v>
      </c>
      <c r="AX49" s="98"/>
      <c r="AY49" s="253">
        <f>
$C49*AX49</f>
        <v>
0</v>
      </c>
      <c r="AZ49" s="98"/>
      <c r="BA49" s="253">
        <f>
$C49*AZ49</f>
        <v>
0</v>
      </c>
      <c r="BB49" s="98"/>
      <c r="BC49" s="253">
        <f>
$C49*BB49</f>
        <v>
0</v>
      </c>
      <c r="BD49" s="98"/>
      <c r="BE49" s="253">
        <f>
$C49*BD49</f>
        <v>
0</v>
      </c>
      <c r="BF49" s="98"/>
      <c r="BG49" s="253">
        <f>
$C49*BF49</f>
        <v>
0</v>
      </c>
      <c r="BH49" s="98"/>
      <c r="BI49" s="253">
        <f>
$C49*BH49</f>
        <v>
0</v>
      </c>
      <c r="BJ49" s="98"/>
      <c r="BK49" s="253">
        <f>
$C49*BJ49</f>
        <v>
0</v>
      </c>
      <c r="BL49" s="98"/>
      <c r="BM49" s="253">
        <f>
$C49*BL49</f>
        <v>
0</v>
      </c>
      <c r="BN49" s="98"/>
      <c r="BO49" s="253">
        <f>
$C49*BN49</f>
        <v>
0</v>
      </c>
      <c r="BP49" s="98"/>
      <c r="BQ49" s="253">
        <f>
$C49*BP49</f>
        <v>
0</v>
      </c>
      <c r="BR49" s="98"/>
      <c r="BS49" s="253">
        <f>
$C49*BR49</f>
        <v>
0</v>
      </c>
      <c r="BT49" s="98"/>
      <c r="BU49" s="253">
        <f>
$C49*BT49</f>
        <v>
0</v>
      </c>
      <c r="BV49" s="98"/>
      <c r="BW49" s="253">
        <f>
$C49*BV49</f>
        <v>
0</v>
      </c>
      <c r="BX49" s="98"/>
      <c r="BY49" s="253">
        <f>
$C49*BX49</f>
        <v>
0</v>
      </c>
      <c r="BZ49" s="98"/>
      <c r="CA49" s="253">
        <f>
$C49*BZ49</f>
        <v>
0</v>
      </c>
      <c r="CB49" s="98"/>
      <c r="CC49" s="253">
        <f>
$C49*CB49</f>
        <v>
0</v>
      </c>
      <c r="CD49" s="98"/>
      <c r="CE49" s="253">
        <f>
$C49*CD49</f>
        <v>
0</v>
      </c>
      <c r="CF49" s="98"/>
      <c r="CG49" s="253">
        <f>
$C49*CF49</f>
        <v>
0</v>
      </c>
      <c r="CH49" s="98"/>
      <c r="CI49" s="253">
        <f>
$C49*CH49</f>
        <v>
0</v>
      </c>
      <c r="CJ49" s="98"/>
      <c r="CK49" s="253">
        <f>
$C49*CJ49</f>
        <v>
0</v>
      </c>
      <c r="CL49" s="98"/>
      <c r="CM49" s="253">
        <f>
$C49*CL49</f>
        <v>
0</v>
      </c>
      <c r="CN49" s="98"/>
      <c r="CO49" s="253">
        <f>
$C49*CN49</f>
        <v>
0</v>
      </c>
      <c r="CP49" s="98"/>
      <c r="CQ49" s="253">
        <f>
$C49*CP49</f>
        <v>
0</v>
      </c>
      <c r="CR49" s="98"/>
      <c r="CS49" s="253">
        <f>
$C49*CR49</f>
        <v>
0</v>
      </c>
      <c r="CT49" s="98"/>
      <c r="CU49" s="253">
        <f>
$C49*CT49</f>
        <v>
0</v>
      </c>
      <c r="CV49" s="98"/>
      <c r="CW49" s="253">
        <f>
$C49*CV49</f>
        <v>
0</v>
      </c>
      <c r="CX49" s="98"/>
      <c r="CY49" s="253">
        <f>
$C49*CX49</f>
        <v>
0</v>
      </c>
      <c r="CZ49" s="98"/>
      <c r="DA49" s="253">
        <f>
$C49*CZ49</f>
        <v>
0</v>
      </c>
      <c r="DB49" s="98"/>
      <c r="DC49" s="253">
        <f>
$C49*DB49</f>
        <v>
0</v>
      </c>
      <c r="DD49" s="98"/>
      <c r="DE49" s="253">
        <f>
$C49*DD49</f>
        <v>
0</v>
      </c>
      <c r="DF49" s="98"/>
      <c r="DG49" s="253">
        <f>
$C49*DF49</f>
        <v>
0</v>
      </c>
      <c r="DH49" s="98"/>
      <c r="DI49" s="253">
        <f>
$C49*DH49</f>
        <v>
0</v>
      </c>
      <c r="DJ49" s="98"/>
      <c r="DK49" s="253">
        <f>
$C49*DJ49</f>
        <v>
0</v>
      </c>
      <c r="DL49" s="98"/>
      <c r="DM49" s="253">
        <f>
$C49*DL49</f>
        <v>
0</v>
      </c>
      <c r="DN49" s="98"/>
      <c r="DO49" s="253">
        <f>
$C49*DN49</f>
        <v>
0</v>
      </c>
      <c r="DP49" s="98"/>
      <c r="DQ49" s="253">
        <f>
$C49*DP49</f>
        <v>
0</v>
      </c>
      <c r="DR49" s="98"/>
      <c r="DS49" s="253">
        <f>
$C49*DR49</f>
        <v>
0</v>
      </c>
      <c r="DT49" s="98"/>
      <c r="DU49" s="253">
        <f>
$C49*DT49</f>
        <v>
0</v>
      </c>
      <c r="DV49" s="98"/>
      <c r="DW49" s="253">
        <f>
$C49*DV49</f>
        <v>
0</v>
      </c>
      <c r="DX49" s="98"/>
      <c r="DY49" s="253">
        <f>
$C49*DX49</f>
        <v>
0</v>
      </c>
      <c r="DZ49" s="98"/>
      <c r="EA49" s="253">
        <f>
$C49*DZ49</f>
        <v>
0</v>
      </c>
      <c r="EB49" s="98"/>
      <c r="EC49" s="253">
        <f>
$C49*EB49</f>
        <v>
0</v>
      </c>
      <c r="ED49" s="98"/>
      <c r="EE49" s="253">
        <f>
$C49*ED49</f>
        <v>
0</v>
      </c>
      <c r="EF49" s="98"/>
      <c r="EG49" s="253">
        <f>
$C49*EF49</f>
        <v>
0</v>
      </c>
      <c r="EH49" s="98"/>
      <c r="EI49" s="253">
        <f>
$C49*EH49</f>
        <v>
0</v>
      </c>
      <c r="EJ49" s="98"/>
      <c r="EK49" s="253">
        <f>
$C49*EJ49</f>
        <v>
0</v>
      </c>
      <c r="EL49" s="98"/>
      <c r="EM49" s="253">
        <f>
$C49*EL49</f>
        <v>
0</v>
      </c>
      <c r="EN49" s="98"/>
      <c r="EO49" s="253">
        <f>
$C49*EN49</f>
        <v>
0</v>
      </c>
      <c r="EP49" s="98"/>
      <c r="EQ49" s="253">
        <f>
$C49*EP49</f>
        <v>
0</v>
      </c>
      <c r="ER49" s="98"/>
      <c r="ES49" s="253">
        <f>
$C49*ER49</f>
        <v>
0</v>
      </c>
      <c r="ET49" s="98"/>
      <c r="EU49" s="253">
        <f>
$C49*ET49</f>
        <v>
0</v>
      </c>
      <c r="EV49" s="98"/>
      <c r="EW49" s="253">
        <f>
$C49*EV49</f>
        <v>
0</v>
      </c>
      <c r="EX49" s="98"/>
      <c r="EY49" s="253">
        <f>
$C49*EX49</f>
        <v>
0</v>
      </c>
      <c r="EZ49" s="98"/>
      <c r="FA49" s="253">
        <f>
$C49*EZ49</f>
        <v>
0</v>
      </c>
      <c r="FB49" s="98"/>
      <c r="FC49" s="253">
        <f>
$C49*FB49</f>
        <v>
0</v>
      </c>
      <c r="FD49" s="98"/>
      <c r="FE49" s="253">
        <f>
$C49*FD49</f>
        <v>
0</v>
      </c>
      <c r="FF49" s="98"/>
      <c r="FG49" s="253">
        <f>
$C49*FF49</f>
        <v>
0</v>
      </c>
      <c r="FH49" s="98"/>
      <c r="FI49" s="253">
        <f>
$C49*FH49</f>
        <v>
0</v>
      </c>
      <c r="FJ49" s="98"/>
      <c r="FK49" s="253">
        <f>
$C49*FJ49</f>
        <v>
0</v>
      </c>
      <c r="FL49" s="98"/>
      <c r="FM49" s="253">
        <f>
$C49*FL49</f>
        <v>
0</v>
      </c>
      <c r="FN49" s="98"/>
      <c r="FO49" s="253">
        <f>
$C49*FN49</f>
        <v>
0</v>
      </c>
      <c r="FP49" s="98"/>
      <c r="FQ49" s="253">
        <f>
$C49*FP49</f>
        <v>
0</v>
      </c>
      <c r="FR49" s="98"/>
      <c r="FS49" s="253">
        <f>
$C49*FR49</f>
        <v>
0</v>
      </c>
      <c r="FT49" s="98"/>
      <c r="FU49" s="253">
        <f>
$C49*FT49</f>
        <v>
0</v>
      </c>
      <c r="FV49" s="98"/>
      <c r="FW49" s="253">
        <f>
$C49*FV49</f>
        <v>
0</v>
      </c>
      <c r="FX49" s="98"/>
      <c r="FY49" s="253">
        <f>
$C49*FX49</f>
        <v>
0</v>
      </c>
      <c r="FZ49" s="98"/>
      <c r="GA49" s="253">
        <f>
$C49*FZ49</f>
        <v>
0</v>
      </c>
      <c r="GB49" s="98"/>
      <c r="GC49" s="253">
        <f>
$C49*GB49</f>
        <v>
0</v>
      </c>
      <c r="GD49" s="98"/>
      <c r="GE49" s="253">
        <f>
$C49*GD49</f>
        <v>
0</v>
      </c>
      <c r="GF49" s="98"/>
      <c r="GG49" s="253">
        <f>
$C49*GF49</f>
        <v>
0</v>
      </c>
      <c r="GH49" s="98"/>
      <c r="GI49" s="253">
        <f>
$C49*GH49</f>
        <v>
0</v>
      </c>
      <c r="GJ49" s="98"/>
      <c r="GK49" s="253">
        <f>
$C49*GJ49</f>
        <v>
0</v>
      </c>
      <c r="GL49" s="98"/>
      <c r="GM49" s="253">
        <f>
$C49*GL49</f>
        <v>
0</v>
      </c>
      <c r="GN49" s="98"/>
      <c r="GO49" s="253">
        <f>
$C49*GN49</f>
        <v>
0</v>
      </c>
      <c r="GP49" s="98"/>
      <c r="GQ49" s="253">
        <f>
$C49*GP49</f>
        <v>
0</v>
      </c>
      <c r="GR49" s="98"/>
      <c r="GS49" s="253">
        <f>
$C49*GR49</f>
        <v>
0</v>
      </c>
      <c r="GT49" s="98"/>
      <c r="GU49" s="253">
        <f>
$C49*GT49</f>
        <v>
0</v>
      </c>
      <c r="GV49" s="98"/>
      <c r="GW49" s="253">
        <f>
$C49*GV49</f>
        <v>
0</v>
      </c>
      <c r="GX49" s="98"/>
      <c r="GY49" s="253">
        <f>
$C49*GX49</f>
        <v>
0</v>
      </c>
      <c r="GZ49" s="98"/>
      <c r="HA49" s="253">
        <f>
$C49*GZ49</f>
        <v>
0</v>
      </c>
      <c r="HB49" s="98"/>
      <c r="HC49" s="253">
        <f>
$C49*HB49</f>
        <v>
0</v>
      </c>
      <c r="HD49" s="98"/>
      <c r="HE49" s="253">
        <f>
$C49*HD49</f>
        <v>
0</v>
      </c>
      <c r="HF49" s="98"/>
      <c r="HG49" s="253">
        <f>
$C49*HF49</f>
        <v>
0</v>
      </c>
      <c r="HH49" s="98"/>
      <c r="HI49" s="253">
        <f>
$C49*HH49</f>
        <v>
0</v>
      </c>
      <c r="HJ49" s="98"/>
      <c r="HK49" s="253">
        <f>
$C49*HJ49</f>
        <v>
0</v>
      </c>
    </row>
    <row r="50" spans="1:219">
      <c r="A50" s="374"/>
      <c r="B50" s="14" t="s">
        <v>
276</v>
      </c>
      <c r="C50" s="257">
        <v>
79</v>
      </c>
      <c r="D50" s="99"/>
      <c r="E50" s="100">
        <f t="shared" ref="E50:E58" si="432">
$C50*D50</f>
        <v>
0</v>
      </c>
      <c r="F50" s="99"/>
      <c r="G50" s="100">
        <f t="shared" ref="G50:G59" si="433">
$C50*F50</f>
        <v>
0</v>
      </c>
      <c r="H50" s="99"/>
      <c r="I50" s="100">
        <f t="shared" ref="I50:I59" si="434">
$C50*H50</f>
        <v>
0</v>
      </c>
      <c r="J50" s="99"/>
      <c r="K50" s="100">
        <f t="shared" ref="K50:K59" si="435">
$C50*J50</f>
        <v>
0</v>
      </c>
      <c r="L50" s="99"/>
      <c r="M50" s="100">
        <f t="shared" ref="M50:M59" si="436">
$C50*L50</f>
        <v>
0</v>
      </c>
      <c r="N50" s="99"/>
      <c r="O50" s="100">
        <f t="shared" ref="O50:O59" si="437">
$C50*N50</f>
        <v>
0</v>
      </c>
      <c r="P50" s="99"/>
      <c r="Q50" s="100">
        <f t="shared" ref="Q50:Q59" si="438">
$C50*P50</f>
        <v>
0</v>
      </c>
      <c r="R50" s="99"/>
      <c r="S50" s="100">
        <f t="shared" ref="S50:S59" si="439">
$C50*R50</f>
        <v>
0</v>
      </c>
      <c r="T50" s="99"/>
      <c r="U50" s="100">
        <f t="shared" ref="U50:U59" si="440">
$C50*T50</f>
        <v>
0</v>
      </c>
      <c r="V50" s="99"/>
      <c r="W50" s="100">
        <f t="shared" ref="W50:W59" si="441">
$C50*V50</f>
        <v>
0</v>
      </c>
      <c r="X50" s="99"/>
      <c r="Y50" s="100">
        <f t="shared" ref="Y50:Y59" si="442">
$C50*X50</f>
        <v>
0</v>
      </c>
      <c r="Z50" s="99"/>
      <c r="AA50" s="100">
        <f t="shared" ref="AA50:AA59" si="443">
$C50*Z50</f>
        <v>
0</v>
      </c>
      <c r="AB50" s="99"/>
      <c r="AC50" s="100">
        <f t="shared" ref="AC50:AC59" si="444">
$C50*AB50</f>
        <v>
0</v>
      </c>
      <c r="AD50" s="99"/>
      <c r="AE50" s="100">
        <f t="shared" ref="AE50:AE59" si="445">
$C50*AD50</f>
        <v>
0</v>
      </c>
      <c r="AF50" s="99"/>
      <c r="AG50" s="100">
        <f t="shared" ref="AG50:AG59" si="446">
$C50*AF50</f>
        <v>
0</v>
      </c>
      <c r="AH50" s="99"/>
      <c r="AI50" s="100">
        <f t="shared" ref="AI50:AI59" si="447">
$C50*AH50</f>
        <v>
0</v>
      </c>
      <c r="AJ50" s="99"/>
      <c r="AK50" s="100">
        <f t="shared" ref="AK50:AK59" si="448">
$C50*AJ50</f>
        <v>
0</v>
      </c>
      <c r="AL50" s="99"/>
      <c r="AM50" s="100">
        <f t="shared" ref="AM50:AM59" si="449">
$C50*AL50</f>
        <v>
0</v>
      </c>
      <c r="AN50" s="99"/>
      <c r="AO50" s="100">
        <f t="shared" ref="AO50:AO59" si="450">
$C50*AN50</f>
        <v>
0</v>
      </c>
      <c r="AP50" s="99"/>
      <c r="AQ50" s="100">
        <f t="shared" ref="AQ50:AQ59" si="451">
$C50*AP50</f>
        <v>
0</v>
      </c>
      <c r="AR50" s="99"/>
      <c r="AS50" s="100">
        <f t="shared" ref="AS50:AS59" si="452">
$C50*AR50</f>
        <v>
0</v>
      </c>
      <c r="AT50" s="99"/>
      <c r="AU50" s="100">
        <f t="shared" ref="AU50:AU59" si="453">
$C50*AT50</f>
        <v>
0</v>
      </c>
      <c r="AV50" s="99"/>
      <c r="AW50" s="100">
        <f t="shared" ref="AW50:AW59" si="454">
$C50*AV50</f>
        <v>
0</v>
      </c>
      <c r="AX50" s="99"/>
      <c r="AY50" s="100">
        <f t="shared" ref="AY50:AY59" si="455">
$C50*AX50</f>
        <v>
0</v>
      </c>
      <c r="AZ50" s="99"/>
      <c r="BA50" s="100">
        <f t="shared" ref="BA50:BA59" si="456">
$C50*AZ50</f>
        <v>
0</v>
      </c>
      <c r="BB50" s="99"/>
      <c r="BC50" s="100">
        <f t="shared" ref="BC50:BC59" si="457">
$C50*BB50</f>
        <v>
0</v>
      </c>
      <c r="BD50" s="99"/>
      <c r="BE50" s="100">
        <f t="shared" ref="BE50:BE59" si="458">
$C50*BD50</f>
        <v>
0</v>
      </c>
      <c r="BF50" s="99"/>
      <c r="BG50" s="100">
        <f t="shared" ref="BG50:BG59" si="459">
$C50*BF50</f>
        <v>
0</v>
      </c>
      <c r="BH50" s="99"/>
      <c r="BI50" s="100">
        <f t="shared" ref="BI50:BI59" si="460">
$C50*BH50</f>
        <v>
0</v>
      </c>
      <c r="BJ50" s="99"/>
      <c r="BK50" s="100">
        <f t="shared" ref="BK50:BK59" si="461">
$C50*BJ50</f>
        <v>
0</v>
      </c>
      <c r="BL50" s="99"/>
      <c r="BM50" s="100">
        <f t="shared" ref="BM50:BM59" si="462">
$C50*BL50</f>
        <v>
0</v>
      </c>
      <c r="BN50" s="99"/>
      <c r="BO50" s="100">
        <f t="shared" ref="BO50:BO59" si="463">
$C50*BN50</f>
        <v>
0</v>
      </c>
      <c r="BP50" s="99"/>
      <c r="BQ50" s="100">
        <f t="shared" ref="BQ50:BQ59" si="464">
$C50*BP50</f>
        <v>
0</v>
      </c>
      <c r="BR50" s="99"/>
      <c r="BS50" s="100">
        <f t="shared" ref="BS50:BS59" si="465">
$C50*BR50</f>
        <v>
0</v>
      </c>
      <c r="BT50" s="99"/>
      <c r="BU50" s="100">
        <f t="shared" ref="BU50:BU59" si="466">
$C50*BT50</f>
        <v>
0</v>
      </c>
      <c r="BV50" s="99"/>
      <c r="BW50" s="100">
        <f t="shared" ref="BW50:BW59" si="467">
$C50*BV50</f>
        <v>
0</v>
      </c>
      <c r="BX50" s="99"/>
      <c r="BY50" s="100">
        <f t="shared" ref="BY50:BY59" si="468">
$C50*BX50</f>
        <v>
0</v>
      </c>
      <c r="BZ50" s="99"/>
      <c r="CA50" s="100">
        <f t="shared" ref="CA50:CA59" si="469">
$C50*BZ50</f>
        <v>
0</v>
      </c>
      <c r="CB50" s="99"/>
      <c r="CC50" s="100">
        <f t="shared" ref="CC50:CC59" si="470">
$C50*CB50</f>
        <v>
0</v>
      </c>
      <c r="CD50" s="99"/>
      <c r="CE50" s="100">
        <f t="shared" ref="CE50:CE59" si="471">
$C50*CD50</f>
        <v>
0</v>
      </c>
      <c r="CF50" s="99"/>
      <c r="CG50" s="100">
        <f t="shared" ref="CG50:CG59" si="472">
$C50*CF50</f>
        <v>
0</v>
      </c>
      <c r="CH50" s="99"/>
      <c r="CI50" s="100">
        <f t="shared" ref="CI50:CI59" si="473">
$C50*CH50</f>
        <v>
0</v>
      </c>
      <c r="CJ50" s="99"/>
      <c r="CK50" s="100">
        <f t="shared" ref="CK50:CK59" si="474">
$C50*CJ50</f>
        <v>
0</v>
      </c>
      <c r="CL50" s="99"/>
      <c r="CM50" s="100">
        <f t="shared" ref="CM50:CM59" si="475">
$C50*CL50</f>
        <v>
0</v>
      </c>
      <c r="CN50" s="99"/>
      <c r="CO50" s="100">
        <f t="shared" ref="CO50:CO59" si="476">
$C50*CN50</f>
        <v>
0</v>
      </c>
      <c r="CP50" s="99"/>
      <c r="CQ50" s="100">
        <f t="shared" ref="CQ50:CQ59" si="477">
$C50*CP50</f>
        <v>
0</v>
      </c>
      <c r="CR50" s="99"/>
      <c r="CS50" s="100">
        <f t="shared" ref="CS50:CS59" si="478">
$C50*CR50</f>
        <v>
0</v>
      </c>
      <c r="CT50" s="99"/>
      <c r="CU50" s="100">
        <f t="shared" ref="CU50:CU59" si="479">
$C50*CT50</f>
        <v>
0</v>
      </c>
      <c r="CV50" s="99"/>
      <c r="CW50" s="100">
        <f t="shared" ref="CW50:CW59" si="480">
$C50*CV50</f>
        <v>
0</v>
      </c>
      <c r="CX50" s="99"/>
      <c r="CY50" s="100">
        <f t="shared" ref="CY50:CY59" si="481">
$C50*CX50</f>
        <v>
0</v>
      </c>
      <c r="CZ50" s="99"/>
      <c r="DA50" s="100">
        <f t="shared" ref="DA50:DA59" si="482">
$C50*CZ50</f>
        <v>
0</v>
      </c>
      <c r="DB50" s="99"/>
      <c r="DC50" s="100">
        <f t="shared" ref="DC50:DC59" si="483">
$C50*DB50</f>
        <v>
0</v>
      </c>
      <c r="DD50" s="99"/>
      <c r="DE50" s="100">
        <f t="shared" ref="DE50:DE59" si="484">
$C50*DD50</f>
        <v>
0</v>
      </c>
      <c r="DF50" s="99"/>
      <c r="DG50" s="100">
        <f t="shared" ref="DG50:DG59" si="485">
$C50*DF50</f>
        <v>
0</v>
      </c>
      <c r="DH50" s="99"/>
      <c r="DI50" s="100">
        <f t="shared" ref="DI50:DI59" si="486">
$C50*DH50</f>
        <v>
0</v>
      </c>
      <c r="DJ50" s="99"/>
      <c r="DK50" s="100">
        <f t="shared" ref="DK50:DK59" si="487">
$C50*DJ50</f>
        <v>
0</v>
      </c>
      <c r="DL50" s="99"/>
      <c r="DM50" s="100">
        <f t="shared" ref="DM50:DM59" si="488">
$C50*DL50</f>
        <v>
0</v>
      </c>
      <c r="DN50" s="99"/>
      <c r="DO50" s="100">
        <f t="shared" ref="DO50:DO59" si="489">
$C50*DN50</f>
        <v>
0</v>
      </c>
      <c r="DP50" s="99"/>
      <c r="DQ50" s="100">
        <f t="shared" ref="DQ50:DQ59" si="490">
$C50*DP50</f>
        <v>
0</v>
      </c>
      <c r="DR50" s="99"/>
      <c r="DS50" s="100">
        <f t="shared" ref="DS50:DS59" si="491">
$C50*DR50</f>
        <v>
0</v>
      </c>
      <c r="DT50" s="99"/>
      <c r="DU50" s="100">
        <f t="shared" ref="DU50:DU59" si="492">
$C50*DT50</f>
        <v>
0</v>
      </c>
      <c r="DV50" s="99"/>
      <c r="DW50" s="100">
        <f t="shared" ref="DW50:DW59" si="493">
$C50*DV50</f>
        <v>
0</v>
      </c>
      <c r="DX50" s="99"/>
      <c r="DY50" s="100">
        <f t="shared" ref="DY50:DY59" si="494">
$C50*DX50</f>
        <v>
0</v>
      </c>
      <c r="DZ50" s="99"/>
      <c r="EA50" s="100">
        <f t="shared" ref="EA50:EA59" si="495">
$C50*DZ50</f>
        <v>
0</v>
      </c>
      <c r="EB50" s="99"/>
      <c r="EC50" s="100">
        <f t="shared" ref="EC50:EC59" si="496">
$C50*EB50</f>
        <v>
0</v>
      </c>
      <c r="ED50" s="99"/>
      <c r="EE50" s="100">
        <f t="shared" ref="EE50:EE59" si="497">
$C50*ED50</f>
        <v>
0</v>
      </c>
      <c r="EF50" s="99"/>
      <c r="EG50" s="100">
        <f t="shared" ref="EG50:EG59" si="498">
$C50*EF50</f>
        <v>
0</v>
      </c>
      <c r="EH50" s="99"/>
      <c r="EI50" s="100">
        <f t="shared" ref="EI50:EI59" si="499">
$C50*EH50</f>
        <v>
0</v>
      </c>
      <c r="EJ50" s="99"/>
      <c r="EK50" s="100">
        <f t="shared" ref="EK50:EK59" si="500">
$C50*EJ50</f>
        <v>
0</v>
      </c>
      <c r="EL50" s="99"/>
      <c r="EM50" s="100">
        <f t="shared" ref="EM50:EM59" si="501">
$C50*EL50</f>
        <v>
0</v>
      </c>
      <c r="EN50" s="99"/>
      <c r="EO50" s="100">
        <f t="shared" ref="EO50:EO59" si="502">
$C50*EN50</f>
        <v>
0</v>
      </c>
      <c r="EP50" s="99"/>
      <c r="EQ50" s="100">
        <f t="shared" ref="EQ50:EQ59" si="503">
$C50*EP50</f>
        <v>
0</v>
      </c>
      <c r="ER50" s="99"/>
      <c r="ES50" s="100">
        <f t="shared" ref="ES50:ES59" si="504">
$C50*ER50</f>
        <v>
0</v>
      </c>
      <c r="ET50" s="99"/>
      <c r="EU50" s="100">
        <f t="shared" ref="EU50:EU59" si="505">
$C50*ET50</f>
        <v>
0</v>
      </c>
      <c r="EV50" s="99"/>
      <c r="EW50" s="100">
        <f t="shared" ref="EW50:EW59" si="506">
$C50*EV50</f>
        <v>
0</v>
      </c>
      <c r="EX50" s="99"/>
      <c r="EY50" s="100">
        <f t="shared" ref="EY50:EY59" si="507">
$C50*EX50</f>
        <v>
0</v>
      </c>
      <c r="EZ50" s="99"/>
      <c r="FA50" s="100">
        <f t="shared" ref="FA50:FA59" si="508">
$C50*EZ50</f>
        <v>
0</v>
      </c>
      <c r="FB50" s="99"/>
      <c r="FC50" s="100">
        <f t="shared" ref="FC50:FC59" si="509">
$C50*FB50</f>
        <v>
0</v>
      </c>
      <c r="FD50" s="99"/>
      <c r="FE50" s="100">
        <f t="shared" ref="FE50:FE59" si="510">
$C50*FD50</f>
        <v>
0</v>
      </c>
      <c r="FF50" s="99"/>
      <c r="FG50" s="100">
        <f t="shared" ref="FG50:FG59" si="511">
$C50*FF50</f>
        <v>
0</v>
      </c>
      <c r="FH50" s="99"/>
      <c r="FI50" s="100">
        <f t="shared" ref="FI50:FI59" si="512">
$C50*FH50</f>
        <v>
0</v>
      </c>
      <c r="FJ50" s="99"/>
      <c r="FK50" s="100">
        <f t="shared" ref="FK50:FK59" si="513">
$C50*FJ50</f>
        <v>
0</v>
      </c>
      <c r="FL50" s="99"/>
      <c r="FM50" s="100">
        <f t="shared" ref="FM50:FM59" si="514">
$C50*FL50</f>
        <v>
0</v>
      </c>
      <c r="FN50" s="99"/>
      <c r="FO50" s="100">
        <f t="shared" ref="FO50:FO59" si="515">
$C50*FN50</f>
        <v>
0</v>
      </c>
      <c r="FP50" s="99"/>
      <c r="FQ50" s="100">
        <f t="shared" ref="FQ50:FQ59" si="516">
$C50*FP50</f>
        <v>
0</v>
      </c>
      <c r="FR50" s="99"/>
      <c r="FS50" s="100">
        <f t="shared" ref="FS50:FS59" si="517">
$C50*FR50</f>
        <v>
0</v>
      </c>
      <c r="FT50" s="99"/>
      <c r="FU50" s="100">
        <f t="shared" ref="FU50:FU59" si="518">
$C50*FT50</f>
        <v>
0</v>
      </c>
      <c r="FV50" s="99"/>
      <c r="FW50" s="100">
        <f t="shared" ref="FW50:FW59" si="519">
$C50*FV50</f>
        <v>
0</v>
      </c>
      <c r="FX50" s="99"/>
      <c r="FY50" s="100">
        <f t="shared" ref="FY50:FY59" si="520">
$C50*FX50</f>
        <v>
0</v>
      </c>
      <c r="FZ50" s="99"/>
      <c r="GA50" s="100">
        <f t="shared" ref="GA50:GA59" si="521">
$C50*FZ50</f>
        <v>
0</v>
      </c>
      <c r="GB50" s="99"/>
      <c r="GC50" s="100">
        <f t="shared" ref="GC50:GC59" si="522">
$C50*GB50</f>
        <v>
0</v>
      </c>
      <c r="GD50" s="99"/>
      <c r="GE50" s="100">
        <f t="shared" ref="GE50:GE59" si="523">
$C50*GD50</f>
        <v>
0</v>
      </c>
      <c r="GF50" s="99"/>
      <c r="GG50" s="100">
        <f t="shared" ref="GG50:GG59" si="524">
$C50*GF50</f>
        <v>
0</v>
      </c>
      <c r="GH50" s="99"/>
      <c r="GI50" s="100">
        <f t="shared" ref="GI50:GI59" si="525">
$C50*GH50</f>
        <v>
0</v>
      </c>
      <c r="GJ50" s="99"/>
      <c r="GK50" s="100">
        <f t="shared" ref="GK50:GK59" si="526">
$C50*GJ50</f>
        <v>
0</v>
      </c>
      <c r="GL50" s="99"/>
      <c r="GM50" s="100">
        <f t="shared" ref="GM50:GM59" si="527">
$C50*GL50</f>
        <v>
0</v>
      </c>
      <c r="GN50" s="99"/>
      <c r="GO50" s="100">
        <f t="shared" ref="GO50:GO59" si="528">
$C50*GN50</f>
        <v>
0</v>
      </c>
      <c r="GP50" s="99"/>
      <c r="GQ50" s="100">
        <f t="shared" ref="GQ50:GQ59" si="529">
$C50*GP50</f>
        <v>
0</v>
      </c>
      <c r="GR50" s="99"/>
      <c r="GS50" s="100">
        <f t="shared" ref="GS50:GS59" si="530">
$C50*GR50</f>
        <v>
0</v>
      </c>
      <c r="GT50" s="99"/>
      <c r="GU50" s="100">
        <f t="shared" ref="GU50:GU59" si="531">
$C50*GT50</f>
        <v>
0</v>
      </c>
      <c r="GV50" s="99"/>
      <c r="GW50" s="100">
        <f t="shared" ref="GW50:GW59" si="532">
$C50*GV50</f>
        <v>
0</v>
      </c>
      <c r="GX50" s="99"/>
      <c r="GY50" s="100">
        <f t="shared" ref="GY50:GY59" si="533">
$C50*GX50</f>
        <v>
0</v>
      </c>
      <c r="GZ50" s="99"/>
      <c r="HA50" s="100">
        <f t="shared" ref="HA50:HA59" si="534">
$C50*GZ50</f>
        <v>
0</v>
      </c>
      <c r="HB50" s="99"/>
      <c r="HC50" s="100">
        <f t="shared" ref="HC50:HC59" si="535">
$C50*HB50</f>
        <v>
0</v>
      </c>
      <c r="HD50" s="99"/>
      <c r="HE50" s="100">
        <f t="shared" ref="HE50:HE59" si="536">
$C50*HD50</f>
        <v>
0</v>
      </c>
      <c r="HF50" s="99"/>
      <c r="HG50" s="100">
        <f t="shared" ref="HG50:HG59" si="537">
$C50*HF50</f>
        <v>
0</v>
      </c>
      <c r="HH50" s="99"/>
      <c r="HI50" s="100">
        <f t="shared" ref="HI50:HI59" si="538">
$C50*HH50</f>
        <v>
0</v>
      </c>
      <c r="HJ50" s="99"/>
      <c r="HK50" s="100">
        <f t="shared" ref="HK50:HK59" si="539">
$C50*HJ50</f>
        <v>
0</v>
      </c>
    </row>
    <row r="51" spans="1:219">
      <c r="A51" s="374"/>
      <c r="B51" s="14" t="s">
        <v>
260</v>
      </c>
      <c r="C51" s="257">
        <v>
66</v>
      </c>
      <c r="D51" s="99"/>
      <c r="E51" s="100">
        <f t="shared" si="432"/>
        <v>
0</v>
      </c>
      <c r="F51" s="99"/>
      <c r="G51" s="100">
        <f t="shared" si="433"/>
        <v>
0</v>
      </c>
      <c r="H51" s="99"/>
      <c r="I51" s="100">
        <f t="shared" si="434"/>
        <v>
0</v>
      </c>
      <c r="J51" s="99"/>
      <c r="K51" s="100">
        <f t="shared" si="435"/>
        <v>
0</v>
      </c>
      <c r="L51" s="99"/>
      <c r="M51" s="100">
        <f t="shared" si="436"/>
        <v>
0</v>
      </c>
      <c r="N51" s="99"/>
      <c r="O51" s="100">
        <f t="shared" si="437"/>
        <v>
0</v>
      </c>
      <c r="P51" s="99"/>
      <c r="Q51" s="100">
        <f t="shared" si="438"/>
        <v>
0</v>
      </c>
      <c r="R51" s="99"/>
      <c r="S51" s="100">
        <f t="shared" si="439"/>
        <v>
0</v>
      </c>
      <c r="T51" s="99"/>
      <c r="U51" s="100">
        <f t="shared" si="440"/>
        <v>
0</v>
      </c>
      <c r="V51" s="99"/>
      <c r="W51" s="100">
        <f t="shared" si="441"/>
        <v>
0</v>
      </c>
      <c r="X51" s="99"/>
      <c r="Y51" s="100">
        <f t="shared" si="442"/>
        <v>
0</v>
      </c>
      <c r="Z51" s="99"/>
      <c r="AA51" s="100">
        <f t="shared" si="443"/>
        <v>
0</v>
      </c>
      <c r="AB51" s="99"/>
      <c r="AC51" s="100">
        <f t="shared" si="444"/>
        <v>
0</v>
      </c>
      <c r="AD51" s="99"/>
      <c r="AE51" s="100">
        <f t="shared" si="445"/>
        <v>
0</v>
      </c>
      <c r="AF51" s="99"/>
      <c r="AG51" s="100">
        <f t="shared" si="446"/>
        <v>
0</v>
      </c>
      <c r="AH51" s="99"/>
      <c r="AI51" s="100">
        <f t="shared" si="447"/>
        <v>
0</v>
      </c>
      <c r="AJ51" s="99"/>
      <c r="AK51" s="100">
        <f t="shared" si="448"/>
        <v>
0</v>
      </c>
      <c r="AL51" s="99"/>
      <c r="AM51" s="100">
        <f t="shared" si="449"/>
        <v>
0</v>
      </c>
      <c r="AN51" s="99"/>
      <c r="AO51" s="100">
        <f t="shared" si="450"/>
        <v>
0</v>
      </c>
      <c r="AP51" s="99"/>
      <c r="AQ51" s="100">
        <f t="shared" si="451"/>
        <v>
0</v>
      </c>
      <c r="AR51" s="99"/>
      <c r="AS51" s="100">
        <f t="shared" si="452"/>
        <v>
0</v>
      </c>
      <c r="AT51" s="99"/>
      <c r="AU51" s="100">
        <f t="shared" si="453"/>
        <v>
0</v>
      </c>
      <c r="AV51" s="99"/>
      <c r="AW51" s="100">
        <f t="shared" si="454"/>
        <v>
0</v>
      </c>
      <c r="AX51" s="99"/>
      <c r="AY51" s="100">
        <f t="shared" si="455"/>
        <v>
0</v>
      </c>
      <c r="AZ51" s="99"/>
      <c r="BA51" s="100">
        <f t="shared" si="456"/>
        <v>
0</v>
      </c>
      <c r="BB51" s="99"/>
      <c r="BC51" s="100">
        <f t="shared" si="457"/>
        <v>
0</v>
      </c>
      <c r="BD51" s="99"/>
      <c r="BE51" s="100">
        <f t="shared" si="458"/>
        <v>
0</v>
      </c>
      <c r="BF51" s="99"/>
      <c r="BG51" s="100">
        <f t="shared" si="459"/>
        <v>
0</v>
      </c>
      <c r="BH51" s="99"/>
      <c r="BI51" s="100">
        <f t="shared" si="460"/>
        <v>
0</v>
      </c>
      <c r="BJ51" s="99"/>
      <c r="BK51" s="100">
        <f t="shared" si="461"/>
        <v>
0</v>
      </c>
      <c r="BL51" s="99"/>
      <c r="BM51" s="100">
        <f t="shared" si="462"/>
        <v>
0</v>
      </c>
      <c r="BN51" s="99"/>
      <c r="BO51" s="100">
        <f t="shared" si="463"/>
        <v>
0</v>
      </c>
      <c r="BP51" s="99"/>
      <c r="BQ51" s="100">
        <f t="shared" si="464"/>
        <v>
0</v>
      </c>
      <c r="BR51" s="99"/>
      <c r="BS51" s="100">
        <f t="shared" si="465"/>
        <v>
0</v>
      </c>
      <c r="BT51" s="99"/>
      <c r="BU51" s="100">
        <f t="shared" si="466"/>
        <v>
0</v>
      </c>
      <c r="BV51" s="99"/>
      <c r="BW51" s="100">
        <f t="shared" si="467"/>
        <v>
0</v>
      </c>
      <c r="BX51" s="99"/>
      <c r="BY51" s="100">
        <f t="shared" si="468"/>
        <v>
0</v>
      </c>
      <c r="BZ51" s="99"/>
      <c r="CA51" s="100">
        <f t="shared" si="469"/>
        <v>
0</v>
      </c>
      <c r="CB51" s="99"/>
      <c r="CC51" s="100">
        <f t="shared" si="470"/>
        <v>
0</v>
      </c>
      <c r="CD51" s="99"/>
      <c r="CE51" s="100">
        <f t="shared" si="471"/>
        <v>
0</v>
      </c>
      <c r="CF51" s="99"/>
      <c r="CG51" s="100">
        <f t="shared" si="472"/>
        <v>
0</v>
      </c>
      <c r="CH51" s="99"/>
      <c r="CI51" s="100">
        <f t="shared" si="473"/>
        <v>
0</v>
      </c>
      <c r="CJ51" s="99"/>
      <c r="CK51" s="100">
        <f t="shared" si="474"/>
        <v>
0</v>
      </c>
      <c r="CL51" s="99"/>
      <c r="CM51" s="100">
        <f t="shared" si="475"/>
        <v>
0</v>
      </c>
      <c r="CN51" s="99"/>
      <c r="CO51" s="100">
        <f t="shared" si="476"/>
        <v>
0</v>
      </c>
      <c r="CP51" s="99"/>
      <c r="CQ51" s="100">
        <f t="shared" si="477"/>
        <v>
0</v>
      </c>
      <c r="CR51" s="99"/>
      <c r="CS51" s="100">
        <f t="shared" si="478"/>
        <v>
0</v>
      </c>
      <c r="CT51" s="99"/>
      <c r="CU51" s="100">
        <f t="shared" si="479"/>
        <v>
0</v>
      </c>
      <c r="CV51" s="99"/>
      <c r="CW51" s="100">
        <f t="shared" si="480"/>
        <v>
0</v>
      </c>
      <c r="CX51" s="99"/>
      <c r="CY51" s="100">
        <f t="shared" si="481"/>
        <v>
0</v>
      </c>
      <c r="CZ51" s="99"/>
      <c r="DA51" s="100">
        <f t="shared" si="482"/>
        <v>
0</v>
      </c>
      <c r="DB51" s="99"/>
      <c r="DC51" s="100">
        <f t="shared" si="483"/>
        <v>
0</v>
      </c>
      <c r="DD51" s="99"/>
      <c r="DE51" s="100">
        <f t="shared" si="484"/>
        <v>
0</v>
      </c>
      <c r="DF51" s="99"/>
      <c r="DG51" s="100">
        <f t="shared" si="485"/>
        <v>
0</v>
      </c>
      <c r="DH51" s="99"/>
      <c r="DI51" s="100">
        <f t="shared" si="486"/>
        <v>
0</v>
      </c>
      <c r="DJ51" s="99"/>
      <c r="DK51" s="100">
        <f t="shared" si="487"/>
        <v>
0</v>
      </c>
      <c r="DL51" s="99"/>
      <c r="DM51" s="100">
        <f t="shared" si="488"/>
        <v>
0</v>
      </c>
      <c r="DN51" s="99"/>
      <c r="DO51" s="100">
        <f t="shared" si="489"/>
        <v>
0</v>
      </c>
      <c r="DP51" s="99"/>
      <c r="DQ51" s="100">
        <f t="shared" si="490"/>
        <v>
0</v>
      </c>
      <c r="DR51" s="99"/>
      <c r="DS51" s="100">
        <f t="shared" si="491"/>
        <v>
0</v>
      </c>
      <c r="DT51" s="99"/>
      <c r="DU51" s="100">
        <f t="shared" si="492"/>
        <v>
0</v>
      </c>
      <c r="DV51" s="99"/>
      <c r="DW51" s="100">
        <f t="shared" si="493"/>
        <v>
0</v>
      </c>
      <c r="DX51" s="99"/>
      <c r="DY51" s="100">
        <f t="shared" si="494"/>
        <v>
0</v>
      </c>
      <c r="DZ51" s="99"/>
      <c r="EA51" s="100">
        <f t="shared" si="495"/>
        <v>
0</v>
      </c>
      <c r="EB51" s="99"/>
      <c r="EC51" s="100">
        <f t="shared" si="496"/>
        <v>
0</v>
      </c>
      <c r="ED51" s="99"/>
      <c r="EE51" s="100">
        <f t="shared" si="497"/>
        <v>
0</v>
      </c>
      <c r="EF51" s="99"/>
      <c r="EG51" s="100">
        <f t="shared" si="498"/>
        <v>
0</v>
      </c>
      <c r="EH51" s="99"/>
      <c r="EI51" s="100">
        <f t="shared" si="499"/>
        <v>
0</v>
      </c>
      <c r="EJ51" s="99"/>
      <c r="EK51" s="100">
        <f t="shared" si="500"/>
        <v>
0</v>
      </c>
      <c r="EL51" s="99"/>
      <c r="EM51" s="100">
        <f t="shared" si="501"/>
        <v>
0</v>
      </c>
      <c r="EN51" s="99"/>
      <c r="EO51" s="100">
        <f t="shared" si="502"/>
        <v>
0</v>
      </c>
      <c r="EP51" s="99"/>
      <c r="EQ51" s="100">
        <f t="shared" si="503"/>
        <v>
0</v>
      </c>
      <c r="ER51" s="99"/>
      <c r="ES51" s="100">
        <f t="shared" si="504"/>
        <v>
0</v>
      </c>
      <c r="ET51" s="99"/>
      <c r="EU51" s="100">
        <f t="shared" si="505"/>
        <v>
0</v>
      </c>
      <c r="EV51" s="99"/>
      <c r="EW51" s="100">
        <f t="shared" si="506"/>
        <v>
0</v>
      </c>
      <c r="EX51" s="99"/>
      <c r="EY51" s="100">
        <f t="shared" si="507"/>
        <v>
0</v>
      </c>
      <c r="EZ51" s="99"/>
      <c r="FA51" s="100">
        <f t="shared" si="508"/>
        <v>
0</v>
      </c>
      <c r="FB51" s="99"/>
      <c r="FC51" s="100">
        <f t="shared" si="509"/>
        <v>
0</v>
      </c>
      <c r="FD51" s="99"/>
      <c r="FE51" s="100">
        <f t="shared" si="510"/>
        <v>
0</v>
      </c>
      <c r="FF51" s="99"/>
      <c r="FG51" s="100">
        <f t="shared" si="511"/>
        <v>
0</v>
      </c>
      <c r="FH51" s="99"/>
      <c r="FI51" s="100">
        <f t="shared" si="512"/>
        <v>
0</v>
      </c>
      <c r="FJ51" s="99"/>
      <c r="FK51" s="100">
        <f t="shared" si="513"/>
        <v>
0</v>
      </c>
      <c r="FL51" s="99"/>
      <c r="FM51" s="100">
        <f t="shared" si="514"/>
        <v>
0</v>
      </c>
      <c r="FN51" s="99"/>
      <c r="FO51" s="100">
        <f t="shared" si="515"/>
        <v>
0</v>
      </c>
      <c r="FP51" s="99"/>
      <c r="FQ51" s="100">
        <f t="shared" si="516"/>
        <v>
0</v>
      </c>
      <c r="FR51" s="99"/>
      <c r="FS51" s="100">
        <f t="shared" si="517"/>
        <v>
0</v>
      </c>
      <c r="FT51" s="99"/>
      <c r="FU51" s="100">
        <f t="shared" si="518"/>
        <v>
0</v>
      </c>
      <c r="FV51" s="99"/>
      <c r="FW51" s="100">
        <f t="shared" si="519"/>
        <v>
0</v>
      </c>
      <c r="FX51" s="99"/>
      <c r="FY51" s="100">
        <f t="shared" si="520"/>
        <v>
0</v>
      </c>
      <c r="FZ51" s="99"/>
      <c r="GA51" s="100">
        <f t="shared" si="521"/>
        <v>
0</v>
      </c>
      <c r="GB51" s="99"/>
      <c r="GC51" s="100">
        <f t="shared" si="522"/>
        <v>
0</v>
      </c>
      <c r="GD51" s="99"/>
      <c r="GE51" s="100">
        <f t="shared" si="523"/>
        <v>
0</v>
      </c>
      <c r="GF51" s="99"/>
      <c r="GG51" s="100">
        <f t="shared" si="524"/>
        <v>
0</v>
      </c>
      <c r="GH51" s="99"/>
      <c r="GI51" s="100">
        <f t="shared" si="525"/>
        <v>
0</v>
      </c>
      <c r="GJ51" s="99"/>
      <c r="GK51" s="100">
        <f t="shared" si="526"/>
        <v>
0</v>
      </c>
      <c r="GL51" s="99"/>
      <c r="GM51" s="100">
        <f t="shared" si="527"/>
        <v>
0</v>
      </c>
      <c r="GN51" s="99"/>
      <c r="GO51" s="100">
        <f t="shared" si="528"/>
        <v>
0</v>
      </c>
      <c r="GP51" s="99"/>
      <c r="GQ51" s="100">
        <f t="shared" si="529"/>
        <v>
0</v>
      </c>
      <c r="GR51" s="99"/>
      <c r="GS51" s="100">
        <f t="shared" si="530"/>
        <v>
0</v>
      </c>
      <c r="GT51" s="99"/>
      <c r="GU51" s="100">
        <f t="shared" si="531"/>
        <v>
0</v>
      </c>
      <c r="GV51" s="99"/>
      <c r="GW51" s="100">
        <f t="shared" si="532"/>
        <v>
0</v>
      </c>
      <c r="GX51" s="99"/>
      <c r="GY51" s="100">
        <f t="shared" si="533"/>
        <v>
0</v>
      </c>
      <c r="GZ51" s="99"/>
      <c r="HA51" s="100">
        <f t="shared" si="534"/>
        <v>
0</v>
      </c>
      <c r="HB51" s="99"/>
      <c r="HC51" s="100">
        <f t="shared" si="535"/>
        <v>
0</v>
      </c>
      <c r="HD51" s="99"/>
      <c r="HE51" s="100">
        <f t="shared" si="536"/>
        <v>
0</v>
      </c>
      <c r="HF51" s="99"/>
      <c r="HG51" s="100">
        <f t="shared" si="537"/>
        <v>
0</v>
      </c>
      <c r="HH51" s="99"/>
      <c r="HI51" s="100">
        <f t="shared" si="538"/>
        <v>
0</v>
      </c>
      <c r="HJ51" s="99"/>
      <c r="HK51" s="100">
        <f t="shared" si="539"/>
        <v>
0</v>
      </c>
    </row>
    <row r="52" spans="1:219">
      <c r="A52" s="374"/>
      <c r="B52" s="14" t="s">
        <v>
261</v>
      </c>
      <c r="C52" s="257">
        <v>
53</v>
      </c>
      <c r="D52" s="99"/>
      <c r="E52" s="100">
        <f t="shared" si="432"/>
        <v>
0</v>
      </c>
      <c r="F52" s="99"/>
      <c r="G52" s="100">
        <f t="shared" si="433"/>
        <v>
0</v>
      </c>
      <c r="H52" s="99"/>
      <c r="I52" s="100">
        <f t="shared" si="434"/>
        <v>
0</v>
      </c>
      <c r="J52" s="99"/>
      <c r="K52" s="100">
        <f t="shared" si="435"/>
        <v>
0</v>
      </c>
      <c r="L52" s="99"/>
      <c r="M52" s="100">
        <f t="shared" si="436"/>
        <v>
0</v>
      </c>
      <c r="N52" s="99"/>
      <c r="O52" s="100">
        <f t="shared" si="437"/>
        <v>
0</v>
      </c>
      <c r="P52" s="99"/>
      <c r="Q52" s="100">
        <f t="shared" si="438"/>
        <v>
0</v>
      </c>
      <c r="R52" s="99"/>
      <c r="S52" s="100">
        <f t="shared" si="439"/>
        <v>
0</v>
      </c>
      <c r="T52" s="99"/>
      <c r="U52" s="100">
        <f t="shared" si="440"/>
        <v>
0</v>
      </c>
      <c r="V52" s="99"/>
      <c r="W52" s="100">
        <f t="shared" si="441"/>
        <v>
0</v>
      </c>
      <c r="X52" s="99"/>
      <c r="Y52" s="100">
        <f t="shared" si="442"/>
        <v>
0</v>
      </c>
      <c r="Z52" s="99"/>
      <c r="AA52" s="100">
        <f t="shared" si="443"/>
        <v>
0</v>
      </c>
      <c r="AB52" s="99"/>
      <c r="AC52" s="100">
        <f t="shared" si="444"/>
        <v>
0</v>
      </c>
      <c r="AD52" s="99"/>
      <c r="AE52" s="100">
        <f t="shared" si="445"/>
        <v>
0</v>
      </c>
      <c r="AF52" s="99"/>
      <c r="AG52" s="100">
        <f t="shared" si="446"/>
        <v>
0</v>
      </c>
      <c r="AH52" s="99"/>
      <c r="AI52" s="100">
        <f t="shared" si="447"/>
        <v>
0</v>
      </c>
      <c r="AJ52" s="99"/>
      <c r="AK52" s="100">
        <f t="shared" si="448"/>
        <v>
0</v>
      </c>
      <c r="AL52" s="99"/>
      <c r="AM52" s="100">
        <f t="shared" si="449"/>
        <v>
0</v>
      </c>
      <c r="AN52" s="99"/>
      <c r="AO52" s="100">
        <f t="shared" si="450"/>
        <v>
0</v>
      </c>
      <c r="AP52" s="99"/>
      <c r="AQ52" s="100">
        <f t="shared" si="451"/>
        <v>
0</v>
      </c>
      <c r="AR52" s="99"/>
      <c r="AS52" s="100">
        <f t="shared" si="452"/>
        <v>
0</v>
      </c>
      <c r="AT52" s="99"/>
      <c r="AU52" s="100">
        <f t="shared" si="453"/>
        <v>
0</v>
      </c>
      <c r="AV52" s="99"/>
      <c r="AW52" s="100">
        <f t="shared" si="454"/>
        <v>
0</v>
      </c>
      <c r="AX52" s="99"/>
      <c r="AY52" s="100">
        <f t="shared" si="455"/>
        <v>
0</v>
      </c>
      <c r="AZ52" s="99"/>
      <c r="BA52" s="100">
        <f t="shared" si="456"/>
        <v>
0</v>
      </c>
      <c r="BB52" s="99"/>
      <c r="BC52" s="100">
        <f t="shared" si="457"/>
        <v>
0</v>
      </c>
      <c r="BD52" s="99"/>
      <c r="BE52" s="100">
        <f t="shared" si="458"/>
        <v>
0</v>
      </c>
      <c r="BF52" s="99"/>
      <c r="BG52" s="100">
        <f t="shared" si="459"/>
        <v>
0</v>
      </c>
      <c r="BH52" s="99"/>
      <c r="BI52" s="100">
        <f t="shared" si="460"/>
        <v>
0</v>
      </c>
      <c r="BJ52" s="99"/>
      <c r="BK52" s="100">
        <f t="shared" si="461"/>
        <v>
0</v>
      </c>
      <c r="BL52" s="99"/>
      <c r="BM52" s="100">
        <f t="shared" si="462"/>
        <v>
0</v>
      </c>
      <c r="BN52" s="99"/>
      <c r="BO52" s="100">
        <f t="shared" si="463"/>
        <v>
0</v>
      </c>
      <c r="BP52" s="99"/>
      <c r="BQ52" s="100">
        <f t="shared" si="464"/>
        <v>
0</v>
      </c>
      <c r="BR52" s="99"/>
      <c r="BS52" s="100">
        <f t="shared" si="465"/>
        <v>
0</v>
      </c>
      <c r="BT52" s="99"/>
      <c r="BU52" s="100">
        <f t="shared" si="466"/>
        <v>
0</v>
      </c>
      <c r="BV52" s="99"/>
      <c r="BW52" s="100">
        <f t="shared" si="467"/>
        <v>
0</v>
      </c>
      <c r="BX52" s="99"/>
      <c r="BY52" s="100">
        <f t="shared" si="468"/>
        <v>
0</v>
      </c>
      <c r="BZ52" s="99"/>
      <c r="CA52" s="100">
        <f t="shared" si="469"/>
        <v>
0</v>
      </c>
      <c r="CB52" s="99"/>
      <c r="CC52" s="100">
        <f t="shared" si="470"/>
        <v>
0</v>
      </c>
      <c r="CD52" s="99"/>
      <c r="CE52" s="100">
        <f t="shared" si="471"/>
        <v>
0</v>
      </c>
      <c r="CF52" s="99"/>
      <c r="CG52" s="100">
        <f t="shared" si="472"/>
        <v>
0</v>
      </c>
      <c r="CH52" s="99"/>
      <c r="CI52" s="100">
        <f t="shared" si="473"/>
        <v>
0</v>
      </c>
      <c r="CJ52" s="99"/>
      <c r="CK52" s="100">
        <f t="shared" si="474"/>
        <v>
0</v>
      </c>
      <c r="CL52" s="99"/>
      <c r="CM52" s="100">
        <f t="shared" si="475"/>
        <v>
0</v>
      </c>
      <c r="CN52" s="99"/>
      <c r="CO52" s="100">
        <f t="shared" si="476"/>
        <v>
0</v>
      </c>
      <c r="CP52" s="99"/>
      <c r="CQ52" s="100">
        <f t="shared" si="477"/>
        <v>
0</v>
      </c>
      <c r="CR52" s="99"/>
      <c r="CS52" s="100">
        <f t="shared" si="478"/>
        <v>
0</v>
      </c>
      <c r="CT52" s="99"/>
      <c r="CU52" s="100">
        <f t="shared" si="479"/>
        <v>
0</v>
      </c>
      <c r="CV52" s="99"/>
      <c r="CW52" s="100">
        <f t="shared" si="480"/>
        <v>
0</v>
      </c>
      <c r="CX52" s="99"/>
      <c r="CY52" s="100">
        <f t="shared" si="481"/>
        <v>
0</v>
      </c>
      <c r="CZ52" s="99"/>
      <c r="DA52" s="100">
        <f t="shared" si="482"/>
        <v>
0</v>
      </c>
      <c r="DB52" s="99"/>
      <c r="DC52" s="100">
        <f t="shared" si="483"/>
        <v>
0</v>
      </c>
      <c r="DD52" s="99"/>
      <c r="DE52" s="100">
        <f t="shared" si="484"/>
        <v>
0</v>
      </c>
      <c r="DF52" s="99"/>
      <c r="DG52" s="100">
        <f t="shared" si="485"/>
        <v>
0</v>
      </c>
      <c r="DH52" s="99"/>
      <c r="DI52" s="100">
        <f t="shared" si="486"/>
        <v>
0</v>
      </c>
      <c r="DJ52" s="99"/>
      <c r="DK52" s="100">
        <f t="shared" si="487"/>
        <v>
0</v>
      </c>
      <c r="DL52" s="99"/>
      <c r="DM52" s="100">
        <f t="shared" si="488"/>
        <v>
0</v>
      </c>
      <c r="DN52" s="99"/>
      <c r="DO52" s="100">
        <f t="shared" si="489"/>
        <v>
0</v>
      </c>
      <c r="DP52" s="99"/>
      <c r="DQ52" s="100">
        <f t="shared" si="490"/>
        <v>
0</v>
      </c>
      <c r="DR52" s="99"/>
      <c r="DS52" s="100">
        <f t="shared" si="491"/>
        <v>
0</v>
      </c>
      <c r="DT52" s="99"/>
      <c r="DU52" s="100">
        <f t="shared" si="492"/>
        <v>
0</v>
      </c>
      <c r="DV52" s="99"/>
      <c r="DW52" s="100">
        <f t="shared" si="493"/>
        <v>
0</v>
      </c>
      <c r="DX52" s="99"/>
      <c r="DY52" s="100">
        <f t="shared" si="494"/>
        <v>
0</v>
      </c>
      <c r="DZ52" s="99"/>
      <c r="EA52" s="100">
        <f t="shared" si="495"/>
        <v>
0</v>
      </c>
      <c r="EB52" s="99"/>
      <c r="EC52" s="100">
        <f t="shared" si="496"/>
        <v>
0</v>
      </c>
      <c r="ED52" s="99"/>
      <c r="EE52" s="100">
        <f t="shared" si="497"/>
        <v>
0</v>
      </c>
      <c r="EF52" s="99"/>
      <c r="EG52" s="100">
        <f t="shared" si="498"/>
        <v>
0</v>
      </c>
      <c r="EH52" s="99"/>
      <c r="EI52" s="100">
        <f t="shared" si="499"/>
        <v>
0</v>
      </c>
      <c r="EJ52" s="99"/>
      <c r="EK52" s="100">
        <f t="shared" si="500"/>
        <v>
0</v>
      </c>
      <c r="EL52" s="99"/>
      <c r="EM52" s="100">
        <f t="shared" si="501"/>
        <v>
0</v>
      </c>
      <c r="EN52" s="99"/>
      <c r="EO52" s="100">
        <f t="shared" si="502"/>
        <v>
0</v>
      </c>
      <c r="EP52" s="99"/>
      <c r="EQ52" s="100">
        <f t="shared" si="503"/>
        <v>
0</v>
      </c>
      <c r="ER52" s="99"/>
      <c r="ES52" s="100">
        <f t="shared" si="504"/>
        <v>
0</v>
      </c>
      <c r="ET52" s="99"/>
      <c r="EU52" s="100">
        <f t="shared" si="505"/>
        <v>
0</v>
      </c>
      <c r="EV52" s="99"/>
      <c r="EW52" s="100">
        <f t="shared" si="506"/>
        <v>
0</v>
      </c>
      <c r="EX52" s="99"/>
      <c r="EY52" s="100">
        <f t="shared" si="507"/>
        <v>
0</v>
      </c>
      <c r="EZ52" s="99"/>
      <c r="FA52" s="100">
        <f t="shared" si="508"/>
        <v>
0</v>
      </c>
      <c r="FB52" s="99"/>
      <c r="FC52" s="100">
        <f t="shared" si="509"/>
        <v>
0</v>
      </c>
      <c r="FD52" s="99"/>
      <c r="FE52" s="100">
        <f t="shared" si="510"/>
        <v>
0</v>
      </c>
      <c r="FF52" s="99"/>
      <c r="FG52" s="100">
        <f t="shared" si="511"/>
        <v>
0</v>
      </c>
      <c r="FH52" s="99"/>
      <c r="FI52" s="100">
        <f t="shared" si="512"/>
        <v>
0</v>
      </c>
      <c r="FJ52" s="99"/>
      <c r="FK52" s="100">
        <f t="shared" si="513"/>
        <v>
0</v>
      </c>
      <c r="FL52" s="99"/>
      <c r="FM52" s="100">
        <f t="shared" si="514"/>
        <v>
0</v>
      </c>
      <c r="FN52" s="99"/>
      <c r="FO52" s="100">
        <f t="shared" si="515"/>
        <v>
0</v>
      </c>
      <c r="FP52" s="99"/>
      <c r="FQ52" s="100">
        <f t="shared" si="516"/>
        <v>
0</v>
      </c>
      <c r="FR52" s="99"/>
      <c r="FS52" s="100">
        <f t="shared" si="517"/>
        <v>
0</v>
      </c>
      <c r="FT52" s="99"/>
      <c r="FU52" s="100">
        <f t="shared" si="518"/>
        <v>
0</v>
      </c>
      <c r="FV52" s="99"/>
      <c r="FW52" s="100">
        <f t="shared" si="519"/>
        <v>
0</v>
      </c>
      <c r="FX52" s="99"/>
      <c r="FY52" s="100">
        <f t="shared" si="520"/>
        <v>
0</v>
      </c>
      <c r="FZ52" s="99"/>
      <c r="GA52" s="100">
        <f t="shared" si="521"/>
        <v>
0</v>
      </c>
      <c r="GB52" s="99"/>
      <c r="GC52" s="100">
        <f t="shared" si="522"/>
        <v>
0</v>
      </c>
      <c r="GD52" s="99"/>
      <c r="GE52" s="100">
        <f t="shared" si="523"/>
        <v>
0</v>
      </c>
      <c r="GF52" s="99"/>
      <c r="GG52" s="100">
        <f t="shared" si="524"/>
        <v>
0</v>
      </c>
      <c r="GH52" s="99"/>
      <c r="GI52" s="100">
        <f t="shared" si="525"/>
        <v>
0</v>
      </c>
      <c r="GJ52" s="99"/>
      <c r="GK52" s="100">
        <f t="shared" si="526"/>
        <v>
0</v>
      </c>
      <c r="GL52" s="99"/>
      <c r="GM52" s="100">
        <f t="shared" si="527"/>
        <v>
0</v>
      </c>
      <c r="GN52" s="99"/>
      <c r="GO52" s="100">
        <f t="shared" si="528"/>
        <v>
0</v>
      </c>
      <c r="GP52" s="99"/>
      <c r="GQ52" s="100">
        <f t="shared" si="529"/>
        <v>
0</v>
      </c>
      <c r="GR52" s="99"/>
      <c r="GS52" s="100">
        <f t="shared" si="530"/>
        <v>
0</v>
      </c>
      <c r="GT52" s="99"/>
      <c r="GU52" s="100">
        <f t="shared" si="531"/>
        <v>
0</v>
      </c>
      <c r="GV52" s="99"/>
      <c r="GW52" s="100">
        <f t="shared" si="532"/>
        <v>
0</v>
      </c>
      <c r="GX52" s="99"/>
      <c r="GY52" s="100">
        <f t="shared" si="533"/>
        <v>
0</v>
      </c>
      <c r="GZ52" s="99"/>
      <c r="HA52" s="100">
        <f t="shared" si="534"/>
        <v>
0</v>
      </c>
      <c r="HB52" s="99"/>
      <c r="HC52" s="100">
        <f t="shared" si="535"/>
        <v>
0</v>
      </c>
      <c r="HD52" s="99"/>
      <c r="HE52" s="100">
        <f t="shared" si="536"/>
        <v>
0</v>
      </c>
      <c r="HF52" s="99"/>
      <c r="HG52" s="100">
        <f t="shared" si="537"/>
        <v>
0</v>
      </c>
      <c r="HH52" s="99"/>
      <c r="HI52" s="100">
        <f t="shared" si="538"/>
        <v>
0</v>
      </c>
      <c r="HJ52" s="99"/>
      <c r="HK52" s="100">
        <f t="shared" si="539"/>
        <v>
0</v>
      </c>
    </row>
    <row r="53" spans="1:219">
      <c r="A53" s="374"/>
      <c r="B53" s="14" t="s">
        <v>
277</v>
      </c>
      <c r="C53" s="257">
        <v>
75</v>
      </c>
      <c r="D53" s="99"/>
      <c r="E53" s="100">
        <f t="shared" si="432"/>
        <v>
0</v>
      </c>
      <c r="F53" s="99"/>
      <c r="G53" s="100">
        <f t="shared" si="433"/>
        <v>
0</v>
      </c>
      <c r="H53" s="99"/>
      <c r="I53" s="100">
        <f t="shared" si="434"/>
        <v>
0</v>
      </c>
      <c r="J53" s="99"/>
      <c r="K53" s="100">
        <f t="shared" si="435"/>
        <v>
0</v>
      </c>
      <c r="L53" s="99"/>
      <c r="M53" s="100">
        <f t="shared" si="436"/>
        <v>
0</v>
      </c>
      <c r="N53" s="99"/>
      <c r="O53" s="100">
        <f t="shared" si="437"/>
        <v>
0</v>
      </c>
      <c r="P53" s="99"/>
      <c r="Q53" s="100">
        <f t="shared" si="438"/>
        <v>
0</v>
      </c>
      <c r="R53" s="99"/>
      <c r="S53" s="100">
        <f t="shared" si="439"/>
        <v>
0</v>
      </c>
      <c r="T53" s="99"/>
      <c r="U53" s="100">
        <f t="shared" si="440"/>
        <v>
0</v>
      </c>
      <c r="V53" s="99"/>
      <c r="W53" s="100">
        <f t="shared" si="441"/>
        <v>
0</v>
      </c>
      <c r="X53" s="99"/>
      <c r="Y53" s="100">
        <f t="shared" si="442"/>
        <v>
0</v>
      </c>
      <c r="Z53" s="99"/>
      <c r="AA53" s="100">
        <f t="shared" si="443"/>
        <v>
0</v>
      </c>
      <c r="AB53" s="99"/>
      <c r="AC53" s="100">
        <f t="shared" si="444"/>
        <v>
0</v>
      </c>
      <c r="AD53" s="99"/>
      <c r="AE53" s="100">
        <f t="shared" si="445"/>
        <v>
0</v>
      </c>
      <c r="AF53" s="99"/>
      <c r="AG53" s="100">
        <f t="shared" si="446"/>
        <v>
0</v>
      </c>
      <c r="AH53" s="99"/>
      <c r="AI53" s="100">
        <f t="shared" si="447"/>
        <v>
0</v>
      </c>
      <c r="AJ53" s="99"/>
      <c r="AK53" s="100">
        <f t="shared" si="448"/>
        <v>
0</v>
      </c>
      <c r="AL53" s="99"/>
      <c r="AM53" s="100">
        <f t="shared" si="449"/>
        <v>
0</v>
      </c>
      <c r="AN53" s="99"/>
      <c r="AO53" s="100">
        <f t="shared" si="450"/>
        <v>
0</v>
      </c>
      <c r="AP53" s="99"/>
      <c r="AQ53" s="100">
        <f t="shared" si="451"/>
        <v>
0</v>
      </c>
      <c r="AR53" s="99"/>
      <c r="AS53" s="100">
        <f t="shared" si="452"/>
        <v>
0</v>
      </c>
      <c r="AT53" s="99"/>
      <c r="AU53" s="100">
        <f t="shared" si="453"/>
        <v>
0</v>
      </c>
      <c r="AV53" s="99"/>
      <c r="AW53" s="100">
        <f t="shared" si="454"/>
        <v>
0</v>
      </c>
      <c r="AX53" s="99"/>
      <c r="AY53" s="100">
        <f t="shared" si="455"/>
        <v>
0</v>
      </c>
      <c r="AZ53" s="99"/>
      <c r="BA53" s="100">
        <f t="shared" si="456"/>
        <v>
0</v>
      </c>
      <c r="BB53" s="99"/>
      <c r="BC53" s="100">
        <f t="shared" si="457"/>
        <v>
0</v>
      </c>
      <c r="BD53" s="99"/>
      <c r="BE53" s="100">
        <f t="shared" si="458"/>
        <v>
0</v>
      </c>
      <c r="BF53" s="99"/>
      <c r="BG53" s="100">
        <f t="shared" si="459"/>
        <v>
0</v>
      </c>
      <c r="BH53" s="99"/>
      <c r="BI53" s="100">
        <f t="shared" si="460"/>
        <v>
0</v>
      </c>
      <c r="BJ53" s="99"/>
      <c r="BK53" s="100">
        <f t="shared" si="461"/>
        <v>
0</v>
      </c>
      <c r="BL53" s="99"/>
      <c r="BM53" s="100">
        <f t="shared" si="462"/>
        <v>
0</v>
      </c>
      <c r="BN53" s="99"/>
      <c r="BO53" s="100">
        <f t="shared" si="463"/>
        <v>
0</v>
      </c>
      <c r="BP53" s="99"/>
      <c r="BQ53" s="100">
        <f t="shared" si="464"/>
        <v>
0</v>
      </c>
      <c r="BR53" s="99"/>
      <c r="BS53" s="100">
        <f t="shared" si="465"/>
        <v>
0</v>
      </c>
      <c r="BT53" s="99"/>
      <c r="BU53" s="100">
        <f t="shared" si="466"/>
        <v>
0</v>
      </c>
      <c r="BV53" s="99"/>
      <c r="BW53" s="100">
        <f t="shared" si="467"/>
        <v>
0</v>
      </c>
      <c r="BX53" s="99"/>
      <c r="BY53" s="100">
        <f t="shared" si="468"/>
        <v>
0</v>
      </c>
      <c r="BZ53" s="99"/>
      <c r="CA53" s="100">
        <f t="shared" si="469"/>
        <v>
0</v>
      </c>
      <c r="CB53" s="99"/>
      <c r="CC53" s="100">
        <f t="shared" si="470"/>
        <v>
0</v>
      </c>
      <c r="CD53" s="99"/>
      <c r="CE53" s="100">
        <f t="shared" si="471"/>
        <v>
0</v>
      </c>
      <c r="CF53" s="99"/>
      <c r="CG53" s="100">
        <f t="shared" si="472"/>
        <v>
0</v>
      </c>
      <c r="CH53" s="99"/>
      <c r="CI53" s="100">
        <f t="shared" si="473"/>
        <v>
0</v>
      </c>
      <c r="CJ53" s="99"/>
      <c r="CK53" s="100">
        <f t="shared" si="474"/>
        <v>
0</v>
      </c>
      <c r="CL53" s="99"/>
      <c r="CM53" s="100">
        <f t="shared" si="475"/>
        <v>
0</v>
      </c>
      <c r="CN53" s="99"/>
      <c r="CO53" s="100">
        <f t="shared" si="476"/>
        <v>
0</v>
      </c>
      <c r="CP53" s="99"/>
      <c r="CQ53" s="100">
        <f t="shared" si="477"/>
        <v>
0</v>
      </c>
      <c r="CR53" s="99"/>
      <c r="CS53" s="100">
        <f t="shared" si="478"/>
        <v>
0</v>
      </c>
      <c r="CT53" s="99"/>
      <c r="CU53" s="100">
        <f t="shared" si="479"/>
        <v>
0</v>
      </c>
      <c r="CV53" s="99"/>
      <c r="CW53" s="100">
        <f t="shared" si="480"/>
        <v>
0</v>
      </c>
      <c r="CX53" s="99"/>
      <c r="CY53" s="100">
        <f t="shared" si="481"/>
        <v>
0</v>
      </c>
      <c r="CZ53" s="99"/>
      <c r="DA53" s="100">
        <f t="shared" si="482"/>
        <v>
0</v>
      </c>
      <c r="DB53" s="99"/>
      <c r="DC53" s="100">
        <f t="shared" si="483"/>
        <v>
0</v>
      </c>
      <c r="DD53" s="99"/>
      <c r="DE53" s="100">
        <f t="shared" si="484"/>
        <v>
0</v>
      </c>
      <c r="DF53" s="99"/>
      <c r="DG53" s="100">
        <f t="shared" si="485"/>
        <v>
0</v>
      </c>
      <c r="DH53" s="99"/>
      <c r="DI53" s="100">
        <f t="shared" si="486"/>
        <v>
0</v>
      </c>
      <c r="DJ53" s="99"/>
      <c r="DK53" s="100">
        <f t="shared" si="487"/>
        <v>
0</v>
      </c>
      <c r="DL53" s="99"/>
      <c r="DM53" s="100">
        <f t="shared" si="488"/>
        <v>
0</v>
      </c>
      <c r="DN53" s="99"/>
      <c r="DO53" s="100">
        <f t="shared" si="489"/>
        <v>
0</v>
      </c>
      <c r="DP53" s="99"/>
      <c r="DQ53" s="100">
        <f t="shared" si="490"/>
        <v>
0</v>
      </c>
      <c r="DR53" s="99"/>
      <c r="DS53" s="100">
        <f t="shared" si="491"/>
        <v>
0</v>
      </c>
      <c r="DT53" s="99"/>
      <c r="DU53" s="100">
        <f t="shared" si="492"/>
        <v>
0</v>
      </c>
      <c r="DV53" s="99"/>
      <c r="DW53" s="100">
        <f t="shared" si="493"/>
        <v>
0</v>
      </c>
      <c r="DX53" s="99"/>
      <c r="DY53" s="100">
        <f t="shared" si="494"/>
        <v>
0</v>
      </c>
      <c r="DZ53" s="99"/>
      <c r="EA53" s="100">
        <f t="shared" si="495"/>
        <v>
0</v>
      </c>
      <c r="EB53" s="99"/>
      <c r="EC53" s="100">
        <f t="shared" si="496"/>
        <v>
0</v>
      </c>
      <c r="ED53" s="99"/>
      <c r="EE53" s="100">
        <f t="shared" si="497"/>
        <v>
0</v>
      </c>
      <c r="EF53" s="99"/>
      <c r="EG53" s="100">
        <f t="shared" si="498"/>
        <v>
0</v>
      </c>
      <c r="EH53" s="99"/>
      <c r="EI53" s="100">
        <f t="shared" si="499"/>
        <v>
0</v>
      </c>
      <c r="EJ53" s="99"/>
      <c r="EK53" s="100">
        <f t="shared" si="500"/>
        <v>
0</v>
      </c>
      <c r="EL53" s="99"/>
      <c r="EM53" s="100">
        <f t="shared" si="501"/>
        <v>
0</v>
      </c>
      <c r="EN53" s="99"/>
      <c r="EO53" s="100">
        <f t="shared" si="502"/>
        <v>
0</v>
      </c>
      <c r="EP53" s="99"/>
      <c r="EQ53" s="100">
        <f t="shared" si="503"/>
        <v>
0</v>
      </c>
      <c r="ER53" s="99"/>
      <c r="ES53" s="100">
        <f t="shared" si="504"/>
        <v>
0</v>
      </c>
      <c r="ET53" s="99"/>
      <c r="EU53" s="100">
        <f t="shared" si="505"/>
        <v>
0</v>
      </c>
      <c r="EV53" s="99"/>
      <c r="EW53" s="100">
        <f t="shared" si="506"/>
        <v>
0</v>
      </c>
      <c r="EX53" s="99"/>
      <c r="EY53" s="100">
        <f t="shared" si="507"/>
        <v>
0</v>
      </c>
      <c r="EZ53" s="99"/>
      <c r="FA53" s="100">
        <f t="shared" si="508"/>
        <v>
0</v>
      </c>
      <c r="FB53" s="99"/>
      <c r="FC53" s="100">
        <f t="shared" si="509"/>
        <v>
0</v>
      </c>
      <c r="FD53" s="99"/>
      <c r="FE53" s="100">
        <f t="shared" si="510"/>
        <v>
0</v>
      </c>
      <c r="FF53" s="99"/>
      <c r="FG53" s="100">
        <f t="shared" si="511"/>
        <v>
0</v>
      </c>
      <c r="FH53" s="99"/>
      <c r="FI53" s="100">
        <f t="shared" si="512"/>
        <v>
0</v>
      </c>
      <c r="FJ53" s="99"/>
      <c r="FK53" s="100">
        <f t="shared" si="513"/>
        <v>
0</v>
      </c>
      <c r="FL53" s="99"/>
      <c r="FM53" s="100">
        <f t="shared" si="514"/>
        <v>
0</v>
      </c>
      <c r="FN53" s="99"/>
      <c r="FO53" s="100">
        <f t="shared" si="515"/>
        <v>
0</v>
      </c>
      <c r="FP53" s="99"/>
      <c r="FQ53" s="100">
        <f t="shared" si="516"/>
        <v>
0</v>
      </c>
      <c r="FR53" s="99"/>
      <c r="FS53" s="100">
        <f t="shared" si="517"/>
        <v>
0</v>
      </c>
      <c r="FT53" s="99"/>
      <c r="FU53" s="100">
        <f t="shared" si="518"/>
        <v>
0</v>
      </c>
      <c r="FV53" s="99"/>
      <c r="FW53" s="100">
        <f t="shared" si="519"/>
        <v>
0</v>
      </c>
      <c r="FX53" s="99"/>
      <c r="FY53" s="100">
        <f t="shared" si="520"/>
        <v>
0</v>
      </c>
      <c r="FZ53" s="99"/>
      <c r="GA53" s="100">
        <f t="shared" si="521"/>
        <v>
0</v>
      </c>
      <c r="GB53" s="99"/>
      <c r="GC53" s="100">
        <f t="shared" si="522"/>
        <v>
0</v>
      </c>
      <c r="GD53" s="99"/>
      <c r="GE53" s="100">
        <f t="shared" si="523"/>
        <v>
0</v>
      </c>
      <c r="GF53" s="99"/>
      <c r="GG53" s="100">
        <f t="shared" si="524"/>
        <v>
0</v>
      </c>
      <c r="GH53" s="99"/>
      <c r="GI53" s="100">
        <f t="shared" si="525"/>
        <v>
0</v>
      </c>
      <c r="GJ53" s="99"/>
      <c r="GK53" s="100">
        <f t="shared" si="526"/>
        <v>
0</v>
      </c>
      <c r="GL53" s="99"/>
      <c r="GM53" s="100">
        <f t="shared" si="527"/>
        <v>
0</v>
      </c>
      <c r="GN53" s="99"/>
      <c r="GO53" s="100">
        <f t="shared" si="528"/>
        <v>
0</v>
      </c>
      <c r="GP53" s="99"/>
      <c r="GQ53" s="100">
        <f t="shared" si="529"/>
        <v>
0</v>
      </c>
      <c r="GR53" s="99"/>
      <c r="GS53" s="100">
        <f t="shared" si="530"/>
        <v>
0</v>
      </c>
      <c r="GT53" s="99"/>
      <c r="GU53" s="100">
        <f t="shared" si="531"/>
        <v>
0</v>
      </c>
      <c r="GV53" s="99"/>
      <c r="GW53" s="100">
        <f t="shared" si="532"/>
        <v>
0</v>
      </c>
      <c r="GX53" s="99"/>
      <c r="GY53" s="100">
        <f t="shared" si="533"/>
        <v>
0</v>
      </c>
      <c r="GZ53" s="99"/>
      <c r="HA53" s="100">
        <f t="shared" si="534"/>
        <v>
0</v>
      </c>
      <c r="HB53" s="99"/>
      <c r="HC53" s="100">
        <f t="shared" si="535"/>
        <v>
0</v>
      </c>
      <c r="HD53" s="99"/>
      <c r="HE53" s="100">
        <f t="shared" si="536"/>
        <v>
0</v>
      </c>
      <c r="HF53" s="99"/>
      <c r="HG53" s="100">
        <f t="shared" si="537"/>
        <v>
0</v>
      </c>
      <c r="HH53" s="99"/>
      <c r="HI53" s="100">
        <f t="shared" si="538"/>
        <v>
0</v>
      </c>
      <c r="HJ53" s="99"/>
      <c r="HK53" s="100">
        <f t="shared" si="539"/>
        <v>
0</v>
      </c>
    </row>
    <row r="54" spans="1:219">
      <c r="A54" s="374"/>
      <c r="B54" s="14" t="s">
        <v>
260</v>
      </c>
      <c r="C54" s="257">
        <v>
63</v>
      </c>
      <c r="D54" s="99"/>
      <c r="E54" s="100">
        <f t="shared" si="432"/>
        <v>
0</v>
      </c>
      <c r="F54" s="99"/>
      <c r="G54" s="100">
        <f t="shared" si="433"/>
        <v>
0</v>
      </c>
      <c r="H54" s="99"/>
      <c r="I54" s="100">
        <f t="shared" si="434"/>
        <v>
0</v>
      </c>
      <c r="J54" s="99"/>
      <c r="K54" s="100">
        <f t="shared" si="435"/>
        <v>
0</v>
      </c>
      <c r="L54" s="99"/>
      <c r="M54" s="100">
        <f t="shared" si="436"/>
        <v>
0</v>
      </c>
      <c r="N54" s="99"/>
      <c r="O54" s="100">
        <f t="shared" si="437"/>
        <v>
0</v>
      </c>
      <c r="P54" s="99"/>
      <c r="Q54" s="100">
        <f t="shared" si="438"/>
        <v>
0</v>
      </c>
      <c r="R54" s="99"/>
      <c r="S54" s="100">
        <f t="shared" si="439"/>
        <v>
0</v>
      </c>
      <c r="T54" s="99"/>
      <c r="U54" s="100">
        <f t="shared" si="440"/>
        <v>
0</v>
      </c>
      <c r="V54" s="99"/>
      <c r="W54" s="100">
        <f t="shared" si="441"/>
        <v>
0</v>
      </c>
      <c r="X54" s="99"/>
      <c r="Y54" s="100">
        <f t="shared" si="442"/>
        <v>
0</v>
      </c>
      <c r="Z54" s="99"/>
      <c r="AA54" s="100">
        <f t="shared" si="443"/>
        <v>
0</v>
      </c>
      <c r="AB54" s="99"/>
      <c r="AC54" s="100">
        <f t="shared" si="444"/>
        <v>
0</v>
      </c>
      <c r="AD54" s="99"/>
      <c r="AE54" s="100">
        <f t="shared" si="445"/>
        <v>
0</v>
      </c>
      <c r="AF54" s="99"/>
      <c r="AG54" s="100">
        <f t="shared" si="446"/>
        <v>
0</v>
      </c>
      <c r="AH54" s="99"/>
      <c r="AI54" s="100">
        <f t="shared" si="447"/>
        <v>
0</v>
      </c>
      <c r="AJ54" s="99"/>
      <c r="AK54" s="100">
        <f t="shared" si="448"/>
        <v>
0</v>
      </c>
      <c r="AL54" s="99"/>
      <c r="AM54" s="100">
        <f t="shared" si="449"/>
        <v>
0</v>
      </c>
      <c r="AN54" s="99"/>
      <c r="AO54" s="100">
        <f t="shared" si="450"/>
        <v>
0</v>
      </c>
      <c r="AP54" s="99"/>
      <c r="AQ54" s="100">
        <f t="shared" si="451"/>
        <v>
0</v>
      </c>
      <c r="AR54" s="99"/>
      <c r="AS54" s="100">
        <f t="shared" si="452"/>
        <v>
0</v>
      </c>
      <c r="AT54" s="99"/>
      <c r="AU54" s="100">
        <f t="shared" si="453"/>
        <v>
0</v>
      </c>
      <c r="AV54" s="99"/>
      <c r="AW54" s="100">
        <f t="shared" si="454"/>
        <v>
0</v>
      </c>
      <c r="AX54" s="99"/>
      <c r="AY54" s="100">
        <f t="shared" si="455"/>
        <v>
0</v>
      </c>
      <c r="AZ54" s="99"/>
      <c r="BA54" s="100">
        <f t="shared" si="456"/>
        <v>
0</v>
      </c>
      <c r="BB54" s="99"/>
      <c r="BC54" s="100">
        <f t="shared" si="457"/>
        <v>
0</v>
      </c>
      <c r="BD54" s="99"/>
      <c r="BE54" s="100">
        <f t="shared" si="458"/>
        <v>
0</v>
      </c>
      <c r="BF54" s="99"/>
      <c r="BG54" s="100">
        <f t="shared" si="459"/>
        <v>
0</v>
      </c>
      <c r="BH54" s="99"/>
      <c r="BI54" s="100">
        <f t="shared" si="460"/>
        <v>
0</v>
      </c>
      <c r="BJ54" s="99"/>
      <c r="BK54" s="100">
        <f t="shared" si="461"/>
        <v>
0</v>
      </c>
      <c r="BL54" s="99"/>
      <c r="BM54" s="100">
        <f t="shared" si="462"/>
        <v>
0</v>
      </c>
      <c r="BN54" s="99"/>
      <c r="BO54" s="100">
        <f t="shared" si="463"/>
        <v>
0</v>
      </c>
      <c r="BP54" s="99"/>
      <c r="BQ54" s="100">
        <f t="shared" si="464"/>
        <v>
0</v>
      </c>
      <c r="BR54" s="99"/>
      <c r="BS54" s="100">
        <f t="shared" si="465"/>
        <v>
0</v>
      </c>
      <c r="BT54" s="99"/>
      <c r="BU54" s="100">
        <f t="shared" si="466"/>
        <v>
0</v>
      </c>
      <c r="BV54" s="99"/>
      <c r="BW54" s="100">
        <f t="shared" si="467"/>
        <v>
0</v>
      </c>
      <c r="BX54" s="99"/>
      <c r="BY54" s="100">
        <f t="shared" si="468"/>
        <v>
0</v>
      </c>
      <c r="BZ54" s="99"/>
      <c r="CA54" s="100">
        <f t="shared" si="469"/>
        <v>
0</v>
      </c>
      <c r="CB54" s="99"/>
      <c r="CC54" s="100">
        <f t="shared" si="470"/>
        <v>
0</v>
      </c>
      <c r="CD54" s="99"/>
      <c r="CE54" s="100">
        <f t="shared" si="471"/>
        <v>
0</v>
      </c>
      <c r="CF54" s="99"/>
      <c r="CG54" s="100">
        <f t="shared" si="472"/>
        <v>
0</v>
      </c>
      <c r="CH54" s="99"/>
      <c r="CI54" s="100">
        <f t="shared" si="473"/>
        <v>
0</v>
      </c>
      <c r="CJ54" s="99"/>
      <c r="CK54" s="100">
        <f t="shared" si="474"/>
        <v>
0</v>
      </c>
      <c r="CL54" s="99"/>
      <c r="CM54" s="100">
        <f t="shared" si="475"/>
        <v>
0</v>
      </c>
      <c r="CN54" s="99"/>
      <c r="CO54" s="100">
        <f t="shared" si="476"/>
        <v>
0</v>
      </c>
      <c r="CP54" s="99"/>
      <c r="CQ54" s="100">
        <f t="shared" si="477"/>
        <v>
0</v>
      </c>
      <c r="CR54" s="99"/>
      <c r="CS54" s="100">
        <f t="shared" si="478"/>
        <v>
0</v>
      </c>
      <c r="CT54" s="99"/>
      <c r="CU54" s="100">
        <f t="shared" si="479"/>
        <v>
0</v>
      </c>
      <c r="CV54" s="99"/>
      <c r="CW54" s="100">
        <f t="shared" si="480"/>
        <v>
0</v>
      </c>
      <c r="CX54" s="99"/>
      <c r="CY54" s="100">
        <f t="shared" si="481"/>
        <v>
0</v>
      </c>
      <c r="CZ54" s="99"/>
      <c r="DA54" s="100">
        <f t="shared" si="482"/>
        <v>
0</v>
      </c>
      <c r="DB54" s="99"/>
      <c r="DC54" s="100">
        <f t="shared" si="483"/>
        <v>
0</v>
      </c>
      <c r="DD54" s="99"/>
      <c r="DE54" s="100">
        <f t="shared" si="484"/>
        <v>
0</v>
      </c>
      <c r="DF54" s="99"/>
      <c r="DG54" s="100">
        <f t="shared" si="485"/>
        <v>
0</v>
      </c>
      <c r="DH54" s="99"/>
      <c r="DI54" s="100">
        <f t="shared" si="486"/>
        <v>
0</v>
      </c>
      <c r="DJ54" s="99"/>
      <c r="DK54" s="100">
        <f t="shared" si="487"/>
        <v>
0</v>
      </c>
      <c r="DL54" s="99"/>
      <c r="DM54" s="100">
        <f t="shared" si="488"/>
        <v>
0</v>
      </c>
      <c r="DN54" s="99"/>
      <c r="DO54" s="100">
        <f t="shared" si="489"/>
        <v>
0</v>
      </c>
      <c r="DP54" s="99"/>
      <c r="DQ54" s="100">
        <f t="shared" si="490"/>
        <v>
0</v>
      </c>
      <c r="DR54" s="99"/>
      <c r="DS54" s="100">
        <f t="shared" si="491"/>
        <v>
0</v>
      </c>
      <c r="DT54" s="99"/>
      <c r="DU54" s="100">
        <f t="shared" si="492"/>
        <v>
0</v>
      </c>
      <c r="DV54" s="99"/>
      <c r="DW54" s="100">
        <f t="shared" si="493"/>
        <v>
0</v>
      </c>
      <c r="DX54" s="99"/>
      <c r="DY54" s="100">
        <f t="shared" si="494"/>
        <v>
0</v>
      </c>
      <c r="DZ54" s="99"/>
      <c r="EA54" s="100">
        <f t="shared" si="495"/>
        <v>
0</v>
      </c>
      <c r="EB54" s="99"/>
      <c r="EC54" s="100">
        <f t="shared" si="496"/>
        <v>
0</v>
      </c>
      <c r="ED54" s="99"/>
      <c r="EE54" s="100">
        <f t="shared" si="497"/>
        <v>
0</v>
      </c>
      <c r="EF54" s="99"/>
      <c r="EG54" s="100">
        <f t="shared" si="498"/>
        <v>
0</v>
      </c>
      <c r="EH54" s="99"/>
      <c r="EI54" s="100">
        <f t="shared" si="499"/>
        <v>
0</v>
      </c>
      <c r="EJ54" s="99"/>
      <c r="EK54" s="100">
        <f t="shared" si="500"/>
        <v>
0</v>
      </c>
      <c r="EL54" s="99"/>
      <c r="EM54" s="100">
        <f t="shared" si="501"/>
        <v>
0</v>
      </c>
      <c r="EN54" s="99"/>
      <c r="EO54" s="100">
        <f t="shared" si="502"/>
        <v>
0</v>
      </c>
      <c r="EP54" s="99"/>
      <c r="EQ54" s="100">
        <f t="shared" si="503"/>
        <v>
0</v>
      </c>
      <c r="ER54" s="99"/>
      <c r="ES54" s="100">
        <f t="shared" si="504"/>
        <v>
0</v>
      </c>
      <c r="ET54" s="99"/>
      <c r="EU54" s="100">
        <f t="shared" si="505"/>
        <v>
0</v>
      </c>
      <c r="EV54" s="99"/>
      <c r="EW54" s="100">
        <f t="shared" si="506"/>
        <v>
0</v>
      </c>
      <c r="EX54" s="99"/>
      <c r="EY54" s="100">
        <f t="shared" si="507"/>
        <v>
0</v>
      </c>
      <c r="EZ54" s="99"/>
      <c r="FA54" s="100">
        <f t="shared" si="508"/>
        <v>
0</v>
      </c>
      <c r="FB54" s="99"/>
      <c r="FC54" s="100">
        <f t="shared" si="509"/>
        <v>
0</v>
      </c>
      <c r="FD54" s="99"/>
      <c r="FE54" s="100">
        <f t="shared" si="510"/>
        <v>
0</v>
      </c>
      <c r="FF54" s="99"/>
      <c r="FG54" s="100">
        <f t="shared" si="511"/>
        <v>
0</v>
      </c>
      <c r="FH54" s="99"/>
      <c r="FI54" s="100">
        <f t="shared" si="512"/>
        <v>
0</v>
      </c>
      <c r="FJ54" s="99"/>
      <c r="FK54" s="100">
        <f t="shared" si="513"/>
        <v>
0</v>
      </c>
      <c r="FL54" s="99"/>
      <c r="FM54" s="100">
        <f t="shared" si="514"/>
        <v>
0</v>
      </c>
      <c r="FN54" s="99"/>
      <c r="FO54" s="100">
        <f t="shared" si="515"/>
        <v>
0</v>
      </c>
      <c r="FP54" s="99"/>
      <c r="FQ54" s="100">
        <f t="shared" si="516"/>
        <v>
0</v>
      </c>
      <c r="FR54" s="99"/>
      <c r="FS54" s="100">
        <f t="shared" si="517"/>
        <v>
0</v>
      </c>
      <c r="FT54" s="99"/>
      <c r="FU54" s="100">
        <f t="shared" si="518"/>
        <v>
0</v>
      </c>
      <c r="FV54" s="99"/>
      <c r="FW54" s="100">
        <f t="shared" si="519"/>
        <v>
0</v>
      </c>
      <c r="FX54" s="99"/>
      <c r="FY54" s="100">
        <f t="shared" si="520"/>
        <v>
0</v>
      </c>
      <c r="FZ54" s="99"/>
      <c r="GA54" s="100">
        <f t="shared" si="521"/>
        <v>
0</v>
      </c>
      <c r="GB54" s="99"/>
      <c r="GC54" s="100">
        <f t="shared" si="522"/>
        <v>
0</v>
      </c>
      <c r="GD54" s="99"/>
      <c r="GE54" s="100">
        <f t="shared" si="523"/>
        <v>
0</v>
      </c>
      <c r="GF54" s="99"/>
      <c r="GG54" s="100">
        <f t="shared" si="524"/>
        <v>
0</v>
      </c>
      <c r="GH54" s="99"/>
      <c r="GI54" s="100">
        <f t="shared" si="525"/>
        <v>
0</v>
      </c>
      <c r="GJ54" s="99"/>
      <c r="GK54" s="100">
        <f t="shared" si="526"/>
        <v>
0</v>
      </c>
      <c r="GL54" s="99"/>
      <c r="GM54" s="100">
        <f t="shared" si="527"/>
        <v>
0</v>
      </c>
      <c r="GN54" s="99"/>
      <c r="GO54" s="100">
        <f t="shared" si="528"/>
        <v>
0</v>
      </c>
      <c r="GP54" s="99"/>
      <c r="GQ54" s="100">
        <f t="shared" si="529"/>
        <v>
0</v>
      </c>
      <c r="GR54" s="99"/>
      <c r="GS54" s="100">
        <f t="shared" si="530"/>
        <v>
0</v>
      </c>
      <c r="GT54" s="99"/>
      <c r="GU54" s="100">
        <f t="shared" si="531"/>
        <v>
0</v>
      </c>
      <c r="GV54" s="99"/>
      <c r="GW54" s="100">
        <f t="shared" si="532"/>
        <v>
0</v>
      </c>
      <c r="GX54" s="99"/>
      <c r="GY54" s="100">
        <f t="shared" si="533"/>
        <v>
0</v>
      </c>
      <c r="GZ54" s="99"/>
      <c r="HA54" s="100">
        <f t="shared" si="534"/>
        <v>
0</v>
      </c>
      <c r="HB54" s="99"/>
      <c r="HC54" s="100">
        <f t="shared" si="535"/>
        <v>
0</v>
      </c>
      <c r="HD54" s="99"/>
      <c r="HE54" s="100">
        <f t="shared" si="536"/>
        <v>
0</v>
      </c>
      <c r="HF54" s="99"/>
      <c r="HG54" s="100">
        <f t="shared" si="537"/>
        <v>
0</v>
      </c>
      <c r="HH54" s="99"/>
      <c r="HI54" s="100">
        <f t="shared" si="538"/>
        <v>
0</v>
      </c>
      <c r="HJ54" s="99"/>
      <c r="HK54" s="100">
        <f t="shared" si="539"/>
        <v>
0</v>
      </c>
    </row>
    <row r="55" spans="1:219">
      <c r="A55" s="374"/>
      <c r="B55" s="14" t="s">
        <v>
261</v>
      </c>
      <c r="C55" s="257">
        <v>
50</v>
      </c>
      <c r="D55" s="99"/>
      <c r="E55" s="100">
        <f t="shared" si="432"/>
        <v>
0</v>
      </c>
      <c r="F55" s="99"/>
      <c r="G55" s="100">
        <f t="shared" si="433"/>
        <v>
0</v>
      </c>
      <c r="H55" s="99"/>
      <c r="I55" s="100">
        <f t="shared" si="434"/>
        <v>
0</v>
      </c>
      <c r="J55" s="99"/>
      <c r="K55" s="100">
        <f t="shared" si="435"/>
        <v>
0</v>
      </c>
      <c r="L55" s="99"/>
      <c r="M55" s="100">
        <f t="shared" si="436"/>
        <v>
0</v>
      </c>
      <c r="N55" s="99"/>
      <c r="O55" s="100">
        <f t="shared" si="437"/>
        <v>
0</v>
      </c>
      <c r="P55" s="99"/>
      <c r="Q55" s="100">
        <f t="shared" si="438"/>
        <v>
0</v>
      </c>
      <c r="R55" s="99"/>
      <c r="S55" s="100">
        <f t="shared" si="439"/>
        <v>
0</v>
      </c>
      <c r="T55" s="99"/>
      <c r="U55" s="100">
        <f t="shared" si="440"/>
        <v>
0</v>
      </c>
      <c r="V55" s="99"/>
      <c r="W55" s="100">
        <f t="shared" si="441"/>
        <v>
0</v>
      </c>
      <c r="X55" s="99"/>
      <c r="Y55" s="100">
        <f t="shared" si="442"/>
        <v>
0</v>
      </c>
      <c r="Z55" s="99"/>
      <c r="AA55" s="100">
        <f t="shared" si="443"/>
        <v>
0</v>
      </c>
      <c r="AB55" s="99"/>
      <c r="AC55" s="100">
        <f t="shared" si="444"/>
        <v>
0</v>
      </c>
      <c r="AD55" s="99"/>
      <c r="AE55" s="100">
        <f t="shared" si="445"/>
        <v>
0</v>
      </c>
      <c r="AF55" s="99"/>
      <c r="AG55" s="100">
        <f t="shared" si="446"/>
        <v>
0</v>
      </c>
      <c r="AH55" s="99"/>
      <c r="AI55" s="100">
        <f t="shared" si="447"/>
        <v>
0</v>
      </c>
      <c r="AJ55" s="99"/>
      <c r="AK55" s="100">
        <f t="shared" si="448"/>
        <v>
0</v>
      </c>
      <c r="AL55" s="99"/>
      <c r="AM55" s="100">
        <f t="shared" si="449"/>
        <v>
0</v>
      </c>
      <c r="AN55" s="99"/>
      <c r="AO55" s="100">
        <f t="shared" si="450"/>
        <v>
0</v>
      </c>
      <c r="AP55" s="99"/>
      <c r="AQ55" s="100">
        <f t="shared" si="451"/>
        <v>
0</v>
      </c>
      <c r="AR55" s="99"/>
      <c r="AS55" s="100">
        <f t="shared" si="452"/>
        <v>
0</v>
      </c>
      <c r="AT55" s="99"/>
      <c r="AU55" s="100">
        <f t="shared" si="453"/>
        <v>
0</v>
      </c>
      <c r="AV55" s="99"/>
      <c r="AW55" s="100">
        <f t="shared" si="454"/>
        <v>
0</v>
      </c>
      <c r="AX55" s="99"/>
      <c r="AY55" s="100">
        <f t="shared" si="455"/>
        <v>
0</v>
      </c>
      <c r="AZ55" s="99"/>
      <c r="BA55" s="100">
        <f t="shared" si="456"/>
        <v>
0</v>
      </c>
      <c r="BB55" s="99"/>
      <c r="BC55" s="100">
        <f t="shared" si="457"/>
        <v>
0</v>
      </c>
      <c r="BD55" s="99"/>
      <c r="BE55" s="100">
        <f t="shared" si="458"/>
        <v>
0</v>
      </c>
      <c r="BF55" s="99"/>
      <c r="BG55" s="100">
        <f t="shared" si="459"/>
        <v>
0</v>
      </c>
      <c r="BH55" s="99"/>
      <c r="BI55" s="100">
        <f t="shared" si="460"/>
        <v>
0</v>
      </c>
      <c r="BJ55" s="99"/>
      <c r="BK55" s="100">
        <f t="shared" si="461"/>
        <v>
0</v>
      </c>
      <c r="BL55" s="99"/>
      <c r="BM55" s="100">
        <f t="shared" si="462"/>
        <v>
0</v>
      </c>
      <c r="BN55" s="99"/>
      <c r="BO55" s="100">
        <f t="shared" si="463"/>
        <v>
0</v>
      </c>
      <c r="BP55" s="99"/>
      <c r="BQ55" s="100">
        <f t="shared" si="464"/>
        <v>
0</v>
      </c>
      <c r="BR55" s="99"/>
      <c r="BS55" s="100">
        <f t="shared" si="465"/>
        <v>
0</v>
      </c>
      <c r="BT55" s="99"/>
      <c r="BU55" s="100">
        <f t="shared" si="466"/>
        <v>
0</v>
      </c>
      <c r="BV55" s="99"/>
      <c r="BW55" s="100">
        <f t="shared" si="467"/>
        <v>
0</v>
      </c>
      <c r="BX55" s="99"/>
      <c r="BY55" s="100">
        <f t="shared" si="468"/>
        <v>
0</v>
      </c>
      <c r="BZ55" s="99"/>
      <c r="CA55" s="100">
        <f t="shared" si="469"/>
        <v>
0</v>
      </c>
      <c r="CB55" s="99"/>
      <c r="CC55" s="100">
        <f t="shared" si="470"/>
        <v>
0</v>
      </c>
      <c r="CD55" s="99"/>
      <c r="CE55" s="100">
        <f t="shared" si="471"/>
        <v>
0</v>
      </c>
      <c r="CF55" s="99"/>
      <c r="CG55" s="100">
        <f t="shared" si="472"/>
        <v>
0</v>
      </c>
      <c r="CH55" s="99"/>
      <c r="CI55" s="100">
        <f t="shared" si="473"/>
        <v>
0</v>
      </c>
      <c r="CJ55" s="99"/>
      <c r="CK55" s="100">
        <f t="shared" si="474"/>
        <v>
0</v>
      </c>
      <c r="CL55" s="99"/>
      <c r="CM55" s="100">
        <f t="shared" si="475"/>
        <v>
0</v>
      </c>
      <c r="CN55" s="99"/>
      <c r="CO55" s="100">
        <f t="shared" si="476"/>
        <v>
0</v>
      </c>
      <c r="CP55" s="99"/>
      <c r="CQ55" s="100">
        <f t="shared" si="477"/>
        <v>
0</v>
      </c>
      <c r="CR55" s="99"/>
      <c r="CS55" s="100">
        <f t="shared" si="478"/>
        <v>
0</v>
      </c>
      <c r="CT55" s="99"/>
      <c r="CU55" s="100">
        <f t="shared" si="479"/>
        <v>
0</v>
      </c>
      <c r="CV55" s="99"/>
      <c r="CW55" s="100">
        <f t="shared" si="480"/>
        <v>
0</v>
      </c>
      <c r="CX55" s="99"/>
      <c r="CY55" s="100">
        <f t="shared" si="481"/>
        <v>
0</v>
      </c>
      <c r="CZ55" s="99"/>
      <c r="DA55" s="100">
        <f t="shared" si="482"/>
        <v>
0</v>
      </c>
      <c r="DB55" s="99"/>
      <c r="DC55" s="100">
        <f t="shared" si="483"/>
        <v>
0</v>
      </c>
      <c r="DD55" s="99"/>
      <c r="DE55" s="100">
        <f t="shared" si="484"/>
        <v>
0</v>
      </c>
      <c r="DF55" s="99"/>
      <c r="DG55" s="100">
        <f t="shared" si="485"/>
        <v>
0</v>
      </c>
      <c r="DH55" s="99"/>
      <c r="DI55" s="100">
        <f t="shared" si="486"/>
        <v>
0</v>
      </c>
      <c r="DJ55" s="99"/>
      <c r="DK55" s="100">
        <f t="shared" si="487"/>
        <v>
0</v>
      </c>
      <c r="DL55" s="99"/>
      <c r="DM55" s="100">
        <f t="shared" si="488"/>
        <v>
0</v>
      </c>
      <c r="DN55" s="99"/>
      <c r="DO55" s="100">
        <f t="shared" si="489"/>
        <v>
0</v>
      </c>
      <c r="DP55" s="99"/>
      <c r="DQ55" s="100">
        <f t="shared" si="490"/>
        <v>
0</v>
      </c>
      <c r="DR55" s="99"/>
      <c r="DS55" s="100">
        <f t="shared" si="491"/>
        <v>
0</v>
      </c>
      <c r="DT55" s="99"/>
      <c r="DU55" s="100">
        <f t="shared" si="492"/>
        <v>
0</v>
      </c>
      <c r="DV55" s="99"/>
      <c r="DW55" s="100">
        <f t="shared" si="493"/>
        <v>
0</v>
      </c>
      <c r="DX55" s="99"/>
      <c r="DY55" s="100">
        <f t="shared" si="494"/>
        <v>
0</v>
      </c>
      <c r="DZ55" s="99"/>
      <c r="EA55" s="100">
        <f t="shared" si="495"/>
        <v>
0</v>
      </c>
      <c r="EB55" s="99"/>
      <c r="EC55" s="100">
        <f t="shared" si="496"/>
        <v>
0</v>
      </c>
      <c r="ED55" s="99"/>
      <c r="EE55" s="100">
        <f t="shared" si="497"/>
        <v>
0</v>
      </c>
      <c r="EF55" s="99"/>
      <c r="EG55" s="100">
        <f t="shared" si="498"/>
        <v>
0</v>
      </c>
      <c r="EH55" s="99"/>
      <c r="EI55" s="100">
        <f t="shared" si="499"/>
        <v>
0</v>
      </c>
      <c r="EJ55" s="99"/>
      <c r="EK55" s="100">
        <f t="shared" si="500"/>
        <v>
0</v>
      </c>
      <c r="EL55" s="99"/>
      <c r="EM55" s="100">
        <f t="shared" si="501"/>
        <v>
0</v>
      </c>
      <c r="EN55" s="99"/>
      <c r="EO55" s="100">
        <f t="shared" si="502"/>
        <v>
0</v>
      </c>
      <c r="EP55" s="99"/>
      <c r="EQ55" s="100">
        <f t="shared" si="503"/>
        <v>
0</v>
      </c>
      <c r="ER55" s="99"/>
      <c r="ES55" s="100">
        <f t="shared" si="504"/>
        <v>
0</v>
      </c>
      <c r="ET55" s="99"/>
      <c r="EU55" s="100">
        <f t="shared" si="505"/>
        <v>
0</v>
      </c>
      <c r="EV55" s="99"/>
      <c r="EW55" s="100">
        <f t="shared" si="506"/>
        <v>
0</v>
      </c>
      <c r="EX55" s="99"/>
      <c r="EY55" s="100">
        <f t="shared" si="507"/>
        <v>
0</v>
      </c>
      <c r="EZ55" s="99"/>
      <c r="FA55" s="100">
        <f t="shared" si="508"/>
        <v>
0</v>
      </c>
      <c r="FB55" s="99"/>
      <c r="FC55" s="100">
        <f t="shared" si="509"/>
        <v>
0</v>
      </c>
      <c r="FD55" s="99"/>
      <c r="FE55" s="100">
        <f t="shared" si="510"/>
        <v>
0</v>
      </c>
      <c r="FF55" s="99"/>
      <c r="FG55" s="100">
        <f t="shared" si="511"/>
        <v>
0</v>
      </c>
      <c r="FH55" s="99"/>
      <c r="FI55" s="100">
        <f t="shared" si="512"/>
        <v>
0</v>
      </c>
      <c r="FJ55" s="99"/>
      <c r="FK55" s="100">
        <f t="shared" si="513"/>
        <v>
0</v>
      </c>
      <c r="FL55" s="99"/>
      <c r="FM55" s="100">
        <f t="shared" si="514"/>
        <v>
0</v>
      </c>
      <c r="FN55" s="99"/>
      <c r="FO55" s="100">
        <f t="shared" si="515"/>
        <v>
0</v>
      </c>
      <c r="FP55" s="99"/>
      <c r="FQ55" s="100">
        <f t="shared" si="516"/>
        <v>
0</v>
      </c>
      <c r="FR55" s="99"/>
      <c r="FS55" s="100">
        <f t="shared" si="517"/>
        <v>
0</v>
      </c>
      <c r="FT55" s="99"/>
      <c r="FU55" s="100">
        <f t="shared" si="518"/>
        <v>
0</v>
      </c>
      <c r="FV55" s="99"/>
      <c r="FW55" s="100">
        <f t="shared" si="519"/>
        <v>
0</v>
      </c>
      <c r="FX55" s="99"/>
      <c r="FY55" s="100">
        <f t="shared" si="520"/>
        <v>
0</v>
      </c>
      <c r="FZ55" s="99"/>
      <c r="GA55" s="100">
        <f t="shared" si="521"/>
        <v>
0</v>
      </c>
      <c r="GB55" s="99"/>
      <c r="GC55" s="100">
        <f t="shared" si="522"/>
        <v>
0</v>
      </c>
      <c r="GD55" s="99"/>
      <c r="GE55" s="100">
        <f t="shared" si="523"/>
        <v>
0</v>
      </c>
      <c r="GF55" s="99"/>
      <c r="GG55" s="100">
        <f t="shared" si="524"/>
        <v>
0</v>
      </c>
      <c r="GH55" s="99"/>
      <c r="GI55" s="100">
        <f t="shared" si="525"/>
        <v>
0</v>
      </c>
      <c r="GJ55" s="99"/>
      <c r="GK55" s="100">
        <f t="shared" si="526"/>
        <v>
0</v>
      </c>
      <c r="GL55" s="99"/>
      <c r="GM55" s="100">
        <f t="shared" si="527"/>
        <v>
0</v>
      </c>
      <c r="GN55" s="99"/>
      <c r="GO55" s="100">
        <f t="shared" si="528"/>
        <v>
0</v>
      </c>
      <c r="GP55" s="99"/>
      <c r="GQ55" s="100">
        <f t="shared" si="529"/>
        <v>
0</v>
      </c>
      <c r="GR55" s="99"/>
      <c r="GS55" s="100">
        <f t="shared" si="530"/>
        <v>
0</v>
      </c>
      <c r="GT55" s="99"/>
      <c r="GU55" s="100">
        <f t="shared" si="531"/>
        <v>
0</v>
      </c>
      <c r="GV55" s="99"/>
      <c r="GW55" s="100">
        <f t="shared" si="532"/>
        <v>
0</v>
      </c>
      <c r="GX55" s="99"/>
      <c r="GY55" s="100">
        <f t="shared" si="533"/>
        <v>
0</v>
      </c>
      <c r="GZ55" s="99"/>
      <c r="HA55" s="100">
        <f t="shared" si="534"/>
        <v>
0</v>
      </c>
      <c r="HB55" s="99"/>
      <c r="HC55" s="100">
        <f t="shared" si="535"/>
        <v>
0</v>
      </c>
      <c r="HD55" s="99"/>
      <c r="HE55" s="100">
        <f t="shared" si="536"/>
        <v>
0</v>
      </c>
      <c r="HF55" s="99"/>
      <c r="HG55" s="100">
        <f t="shared" si="537"/>
        <v>
0</v>
      </c>
      <c r="HH55" s="99"/>
      <c r="HI55" s="100">
        <f t="shared" si="538"/>
        <v>
0</v>
      </c>
      <c r="HJ55" s="99"/>
      <c r="HK55" s="100">
        <f t="shared" si="539"/>
        <v>
0</v>
      </c>
    </row>
    <row r="56" spans="1:219">
      <c r="A56" s="374"/>
      <c r="B56" s="14" t="s">
        <v>
278</v>
      </c>
      <c r="C56" s="257">
        <v>
71</v>
      </c>
      <c r="D56" s="99"/>
      <c r="E56" s="100">
        <f t="shared" si="432"/>
        <v>
0</v>
      </c>
      <c r="F56" s="99"/>
      <c r="G56" s="100">
        <f t="shared" si="433"/>
        <v>
0</v>
      </c>
      <c r="H56" s="99"/>
      <c r="I56" s="100">
        <f t="shared" si="434"/>
        <v>
0</v>
      </c>
      <c r="J56" s="99"/>
      <c r="K56" s="100">
        <f t="shared" si="435"/>
        <v>
0</v>
      </c>
      <c r="L56" s="99"/>
      <c r="M56" s="100">
        <f t="shared" si="436"/>
        <v>
0</v>
      </c>
      <c r="N56" s="99"/>
      <c r="O56" s="100">
        <f t="shared" si="437"/>
        <v>
0</v>
      </c>
      <c r="P56" s="99"/>
      <c r="Q56" s="100">
        <f t="shared" si="438"/>
        <v>
0</v>
      </c>
      <c r="R56" s="99"/>
      <c r="S56" s="100">
        <f t="shared" si="439"/>
        <v>
0</v>
      </c>
      <c r="T56" s="99"/>
      <c r="U56" s="100">
        <f t="shared" si="440"/>
        <v>
0</v>
      </c>
      <c r="V56" s="99"/>
      <c r="W56" s="100">
        <f t="shared" si="441"/>
        <v>
0</v>
      </c>
      <c r="X56" s="99"/>
      <c r="Y56" s="100">
        <f t="shared" si="442"/>
        <v>
0</v>
      </c>
      <c r="Z56" s="99"/>
      <c r="AA56" s="100">
        <f t="shared" si="443"/>
        <v>
0</v>
      </c>
      <c r="AB56" s="99"/>
      <c r="AC56" s="100">
        <f t="shared" si="444"/>
        <v>
0</v>
      </c>
      <c r="AD56" s="99"/>
      <c r="AE56" s="100">
        <f t="shared" si="445"/>
        <v>
0</v>
      </c>
      <c r="AF56" s="99"/>
      <c r="AG56" s="100">
        <f t="shared" si="446"/>
        <v>
0</v>
      </c>
      <c r="AH56" s="99"/>
      <c r="AI56" s="100">
        <f t="shared" si="447"/>
        <v>
0</v>
      </c>
      <c r="AJ56" s="99"/>
      <c r="AK56" s="100">
        <f t="shared" si="448"/>
        <v>
0</v>
      </c>
      <c r="AL56" s="99"/>
      <c r="AM56" s="100">
        <f t="shared" si="449"/>
        <v>
0</v>
      </c>
      <c r="AN56" s="99"/>
      <c r="AO56" s="100">
        <f t="shared" si="450"/>
        <v>
0</v>
      </c>
      <c r="AP56" s="99"/>
      <c r="AQ56" s="100">
        <f t="shared" si="451"/>
        <v>
0</v>
      </c>
      <c r="AR56" s="99"/>
      <c r="AS56" s="100">
        <f t="shared" si="452"/>
        <v>
0</v>
      </c>
      <c r="AT56" s="99"/>
      <c r="AU56" s="100">
        <f t="shared" si="453"/>
        <v>
0</v>
      </c>
      <c r="AV56" s="99"/>
      <c r="AW56" s="100">
        <f t="shared" si="454"/>
        <v>
0</v>
      </c>
      <c r="AX56" s="99"/>
      <c r="AY56" s="100">
        <f t="shared" si="455"/>
        <v>
0</v>
      </c>
      <c r="AZ56" s="99"/>
      <c r="BA56" s="100">
        <f t="shared" si="456"/>
        <v>
0</v>
      </c>
      <c r="BB56" s="99"/>
      <c r="BC56" s="100">
        <f t="shared" si="457"/>
        <v>
0</v>
      </c>
      <c r="BD56" s="99"/>
      <c r="BE56" s="100">
        <f t="shared" si="458"/>
        <v>
0</v>
      </c>
      <c r="BF56" s="99"/>
      <c r="BG56" s="100">
        <f t="shared" si="459"/>
        <v>
0</v>
      </c>
      <c r="BH56" s="99"/>
      <c r="BI56" s="100">
        <f t="shared" si="460"/>
        <v>
0</v>
      </c>
      <c r="BJ56" s="99"/>
      <c r="BK56" s="100">
        <f t="shared" si="461"/>
        <v>
0</v>
      </c>
      <c r="BL56" s="99"/>
      <c r="BM56" s="100">
        <f t="shared" si="462"/>
        <v>
0</v>
      </c>
      <c r="BN56" s="99"/>
      <c r="BO56" s="100">
        <f t="shared" si="463"/>
        <v>
0</v>
      </c>
      <c r="BP56" s="99"/>
      <c r="BQ56" s="100">
        <f t="shared" si="464"/>
        <v>
0</v>
      </c>
      <c r="BR56" s="99"/>
      <c r="BS56" s="100">
        <f t="shared" si="465"/>
        <v>
0</v>
      </c>
      <c r="BT56" s="99"/>
      <c r="BU56" s="100">
        <f t="shared" si="466"/>
        <v>
0</v>
      </c>
      <c r="BV56" s="99"/>
      <c r="BW56" s="100">
        <f t="shared" si="467"/>
        <v>
0</v>
      </c>
      <c r="BX56" s="99"/>
      <c r="BY56" s="100">
        <f t="shared" si="468"/>
        <v>
0</v>
      </c>
      <c r="BZ56" s="99"/>
      <c r="CA56" s="100">
        <f t="shared" si="469"/>
        <v>
0</v>
      </c>
      <c r="CB56" s="99"/>
      <c r="CC56" s="100">
        <f t="shared" si="470"/>
        <v>
0</v>
      </c>
      <c r="CD56" s="99"/>
      <c r="CE56" s="100">
        <f t="shared" si="471"/>
        <v>
0</v>
      </c>
      <c r="CF56" s="99"/>
      <c r="CG56" s="100">
        <f t="shared" si="472"/>
        <v>
0</v>
      </c>
      <c r="CH56" s="99"/>
      <c r="CI56" s="100">
        <f t="shared" si="473"/>
        <v>
0</v>
      </c>
      <c r="CJ56" s="99"/>
      <c r="CK56" s="100">
        <f t="shared" si="474"/>
        <v>
0</v>
      </c>
      <c r="CL56" s="99"/>
      <c r="CM56" s="100">
        <f t="shared" si="475"/>
        <v>
0</v>
      </c>
      <c r="CN56" s="99"/>
      <c r="CO56" s="100">
        <f t="shared" si="476"/>
        <v>
0</v>
      </c>
      <c r="CP56" s="99"/>
      <c r="CQ56" s="100">
        <f t="shared" si="477"/>
        <v>
0</v>
      </c>
      <c r="CR56" s="99"/>
      <c r="CS56" s="100">
        <f t="shared" si="478"/>
        <v>
0</v>
      </c>
      <c r="CT56" s="99"/>
      <c r="CU56" s="100">
        <f t="shared" si="479"/>
        <v>
0</v>
      </c>
      <c r="CV56" s="99"/>
      <c r="CW56" s="100">
        <f t="shared" si="480"/>
        <v>
0</v>
      </c>
      <c r="CX56" s="99"/>
      <c r="CY56" s="100">
        <f t="shared" si="481"/>
        <v>
0</v>
      </c>
      <c r="CZ56" s="99"/>
      <c r="DA56" s="100">
        <f t="shared" si="482"/>
        <v>
0</v>
      </c>
      <c r="DB56" s="99"/>
      <c r="DC56" s="100">
        <f t="shared" si="483"/>
        <v>
0</v>
      </c>
      <c r="DD56" s="99"/>
      <c r="DE56" s="100">
        <f t="shared" si="484"/>
        <v>
0</v>
      </c>
      <c r="DF56" s="99"/>
      <c r="DG56" s="100">
        <f t="shared" si="485"/>
        <v>
0</v>
      </c>
      <c r="DH56" s="99"/>
      <c r="DI56" s="100">
        <f t="shared" si="486"/>
        <v>
0</v>
      </c>
      <c r="DJ56" s="99"/>
      <c r="DK56" s="100">
        <f t="shared" si="487"/>
        <v>
0</v>
      </c>
      <c r="DL56" s="99"/>
      <c r="DM56" s="100">
        <f t="shared" si="488"/>
        <v>
0</v>
      </c>
      <c r="DN56" s="99"/>
      <c r="DO56" s="100">
        <f t="shared" si="489"/>
        <v>
0</v>
      </c>
      <c r="DP56" s="99"/>
      <c r="DQ56" s="100">
        <f t="shared" si="490"/>
        <v>
0</v>
      </c>
      <c r="DR56" s="99"/>
      <c r="DS56" s="100">
        <f t="shared" si="491"/>
        <v>
0</v>
      </c>
      <c r="DT56" s="99"/>
      <c r="DU56" s="100">
        <f t="shared" si="492"/>
        <v>
0</v>
      </c>
      <c r="DV56" s="99"/>
      <c r="DW56" s="100">
        <f t="shared" si="493"/>
        <v>
0</v>
      </c>
      <c r="DX56" s="99"/>
      <c r="DY56" s="100">
        <f t="shared" si="494"/>
        <v>
0</v>
      </c>
      <c r="DZ56" s="99"/>
      <c r="EA56" s="100">
        <f t="shared" si="495"/>
        <v>
0</v>
      </c>
      <c r="EB56" s="99"/>
      <c r="EC56" s="100">
        <f t="shared" si="496"/>
        <v>
0</v>
      </c>
      <c r="ED56" s="99"/>
      <c r="EE56" s="100">
        <f t="shared" si="497"/>
        <v>
0</v>
      </c>
      <c r="EF56" s="99"/>
      <c r="EG56" s="100">
        <f t="shared" si="498"/>
        <v>
0</v>
      </c>
      <c r="EH56" s="99"/>
      <c r="EI56" s="100">
        <f t="shared" si="499"/>
        <v>
0</v>
      </c>
      <c r="EJ56" s="99"/>
      <c r="EK56" s="100">
        <f t="shared" si="500"/>
        <v>
0</v>
      </c>
      <c r="EL56" s="99"/>
      <c r="EM56" s="100">
        <f t="shared" si="501"/>
        <v>
0</v>
      </c>
      <c r="EN56" s="99"/>
      <c r="EO56" s="100">
        <f t="shared" si="502"/>
        <v>
0</v>
      </c>
      <c r="EP56" s="99"/>
      <c r="EQ56" s="100">
        <f t="shared" si="503"/>
        <v>
0</v>
      </c>
      <c r="ER56" s="99"/>
      <c r="ES56" s="100">
        <f t="shared" si="504"/>
        <v>
0</v>
      </c>
      <c r="ET56" s="99"/>
      <c r="EU56" s="100">
        <f t="shared" si="505"/>
        <v>
0</v>
      </c>
      <c r="EV56" s="99"/>
      <c r="EW56" s="100">
        <f t="shared" si="506"/>
        <v>
0</v>
      </c>
      <c r="EX56" s="99"/>
      <c r="EY56" s="100">
        <f t="shared" si="507"/>
        <v>
0</v>
      </c>
      <c r="EZ56" s="99"/>
      <c r="FA56" s="100">
        <f t="shared" si="508"/>
        <v>
0</v>
      </c>
      <c r="FB56" s="99"/>
      <c r="FC56" s="100">
        <f t="shared" si="509"/>
        <v>
0</v>
      </c>
      <c r="FD56" s="99"/>
      <c r="FE56" s="100">
        <f t="shared" si="510"/>
        <v>
0</v>
      </c>
      <c r="FF56" s="99"/>
      <c r="FG56" s="100">
        <f t="shared" si="511"/>
        <v>
0</v>
      </c>
      <c r="FH56" s="99"/>
      <c r="FI56" s="100">
        <f t="shared" si="512"/>
        <v>
0</v>
      </c>
      <c r="FJ56" s="99"/>
      <c r="FK56" s="100">
        <f t="shared" si="513"/>
        <v>
0</v>
      </c>
      <c r="FL56" s="99"/>
      <c r="FM56" s="100">
        <f t="shared" si="514"/>
        <v>
0</v>
      </c>
      <c r="FN56" s="99"/>
      <c r="FO56" s="100">
        <f t="shared" si="515"/>
        <v>
0</v>
      </c>
      <c r="FP56" s="99"/>
      <c r="FQ56" s="100">
        <f t="shared" si="516"/>
        <v>
0</v>
      </c>
      <c r="FR56" s="99"/>
      <c r="FS56" s="100">
        <f t="shared" si="517"/>
        <v>
0</v>
      </c>
      <c r="FT56" s="99"/>
      <c r="FU56" s="100">
        <f t="shared" si="518"/>
        <v>
0</v>
      </c>
      <c r="FV56" s="99"/>
      <c r="FW56" s="100">
        <f t="shared" si="519"/>
        <v>
0</v>
      </c>
      <c r="FX56" s="99"/>
      <c r="FY56" s="100">
        <f t="shared" si="520"/>
        <v>
0</v>
      </c>
      <c r="FZ56" s="99"/>
      <c r="GA56" s="100">
        <f t="shared" si="521"/>
        <v>
0</v>
      </c>
      <c r="GB56" s="99"/>
      <c r="GC56" s="100">
        <f t="shared" si="522"/>
        <v>
0</v>
      </c>
      <c r="GD56" s="99"/>
      <c r="GE56" s="100">
        <f t="shared" si="523"/>
        <v>
0</v>
      </c>
      <c r="GF56" s="99"/>
      <c r="GG56" s="100">
        <f t="shared" si="524"/>
        <v>
0</v>
      </c>
      <c r="GH56" s="99"/>
      <c r="GI56" s="100">
        <f t="shared" si="525"/>
        <v>
0</v>
      </c>
      <c r="GJ56" s="99"/>
      <c r="GK56" s="100">
        <f t="shared" si="526"/>
        <v>
0</v>
      </c>
      <c r="GL56" s="99"/>
      <c r="GM56" s="100">
        <f t="shared" si="527"/>
        <v>
0</v>
      </c>
      <c r="GN56" s="99"/>
      <c r="GO56" s="100">
        <f t="shared" si="528"/>
        <v>
0</v>
      </c>
      <c r="GP56" s="99"/>
      <c r="GQ56" s="100">
        <f t="shared" si="529"/>
        <v>
0</v>
      </c>
      <c r="GR56" s="99"/>
      <c r="GS56" s="100">
        <f t="shared" si="530"/>
        <v>
0</v>
      </c>
      <c r="GT56" s="99"/>
      <c r="GU56" s="100">
        <f t="shared" si="531"/>
        <v>
0</v>
      </c>
      <c r="GV56" s="99"/>
      <c r="GW56" s="100">
        <f t="shared" si="532"/>
        <v>
0</v>
      </c>
      <c r="GX56" s="99"/>
      <c r="GY56" s="100">
        <f t="shared" si="533"/>
        <v>
0</v>
      </c>
      <c r="GZ56" s="99"/>
      <c r="HA56" s="100">
        <f t="shared" si="534"/>
        <v>
0</v>
      </c>
      <c r="HB56" s="99"/>
      <c r="HC56" s="100">
        <f t="shared" si="535"/>
        <v>
0</v>
      </c>
      <c r="HD56" s="99"/>
      <c r="HE56" s="100">
        <f t="shared" si="536"/>
        <v>
0</v>
      </c>
      <c r="HF56" s="99"/>
      <c r="HG56" s="100">
        <f t="shared" si="537"/>
        <v>
0</v>
      </c>
      <c r="HH56" s="99"/>
      <c r="HI56" s="100">
        <f t="shared" si="538"/>
        <v>
0</v>
      </c>
      <c r="HJ56" s="99"/>
      <c r="HK56" s="100">
        <f t="shared" si="539"/>
        <v>
0</v>
      </c>
    </row>
    <row r="57" spans="1:219">
      <c r="A57" s="374"/>
      <c r="B57" s="14" t="s">
        <v>
260</v>
      </c>
      <c r="C57" s="257">
        <v>
59</v>
      </c>
      <c r="D57" s="99"/>
      <c r="E57" s="100">
        <f t="shared" si="432"/>
        <v>
0</v>
      </c>
      <c r="F57" s="99"/>
      <c r="G57" s="100">
        <f t="shared" si="433"/>
        <v>
0</v>
      </c>
      <c r="H57" s="99"/>
      <c r="I57" s="100">
        <f t="shared" si="434"/>
        <v>
0</v>
      </c>
      <c r="J57" s="99"/>
      <c r="K57" s="100">
        <f t="shared" si="435"/>
        <v>
0</v>
      </c>
      <c r="L57" s="99"/>
      <c r="M57" s="100">
        <f t="shared" si="436"/>
        <v>
0</v>
      </c>
      <c r="N57" s="99"/>
      <c r="O57" s="100">
        <f t="shared" si="437"/>
        <v>
0</v>
      </c>
      <c r="P57" s="99"/>
      <c r="Q57" s="100">
        <f t="shared" si="438"/>
        <v>
0</v>
      </c>
      <c r="R57" s="99"/>
      <c r="S57" s="100">
        <f t="shared" si="439"/>
        <v>
0</v>
      </c>
      <c r="T57" s="99"/>
      <c r="U57" s="100">
        <f t="shared" si="440"/>
        <v>
0</v>
      </c>
      <c r="V57" s="99"/>
      <c r="W57" s="100">
        <f t="shared" si="441"/>
        <v>
0</v>
      </c>
      <c r="X57" s="99"/>
      <c r="Y57" s="100">
        <f t="shared" si="442"/>
        <v>
0</v>
      </c>
      <c r="Z57" s="99"/>
      <c r="AA57" s="100">
        <f t="shared" si="443"/>
        <v>
0</v>
      </c>
      <c r="AB57" s="99"/>
      <c r="AC57" s="100">
        <f t="shared" si="444"/>
        <v>
0</v>
      </c>
      <c r="AD57" s="99"/>
      <c r="AE57" s="100">
        <f t="shared" si="445"/>
        <v>
0</v>
      </c>
      <c r="AF57" s="99"/>
      <c r="AG57" s="100">
        <f t="shared" si="446"/>
        <v>
0</v>
      </c>
      <c r="AH57" s="99"/>
      <c r="AI57" s="100">
        <f t="shared" si="447"/>
        <v>
0</v>
      </c>
      <c r="AJ57" s="99"/>
      <c r="AK57" s="100">
        <f t="shared" si="448"/>
        <v>
0</v>
      </c>
      <c r="AL57" s="99"/>
      <c r="AM57" s="100">
        <f t="shared" si="449"/>
        <v>
0</v>
      </c>
      <c r="AN57" s="99"/>
      <c r="AO57" s="100">
        <f t="shared" si="450"/>
        <v>
0</v>
      </c>
      <c r="AP57" s="99"/>
      <c r="AQ57" s="100">
        <f t="shared" si="451"/>
        <v>
0</v>
      </c>
      <c r="AR57" s="99"/>
      <c r="AS57" s="100">
        <f t="shared" si="452"/>
        <v>
0</v>
      </c>
      <c r="AT57" s="99"/>
      <c r="AU57" s="100">
        <f t="shared" si="453"/>
        <v>
0</v>
      </c>
      <c r="AV57" s="99"/>
      <c r="AW57" s="100">
        <f t="shared" si="454"/>
        <v>
0</v>
      </c>
      <c r="AX57" s="99"/>
      <c r="AY57" s="100">
        <f t="shared" si="455"/>
        <v>
0</v>
      </c>
      <c r="AZ57" s="99"/>
      <c r="BA57" s="100">
        <f t="shared" si="456"/>
        <v>
0</v>
      </c>
      <c r="BB57" s="99"/>
      <c r="BC57" s="100">
        <f t="shared" si="457"/>
        <v>
0</v>
      </c>
      <c r="BD57" s="99"/>
      <c r="BE57" s="100">
        <f t="shared" si="458"/>
        <v>
0</v>
      </c>
      <c r="BF57" s="99"/>
      <c r="BG57" s="100">
        <f t="shared" si="459"/>
        <v>
0</v>
      </c>
      <c r="BH57" s="99"/>
      <c r="BI57" s="100">
        <f t="shared" si="460"/>
        <v>
0</v>
      </c>
      <c r="BJ57" s="99"/>
      <c r="BK57" s="100">
        <f t="shared" si="461"/>
        <v>
0</v>
      </c>
      <c r="BL57" s="99"/>
      <c r="BM57" s="100">
        <f t="shared" si="462"/>
        <v>
0</v>
      </c>
      <c r="BN57" s="99"/>
      <c r="BO57" s="100">
        <f t="shared" si="463"/>
        <v>
0</v>
      </c>
      <c r="BP57" s="99"/>
      <c r="BQ57" s="100">
        <f t="shared" si="464"/>
        <v>
0</v>
      </c>
      <c r="BR57" s="99"/>
      <c r="BS57" s="100">
        <f t="shared" si="465"/>
        <v>
0</v>
      </c>
      <c r="BT57" s="99"/>
      <c r="BU57" s="100">
        <f t="shared" si="466"/>
        <v>
0</v>
      </c>
      <c r="BV57" s="99"/>
      <c r="BW57" s="100">
        <f t="shared" si="467"/>
        <v>
0</v>
      </c>
      <c r="BX57" s="99"/>
      <c r="BY57" s="100">
        <f t="shared" si="468"/>
        <v>
0</v>
      </c>
      <c r="BZ57" s="99"/>
      <c r="CA57" s="100">
        <f t="shared" si="469"/>
        <v>
0</v>
      </c>
      <c r="CB57" s="99"/>
      <c r="CC57" s="100">
        <f t="shared" si="470"/>
        <v>
0</v>
      </c>
      <c r="CD57" s="99"/>
      <c r="CE57" s="100">
        <f t="shared" si="471"/>
        <v>
0</v>
      </c>
      <c r="CF57" s="99"/>
      <c r="CG57" s="100">
        <f t="shared" si="472"/>
        <v>
0</v>
      </c>
      <c r="CH57" s="99"/>
      <c r="CI57" s="100">
        <f t="shared" si="473"/>
        <v>
0</v>
      </c>
      <c r="CJ57" s="99"/>
      <c r="CK57" s="100">
        <f t="shared" si="474"/>
        <v>
0</v>
      </c>
      <c r="CL57" s="99"/>
      <c r="CM57" s="100">
        <f t="shared" si="475"/>
        <v>
0</v>
      </c>
      <c r="CN57" s="99"/>
      <c r="CO57" s="100">
        <f t="shared" si="476"/>
        <v>
0</v>
      </c>
      <c r="CP57" s="99"/>
      <c r="CQ57" s="100">
        <f t="shared" si="477"/>
        <v>
0</v>
      </c>
      <c r="CR57" s="99"/>
      <c r="CS57" s="100">
        <f t="shared" si="478"/>
        <v>
0</v>
      </c>
      <c r="CT57" s="99"/>
      <c r="CU57" s="100">
        <f t="shared" si="479"/>
        <v>
0</v>
      </c>
      <c r="CV57" s="99"/>
      <c r="CW57" s="100">
        <f t="shared" si="480"/>
        <v>
0</v>
      </c>
      <c r="CX57" s="99"/>
      <c r="CY57" s="100">
        <f t="shared" si="481"/>
        <v>
0</v>
      </c>
      <c r="CZ57" s="99"/>
      <c r="DA57" s="100">
        <f t="shared" si="482"/>
        <v>
0</v>
      </c>
      <c r="DB57" s="99"/>
      <c r="DC57" s="100">
        <f t="shared" si="483"/>
        <v>
0</v>
      </c>
      <c r="DD57" s="99"/>
      <c r="DE57" s="100">
        <f t="shared" si="484"/>
        <v>
0</v>
      </c>
      <c r="DF57" s="99"/>
      <c r="DG57" s="100">
        <f t="shared" si="485"/>
        <v>
0</v>
      </c>
      <c r="DH57" s="99"/>
      <c r="DI57" s="100">
        <f t="shared" si="486"/>
        <v>
0</v>
      </c>
      <c r="DJ57" s="99"/>
      <c r="DK57" s="100">
        <f t="shared" si="487"/>
        <v>
0</v>
      </c>
      <c r="DL57" s="99"/>
      <c r="DM57" s="100">
        <f t="shared" si="488"/>
        <v>
0</v>
      </c>
      <c r="DN57" s="99"/>
      <c r="DO57" s="100">
        <f t="shared" si="489"/>
        <v>
0</v>
      </c>
      <c r="DP57" s="99"/>
      <c r="DQ57" s="100">
        <f t="shared" si="490"/>
        <v>
0</v>
      </c>
      <c r="DR57" s="99"/>
      <c r="DS57" s="100">
        <f t="shared" si="491"/>
        <v>
0</v>
      </c>
      <c r="DT57" s="99"/>
      <c r="DU57" s="100">
        <f t="shared" si="492"/>
        <v>
0</v>
      </c>
      <c r="DV57" s="99"/>
      <c r="DW57" s="100">
        <f t="shared" si="493"/>
        <v>
0</v>
      </c>
      <c r="DX57" s="99"/>
      <c r="DY57" s="100">
        <f t="shared" si="494"/>
        <v>
0</v>
      </c>
      <c r="DZ57" s="99"/>
      <c r="EA57" s="100">
        <f t="shared" si="495"/>
        <v>
0</v>
      </c>
      <c r="EB57" s="99"/>
      <c r="EC57" s="100">
        <f t="shared" si="496"/>
        <v>
0</v>
      </c>
      <c r="ED57" s="99"/>
      <c r="EE57" s="100">
        <f t="shared" si="497"/>
        <v>
0</v>
      </c>
      <c r="EF57" s="99"/>
      <c r="EG57" s="100">
        <f t="shared" si="498"/>
        <v>
0</v>
      </c>
      <c r="EH57" s="99"/>
      <c r="EI57" s="100">
        <f t="shared" si="499"/>
        <v>
0</v>
      </c>
      <c r="EJ57" s="99"/>
      <c r="EK57" s="100">
        <f t="shared" si="500"/>
        <v>
0</v>
      </c>
      <c r="EL57" s="99"/>
      <c r="EM57" s="100">
        <f t="shared" si="501"/>
        <v>
0</v>
      </c>
      <c r="EN57" s="99"/>
      <c r="EO57" s="100">
        <f t="shared" si="502"/>
        <v>
0</v>
      </c>
      <c r="EP57" s="99"/>
      <c r="EQ57" s="100">
        <f t="shared" si="503"/>
        <v>
0</v>
      </c>
      <c r="ER57" s="99"/>
      <c r="ES57" s="100">
        <f t="shared" si="504"/>
        <v>
0</v>
      </c>
      <c r="ET57" s="99"/>
      <c r="EU57" s="100">
        <f t="shared" si="505"/>
        <v>
0</v>
      </c>
      <c r="EV57" s="99"/>
      <c r="EW57" s="100">
        <f t="shared" si="506"/>
        <v>
0</v>
      </c>
      <c r="EX57" s="99"/>
      <c r="EY57" s="100">
        <f t="shared" si="507"/>
        <v>
0</v>
      </c>
      <c r="EZ57" s="99"/>
      <c r="FA57" s="100">
        <f t="shared" si="508"/>
        <v>
0</v>
      </c>
      <c r="FB57" s="99"/>
      <c r="FC57" s="100">
        <f t="shared" si="509"/>
        <v>
0</v>
      </c>
      <c r="FD57" s="99"/>
      <c r="FE57" s="100">
        <f t="shared" si="510"/>
        <v>
0</v>
      </c>
      <c r="FF57" s="99"/>
      <c r="FG57" s="100">
        <f t="shared" si="511"/>
        <v>
0</v>
      </c>
      <c r="FH57" s="99"/>
      <c r="FI57" s="100">
        <f t="shared" si="512"/>
        <v>
0</v>
      </c>
      <c r="FJ57" s="99"/>
      <c r="FK57" s="100">
        <f t="shared" si="513"/>
        <v>
0</v>
      </c>
      <c r="FL57" s="99"/>
      <c r="FM57" s="100">
        <f t="shared" si="514"/>
        <v>
0</v>
      </c>
      <c r="FN57" s="99"/>
      <c r="FO57" s="100">
        <f t="shared" si="515"/>
        <v>
0</v>
      </c>
      <c r="FP57" s="99"/>
      <c r="FQ57" s="100">
        <f t="shared" si="516"/>
        <v>
0</v>
      </c>
      <c r="FR57" s="99"/>
      <c r="FS57" s="100">
        <f t="shared" si="517"/>
        <v>
0</v>
      </c>
      <c r="FT57" s="99"/>
      <c r="FU57" s="100">
        <f t="shared" si="518"/>
        <v>
0</v>
      </c>
      <c r="FV57" s="99"/>
      <c r="FW57" s="100">
        <f t="shared" si="519"/>
        <v>
0</v>
      </c>
      <c r="FX57" s="99"/>
      <c r="FY57" s="100">
        <f t="shared" si="520"/>
        <v>
0</v>
      </c>
      <c r="FZ57" s="99"/>
      <c r="GA57" s="100">
        <f t="shared" si="521"/>
        <v>
0</v>
      </c>
      <c r="GB57" s="99"/>
      <c r="GC57" s="100">
        <f t="shared" si="522"/>
        <v>
0</v>
      </c>
      <c r="GD57" s="99"/>
      <c r="GE57" s="100">
        <f t="shared" si="523"/>
        <v>
0</v>
      </c>
      <c r="GF57" s="99"/>
      <c r="GG57" s="100">
        <f t="shared" si="524"/>
        <v>
0</v>
      </c>
      <c r="GH57" s="99"/>
      <c r="GI57" s="100">
        <f t="shared" si="525"/>
        <v>
0</v>
      </c>
      <c r="GJ57" s="99"/>
      <c r="GK57" s="100">
        <f t="shared" si="526"/>
        <v>
0</v>
      </c>
      <c r="GL57" s="99"/>
      <c r="GM57" s="100">
        <f t="shared" si="527"/>
        <v>
0</v>
      </c>
      <c r="GN57" s="99"/>
      <c r="GO57" s="100">
        <f t="shared" si="528"/>
        <v>
0</v>
      </c>
      <c r="GP57" s="99"/>
      <c r="GQ57" s="100">
        <f t="shared" si="529"/>
        <v>
0</v>
      </c>
      <c r="GR57" s="99"/>
      <c r="GS57" s="100">
        <f t="shared" si="530"/>
        <v>
0</v>
      </c>
      <c r="GT57" s="99"/>
      <c r="GU57" s="100">
        <f t="shared" si="531"/>
        <v>
0</v>
      </c>
      <c r="GV57" s="99"/>
      <c r="GW57" s="100">
        <f t="shared" si="532"/>
        <v>
0</v>
      </c>
      <c r="GX57" s="99"/>
      <c r="GY57" s="100">
        <f t="shared" si="533"/>
        <v>
0</v>
      </c>
      <c r="GZ57" s="99"/>
      <c r="HA57" s="100">
        <f t="shared" si="534"/>
        <v>
0</v>
      </c>
      <c r="HB57" s="99"/>
      <c r="HC57" s="100">
        <f t="shared" si="535"/>
        <v>
0</v>
      </c>
      <c r="HD57" s="99"/>
      <c r="HE57" s="100">
        <f t="shared" si="536"/>
        <v>
0</v>
      </c>
      <c r="HF57" s="99"/>
      <c r="HG57" s="100">
        <f t="shared" si="537"/>
        <v>
0</v>
      </c>
      <c r="HH57" s="99"/>
      <c r="HI57" s="100">
        <f t="shared" si="538"/>
        <v>
0</v>
      </c>
      <c r="HJ57" s="99"/>
      <c r="HK57" s="100">
        <f t="shared" si="539"/>
        <v>
0</v>
      </c>
    </row>
    <row r="58" spans="1:219">
      <c r="A58" s="374"/>
      <c r="B58" s="14" t="s">
        <v>
261</v>
      </c>
      <c r="C58" s="257">
        <v>
47</v>
      </c>
      <c r="D58" s="99"/>
      <c r="E58" s="100">
        <f t="shared" si="432"/>
        <v>
0</v>
      </c>
      <c r="F58" s="99"/>
      <c r="G58" s="100">
        <f t="shared" si="433"/>
        <v>
0</v>
      </c>
      <c r="H58" s="99"/>
      <c r="I58" s="100">
        <f t="shared" si="434"/>
        <v>
0</v>
      </c>
      <c r="J58" s="99"/>
      <c r="K58" s="100">
        <f t="shared" si="435"/>
        <v>
0</v>
      </c>
      <c r="L58" s="99"/>
      <c r="M58" s="100">
        <f t="shared" si="436"/>
        <v>
0</v>
      </c>
      <c r="N58" s="99"/>
      <c r="O58" s="100">
        <f t="shared" si="437"/>
        <v>
0</v>
      </c>
      <c r="P58" s="99"/>
      <c r="Q58" s="100">
        <f t="shared" si="438"/>
        <v>
0</v>
      </c>
      <c r="R58" s="99"/>
      <c r="S58" s="100">
        <f t="shared" si="439"/>
        <v>
0</v>
      </c>
      <c r="T58" s="99"/>
      <c r="U58" s="100">
        <f t="shared" si="440"/>
        <v>
0</v>
      </c>
      <c r="V58" s="99"/>
      <c r="W58" s="100">
        <f t="shared" si="441"/>
        <v>
0</v>
      </c>
      <c r="X58" s="99"/>
      <c r="Y58" s="100">
        <f t="shared" si="442"/>
        <v>
0</v>
      </c>
      <c r="Z58" s="99"/>
      <c r="AA58" s="100">
        <f t="shared" si="443"/>
        <v>
0</v>
      </c>
      <c r="AB58" s="99"/>
      <c r="AC58" s="100">
        <f t="shared" si="444"/>
        <v>
0</v>
      </c>
      <c r="AD58" s="99"/>
      <c r="AE58" s="100">
        <f t="shared" si="445"/>
        <v>
0</v>
      </c>
      <c r="AF58" s="99"/>
      <c r="AG58" s="100">
        <f t="shared" si="446"/>
        <v>
0</v>
      </c>
      <c r="AH58" s="99"/>
      <c r="AI58" s="100">
        <f t="shared" si="447"/>
        <v>
0</v>
      </c>
      <c r="AJ58" s="99"/>
      <c r="AK58" s="100">
        <f t="shared" si="448"/>
        <v>
0</v>
      </c>
      <c r="AL58" s="99"/>
      <c r="AM58" s="100">
        <f t="shared" si="449"/>
        <v>
0</v>
      </c>
      <c r="AN58" s="99"/>
      <c r="AO58" s="100">
        <f t="shared" si="450"/>
        <v>
0</v>
      </c>
      <c r="AP58" s="99"/>
      <c r="AQ58" s="100">
        <f t="shared" si="451"/>
        <v>
0</v>
      </c>
      <c r="AR58" s="99"/>
      <c r="AS58" s="100">
        <f t="shared" si="452"/>
        <v>
0</v>
      </c>
      <c r="AT58" s="99"/>
      <c r="AU58" s="100">
        <f t="shared" si="453"/>
        <v>
0</v>
      </c>
      <c r="AV58" s="99"/>
      <c r="AW58" s="100">
        <f t="shared" si="454"/>
        <v>
0</v>
      </c>
      <c r="AX58" s="99"/>
      <c r="AY58" s="100">
        <f t="shared" si="455"/>
        <v>
0</v>
      </c>
      <c r="AZ58" s="99"/>
      <c r="BA58" s="100">
        <f t="shared" si="456"/>
        <v>
0</v>
      </c>
      <c r="BB58" s="99"/>
      <c r="BC58" s="100">
        <f t="shared" si="457"/>
        <v>
0</v>
      </c>
      <c r="BD58" s="99"/>
      <c r="BE58" s="100">
        <f t="shared" si="458"/>
        <v>
0</v>
      </c>
      <c r="BF58" s="99"/>
      <c r="BG58" s="100">
        <f t="shared" si="459"/>
        <v>
0</v>
      </c>
      <c r="BH58" s="99"/>
      <c r="BI58" s="100">
        <f t="shared" si="460"/>
        <v>
0</v>
      </c>
      <c r="BJ58" s="99"/>
      <c r="BK58" s="100">
        <f t="shared" si="461"/>
        <v>
0</v>
      </c>
      <c r="BL58" s="99"/>
      <c r="BM58" s="100">
        <f t="shared" si="462"/>
        <v>
0</v>
      </c>
      <c r="BN58" s="99"/>
      <c r="BO58" s="100">
        <f t="shared" si="463"/>
        <v>
0</v>
      </c>
      <c r="BP58" s="99"/>
      <c r="BQ58" s="100">
        <f t="shared" si="464"/>
        <v>
0</v>
      </c>
      <c r="BR58" s="99"/>
      <c r="BS58" s="100">
        <f t="shared" si="465"/>
        <v>
0</v>
      </c>
      <c r="BT58" s="99"/>
      <c r="BU58" s="100">
        <f t="shared" si="466"/>
        <v>
0</v>
      </c>
      <c r="BV58" s="99"/>
      <c r="BW58" s="100">
        <f t="shared" si="467"/>
        <v>
0</v>
      </c>
      <c r="BX58" s="99"/>
      <c r="BY58" s="100">
        <f t="shared" si="468"/>
        <v>
0</v>
      </c>
      <c r="BZ58" s="99"/>
      <c r="CA58" s="100">
        <f t="shared" si="469"/>
        <v>
0</v>
      </c>
      <c r="CB58" s="99"/>
      <c r="CC58" s="100">
        <f t="shared" si="470"/>
        <v>
0</v>
      </c>
      <c r="CD58" s="99"/>
      <c r="CE58" s="100">
        <f t="shared" si="471"/>
        <v>
0</v>
      </c>
      <c r="CF58" s="99"/>
      <c r="CG58" s="100">
        <f t="shared" si="472"/>
        <v>
0</v>
      </c>
      <c r="CH58" s="99"/>
      <c r="CI58" s="100">
        <f t="shared" si="473"/>
        <v>
0</v>
      </c>
      <c r="CJ58" s="99"/>
      <c r="CK58" s="100">
        <f t="shared" si="474"/>
        <v>
0</v>
      </c>
      <c r="CL58" s="99"/>
      <c r="CM58" s="100">
        <f t="shared" si="475"/>
        <v>
0</v>
      </c>
      <c r="CN58" s="99"/>
      <c r="CO58" s="100">
        <f t="shared" si="476"/>
        <v>
0</v>
      </c>
      <c r="CP58" s="99"/>
      <c r="CQ58" s="100">
        <f t="shared" si="477"/>
        <v>
0</v>
      </c>
      <c r="CR58" s="99"/>
      <c r="CS58" s="100">
        <f t="shared" si="478"/>
        <v>
0</v>
      </c>
      <c r="CT58" s="99"/>
      <c r="CU58" s="100">
        <f t="shared" si="479"/>
        <v>
0</v>
      </c>
      <c r="CV58" s="99"/>
      <c r="CW58" s="100">
        <f t="shared" si="480"/>
        <v>
0</v>
      </c>
      <c r="CX58" s="99"/>
      <c r="CY58" s="100">
        <f t="shared" si="481"/>
        <v>
0</v>
      </c>
      <c r="CZ58" s="99"/>
      <c r="DA58" s="100">
        <f t="shared" si="482"/>
        <v>
0</v>
      </c>
      <c r="DB58" s="99"/>
      <c r="DC58" s="100">
        <f t="shared" si="483"/>
        <v>
0</v>
      </c>
      <c r="DD58" s="99"/>
      <c r="DE58" s="100">
        <f t="shared" si="484"/>
        <v>
0</v>
      </c>
      <c r="DF58" s="99"/>
      <c r="DG58" s="100">
        <f t="shared" si="485"/>
        <v>
0</v>
      </c>
      <c r="DH58" s="99"/>
      <c r="DI58" s="100">
        <f t="shared" si="486"/>
        <v>
0</v>
      </c>
      <c r="DJ58" s="99"/>
      <c r="DK58" s="100">
        <f t="shared" si="487"/>
        <v>
0</v>
      </c>
      <c r="DL58" s="99"/>
      <c r="DM58" s="100">
        <f t="shared" si="488"/>
        <v>
0</v>
      </c>
      <c r="DN58" s="99"/>
      <c r="DO58" s="100">
        <f t="shared" si="489"/>
        <v>
0</v>
      </c>
      <c r="DP58" s="99"/>
      <c r="DQ58" s="100">
        <f t="shared" si="490"/>
        <v>
0</v>
      </c>
      <c r="DR58" s="99"/>
      <c r="DS58" s="100">
        <f t="shared" si="491"/>
        <v>
0</v>
      </c>
      <c r="DT58" s="99"/>
      <c r="DU58" s="100">
        <f t="shared" si="492"/>
        <v>
0</v>
      </c>
      <c r="DV58" s="99"/>
      <c r="DW58" s="100">
        <f t="shared" si="493"/>
        <v>
0</v>
      </c>
      <c r="DX58" s="99"/>
      <c r="DY58" s="100">
        <f t="shared" si="494"/>
        <v>
0</v>
      </c>
      <c r="DZ58" s="99"/>
      <c r="EA58" s="100">
        <f t="shared" si="495"/>
        <v>
0</v>
      </c>
      <c r="EB58" s="99"/>
      <c r="EC58" s="100">
        <f t="shared" si="496"/>
        <v>
0</v>
      </c>
      <c r="ED58" s="99"/>
      <c r="EE58" s="100">
        <f t="shared" si="497"/>
        <v>
0</v>
      </c>
      <c r="EF58" s="99"/>
      <c r="EG58" s="100">
        <f t="shared" si="498"/>
        <v>
0</v>
      </c>
      <c r="EH58" s="99"/>
      <c r="EI58" s="100">
        <f t="shared" si="499"/>
        <v>
0</v>
      </c>
      <c r="EJ58" s="99"/>
      <c r="EK58" s="100">
        <f t="shared" si="500"/>
        <v>
0</v>
      </c>
      <c r="EL58" s="99"/>
      <c r="EM58" s="100">
        <f t="shared" si="501"/>
        <v>
0</v>
      </c>
      <c r="EN58" s="99"/>
      <c r="EO58" s="100">
        <f t="shared" si="502"/>
        <v>
0</v>
      </c>
      <c r="EP58" s="99"/>
      <c r="EQ58" s="100">
        <f t="shared" si="503"/>
        <v>
0</v>
      </c>
      <c r="ER58" s="99"/>
      <c r="ES58" s="100">
        <f t="shared" si="504"/>
        <v>
0</v>
      </c>
      <c r="ET58" s="99"/>
      <c r="EU58" s="100">
        <f t="shared" si="505"/>
        <v>
0</v>
      </c>
      <c r="EV58" s="99"/>
      <c r="EW58" s="100">
        <f t="shared" si="506"/>
        <v>
0</v>
      </c>
      <c r="EX58" s="99"/>
      <c r="EY58" s="100">
        <f t="shared" si="507"/>
        <v>
0</v>
      </c>
      <c r="EZ58" s="99"/>
      <c r="FA58" s="100">
        <f t="shared" si="508"/>
        <v>
0</v>
      </c>
      <c r="FB58" s="99"/>
      <c r="FC58" s="100">
        <f t="shared" si="509"/>
        <v>
0</v>
      </c>
      <c r="FD58" s="99"/>
      <c r="FE58" s="100">
        <f t="shared" si="510"/>
        <v>
0</v>
      </c>
      <c r="FF58" s="99"/>
      <c r="FG58" s="100">
        <f t="shared" si="511"/>
        <v>
0</v>
      </c>
      <c r="FH58" s="99"/>
      <c r="FI58" s="100">
        <f t="shared" si="512"/>
        <v>
0</v>
      </c>
      <c r="FJ58" s="99"/>
      <c r="FK58" s="100">
        <f t="shared" si="513"/>
        <v>
0</v>
      </c>
      <c r="FL58" s="99"/>
      <c r="FM58" s="100">
        <f t="shared" si="514"/>
        <v>
0</v>
      </c>
      <c r="FN58" s="99"/>
      <c r="FO58" s="100">
        <f t="shared" si="515"/>
        <v>
0</v>
      </c>
      <c r="FP58" s="99"/>
      <c r="FQ58" s="100">
        <f t="shared" si="516"/>
        <v>
0</v>
      </c>
      <c r="FR58" s="99"/>
      <c r="FS58" s="100">
        <f t="shared" si="517"/>
        <v>
0</v>
      </c>
      <c r="FT58" s="99"/>
      <c r="FU58" s="100">
        <f t="shared" si="518"/>
        <v>
0</v>
      </c>
      <c r="FV58" s="99"/>
      <c r="FW58" s="100">
        <f t="shared" si="519"/>
        <v>
0</v>
      </c>
      <c r="FX58" s="99"/>
      <c r="FY58" s="100">
        <f t="shared" si="520"/>
        <v>
0</v>
      </c>
      <c r="FZ58" s="99"/>
      <c r="GA58" s="100">
        <f t="shared" si="521"/>
        <v>
0</v>
      </c>
      <c r="GB58" s="99"/>
      <c r="GC58" s="100">
        <f t="shared" si="522"/>
        <v>
0</v>
      </c>
      <c r="GD58" s="99"/>
      <c r="GE58" s="100">
        <f t="shared" si="523"/>
        <v>
0</v>
      </c>
      <c r="GF58" s="99"/>
      <c r="GG58" s="100">
        <f t="shared" si="524"/>
        <v>
0</v>
      </c>
      <c r="GH58" s="99"/>
      <c r="GI58" s="100">
        <f t="shared" si="525"/>
        <v>
0</v>
      </c>
      <c r="GJ58" s="99"/>
      <c r="GK58" s="100">
        <f t="shared" si="526"/>
        <v>
0</v>
      </c>
      <c r="GL58" s="99"/>
      <c r="GM58" s="100">
        <f t="shared" si="527"/>
        <v>
0</v>
      </c>
      <c r="GN58" s="99"/>
      <c r="GO58" s="100">
        <f t="shared" si="528"/>
        <v>
0</v>
      </c>
      <c r="GP58" s="99"/>
      <c r="GQ58" s="100">
        <f t="shared" si="529"/>
        <v>
0</v>
      </c>
      <c r="GR58" s="99"/>
      <c r="GS58" s="100">
        <f t="shared" si="530"/>
        <v>
0</v>
      </c>
      <c r="GT58" s="99"/>
      <c r="GU58" s="100">
        <f t="shared" si="531"/>
        <v>
0</v>
      </c>
      <c r="GV58" s="99"/>
      <c r="GW58" s="100">
        <f t="shared" si="532"/>
        <v>
0</v>
      </c>
      <c r="GX58" s="99"/>
      <c r="GY58" s="100">
        <f t="shared" si="533"/>
        <v>
0</v>
      </c>
      <c r="GZ58" s="99"/>
      <c r="HA58" s="100">
        <f t="shared" si="534"/>
        <v>
0</v>
      </c>
      <c r="HB58" s="99"/>
      <c r="HC58" s="100">
        <f t="shared" si="535"/>
        <v>
0</v>
      </c>
      <c r="HD58" s="99"/>
      <c r="HE58" s="100">
        <f t="shared" si="536"/>
        <v>
0</v>
      </c>
      <c r="HF58" s="99"/>
      <c r="HG58" s="100">
        <f t="shared" si="537"/>
        <v>
0</v>
      </c>
      <c r="HH58" s="99"/>
      <c r="HI58" s="100">
        <f t="shared" si="538"/>
        <v>
0</v>
      </c>
      <c r="HJ58" s="99"/>
      <c r="HK58" s="100">
        <f t="shared" si="539"/>
        <v>
0</v>
      </c>
    </row>
    <row r="59" spans="1:219">
      <c r="A59" s="374"/>
      <c r="B59" s="30" t="s">
        <v>
279</v>
      </c>
      <c r="C59" s="258">
        <v>
67</v>
      </c>
      <c r="D59" s="101"/>
      <c r="E59" s="102">
        <f>
$C59*D59</f>
        <v>
0</v>
      </c>
      <c r="F59" s="101"/>
      <c r="G59" s="102">
        <f t="shared" si="433"/>
        <v>
0</v>
      </c>
      <c r="H59" s="101"/>
      <c r="I59" s="102">
        <f t="shared" si="434"/>
        <v>
0</v>
      </c>
      <c r="J59" s="101"/>
      <c r="K59" s="102">
        <f t="shared" si="435"/>
        <v>
0</v>
      </c>
      <c r="L59" s="101"/>
      <c r="M59" s="102">
        <f t="shared" si="436"/>
        <v>
0</v>
      </c>
      <c r="N59" s="101"/>
      <c r="O59" s="102">
        <f t="shared" si="437"/>
        <v>
0</v>
      </c>
      <c r="P59" s="101"/>
      <c r="Q59" s="102">
        <f t="shared" si="438"/>
        <v>
0</v>
      </c>
      <c r="R59" s="101"/>
      <c r="S59" s="102">
        <f t="shared" si="439"/>
        <v>
0</v>
      </c>
      <c r="T59" s="101"/>
      <c r="U59" s="102">
        <f t="shared" si="440"/>
        <v>
0</v>
      </c>
      <c r="V59" s="101"/>
      <c r="W59" s="102">
        <f t="shared" si="441"/>
        <v>
0</v>
      </c>
      <c r="X59" s="101"/>
      <c r="Y59" s="102">
        <f t="shared" si="442"/>
        <v>
0</v>
      </c>
      <c r="Z59" s="101"/>
      <c r="AA59" s="102">
        <f t="shared" si="443"/>
        <v>
0</v>
      </c>
      <c r="AB59" s="101"/>
      <c r="AC59" s="102">
        <f t="shared" si="444"/>
        <v>
0</v>
      </c>
      <c r="AD59" s="101"/>
      <c r="AE59" s="102">
        <f t="shared" si="445"/>
        <v>
0</v>
      </c>
      <c r="AF59" s="101"/>
      <c r="AG59" s="102">
        <f t="shared" si="446"/>
        <v>
0</v>
      </c>
      <c r="AH59" s="101"/>
      <c r="AI59" s="102">
        <f t="shared" si="447"/>
        <v>
0</v>
      </c>
      <c r="AJ59" s="101"/>
      <c r="AK59" s="102">
        <f t="shared" si="448"/>
        <v>
0</v>
      </c>
      <c r="AL59" s="101"/>
      <c r="AM59" s="102">
        <f t="shared" si="449"/>
        <v>
0</v>
      </c>
      <c r="AN59" s="101"/>
      <c r="AO59" s="102">
        <f t="shared" si="450"/>
        <v>
0</v>
      </c>
      <c r="AP59" s="101"/>
      <c r="AQ59" s="102">
        <f t="shared" si="451"/>
        <v>
0</v>
      </c>
      <c r="AR59" s="101"/>
      <c r="AS59" s="102">
        <f t="shared" si="452"/>
        <v>
0</v>
      </c>
      <c r="AT59" s="101"/>
      <c r="AU59" s="102">
        <f t="shared" si="453"/>
        <v>
0</v>
      </c>
      <c r="AV59" s="101"/>
      <c r="AW59" s="102">
        <f t="shared" si="454"/>
        <v>
0</v>
      </c>
      <c r="AX59" s="101"/>
      <c r="AY59" s="102">
        <f t="shared" si="455"/>
        <v>
0</v>
      </c>
      <c r="AZ59" s="101"/>
      <c r="BA59" s="102">
        <f t="shared" si="456"/>
        <v>
0</v>
      </c>
      <c r="BB59" s="101"/>
      <c r="BC59" s="102">
        <f t="shared" si="457"/>
        <v>
0</v>
      </c>
      <c r="BD59" s="101"/>
      <c r="BE59" s="102">
        <f t="shared" si="458"/>
        <v>
0</v>
      </c>
      <c r="BF59" s="101"/>
      <c r="BG59" s="102">
        <f t="shared" si="459"/>
        <v>
0</v>
      </c>
      <c r="BH59" s="101"/>
      <c r="BI59" s="102">
        <f t="shared" si="460"/>
        <v>
0</v>
      </c>
      <c r="BJ59" s="101"/>
      <c r="BK59" s="102">
        <f t="shared" si="461"/>
        <v>
0</v>
      </c>
      <c r="BL59" s="101"/>
      <c r="BM59" s="102">
        <f t="shared" si="462"/>
        <v>
0</v>
      </c>
      <c r="BN59" s="101"/>
      <c r="BO59" s="102">
        <f t="shared" si="463"/>
        <v>
0</v>
      </c>
      <c r="BP59" s="101"/>
      <c r="BQ59" s="102">
        <f t="shared" si="464"/>
        <v>
0</v>
      </c>
      <c r="BR59" s="101"/>
      <c r="BS59" s="102">
        <f t="shared" si="465"/>
        <v>
0</v>
      </c>
      <c r="BT59" s="101"/>
      <c r="BU59" s="102">
        <f t="shared" si="466"/>
        <v>
0</v>
      </c>
      <c r="BV59" s="101"/>
      <c r="BW59" s="102">
        <f t="shared" si="467"/>
        <v>
0</v>
      </c>
      <c r="BX59" s="101"/>
      <c r="BY59" s="102">
        <f t="shared" si="468"/>
        <v>
0</v>
      </c>
      <c r="BZ59" s="101"/>
      <c r="CA59" s="102">
        <f t="shared" si="469"/>
        <v>
0</v>
      </c>
      <c r="CB59" s="101"/>
      <c r="CC59" s="102">
        <f t="shared" si="470"/>
        <v>
0</v>
      </c>
      <c r="CD59" s="101"/>
      <c r="CE59" s="102">
        <f t="shared" si="471"/>
        <v>
0</v>
      </c>
      <c r="CF59" s="101"/>
      <c r="CG59" s="102">
        <f t="shared" si="472"/>
        <v>
0</v>
      </c>
      <c r="CH59" s="101"/>
      <c r="CI59" s="102">
        <f t="shared" si="473"/>
        <v>
0</v>
      </c>
      <c r="CJ59" s="101"/>
      <c r="CK59" s="102">
        <f t="shared" si="474"/>
        <v>
0</v>
      </c>
      <c r="CL59" s="101"/>
      <c r="CM59" s="102">
        <f t="shared" si="475"/>
        <v>
0</v>
      </c>
      <c r="CN59" s="101"/>
      <c r="CO59" s="102">
        <f t="shared" si="476"/>
        <v>
0</v>
      </c>
      <c r="CP59" s="101"/>
      <c r="CQ59" s="102">
        <f t="shared" si="477"/>
        <v>
0</v>
      </c>
      <c r="CR59" s="101"/>
      <c r="CS59" s="102">
        <f t="shared" si="478"/>
        <v>
0</v>
      </c>
      <c r="CT59" s="101"/>
      <c r="CU59" s="102">
        <f t="shared" si="479"/>
        <v>
0</v>
      </c>
      <c r="CV59" s="101"/>
      <c r="CW59" s="102">
        <f t="shared" si="480"/>
        <v>
0</v>
      </c>
      <c r="CX59" s="101"/>
      <c r="CY59" s="102">
        <f t="shared" si="481"/>
        <v>
0</v>
      </c>
      <c r="CZ59" s="101"/>
      <c r="DA59" s="102">
        <f t="shared" si="482"/>
        <v>
0</v>
      </c>
      <c r="DB59" s="101"/>
      <c r="DC59" s="102">
        <f t="shared" si="483"/>
        <v>
0</v>
      </c>
      <c r="DD59" s="101"/>
      <c r="DE59" s="102">
        <f t="shared" si="484"/>
        <v>
0</v>
      </c>
      <c r="DF59" s="101"/>
      <c r="DG59" s="102">
        <f t="shared" si="485"/>
        <v>
0</v>
      </c>
      <c r="DH59" s="101"/>
      <c r="DI59" s="102">
        <f t="shared" si="486"/>
        <v>
0</v>
      </c>
      <c r="DJ59" s="101"/>
      <c r="DK59" s="102">
        <f t="shared" si="487"/>
        <v>
0</v>
      </c>
      <c r="DL59" s="101"/>
      <c r="DM59" s="102">
        <f t="shared" si="488"/>
        <v>
0</v>
      </c>
      <c r="DN59" s="101"/>
      <c r="DO59" s="102">
        <f t="shared" si="489"/>
        <v>
0</v>
      </c>
      <c r="DP59" s="101"/>
      <c r="DQ59" s="102">
        <f t="shared" si="490"/>
        <v>
0</v>
      </c>
      <c r="DR59" s="101"/>
      <c r="DS59" s="102">
        <f t="shared" si="491"/>
        <v>
0</v>
      </c>
      <c r="DT59" s="101"/>
      <c r="DU59" s="102">
        <f t="shared" si="492"/>
        <v>
0</v>
      </c>
      <c r="DV59" s="101"/>
      <c r="DW59" s="102">
        <f t="shared" si="493"/>
        <v>
0</v>
      </c>
      <c r="DX59" s="101"/>
      <c r="DY59" s="102">
        <f t="shared" si="494"/>
        <v>
0</v>
      </c>
      <c r="DZ59" s="101"/>
      <c r="EA59" s="102">
        <f t="shared" si="495"/>
        <v>
0</v>
      </c>
      <c r="EB59" s="101"/>
      <c r="EC59" s="102">
        <f t="shared" si="496"/>
        <v>
0</v>
      </c>
      <c r="ED59" s="101"/>
      <c r="EE59" s="102">
        <f t="shared" si="497"/>
        <v>
0</v>
      </c>
      <c r="EF59" s="101"/>
      <c r="EG59" s="102">
        <f t="shared" si="498"/>
        <v>
0</v>
      </c>
      <c r="EH59" s="101"/>
      <c r="EI59" s="102">
        <f t="shared" si="499"/>
        <v>
0</v>
      </c>
      <c r="EJ59" s="101"/>
      <c r="EK59" s="102">
        <f t="shared" si="500"/>
        <v>
0</v>
      </c>
      <c r="EL59" s="101"/>
      <c r="EM59" s="102">
        <f t="shared" si="501"/>
        <v>
0</v>
      </c>
      <c r="EN59" s="101"/>
      <c r="EO59" s="102">
        <f t="shared" si="502"/>
        <v>
0</v>
      </c>
      <c r="EP59" s="101"/>
      <c r="EQ59" s="102">
        <f t="shared" si="503"/>
        <v>
0</v>
      </c>
      <c r="ER59" s="101"/>
      <c r="ES59" s="102">
        <f t="shared" si="504"/>
        <v>
0</v>
      </c>
      <c r="ET59" s="101"/>
      <c r="EU59" s="102">
        <f t="shared" si="505"/>
        <v>
0</v>
      </c>
      <c r="EV59" s="101"/>
      <c r="EW59" s="102">
        <f t="shared" si="506"/>
        <v>
0</v>
      </c>
      <c r="EX59" s="101"/>
      <c r="EY59" s="102">
        <f t="shared" si="507"/>
        <v>
0</v>
      </c>
      <c r="EZ59" s="101"/>
      <c r="FA59" s="102">
        <f t="shared" si="508"/>
        <v>
0</v>
      </c>
      <c r="FB59" s="101"/>
      <c r="FC59" s="102">
        <f t="shared" si="509"/>
        <v>
0</v>
      </c>
      <c r="FD59" s="101"/>
      <c r="FE59" s="102">
        <f t="shared" si="510"/>
        <v>
0</v>
      </c>
      <c r="FF59" s="101"/>
      <c r="FG59" s="102">
        <f t="shared" si="511"/>
        <v>
0</v>
      </c>
      <c r="FH59" s="101"/>
      <c r="FI59" s="102">
        <f t="shared" si="512"/>
        <v>
0</v>
      </c>
      <c r="FJ59" s="101"/>
      <c r="FK59" s="102">
        <f t="shared" si="513"/>
        <v>
0</v>
      </c>
      <c r="FL59" s="101"/>
      <c r="FM59" s="102">
        <f t="shared" si="514"/>
        <v>
0</v>
      </c>
      <c r="FN59" s="101"/>
      <c r="FO59" s="102">
        <f t="shared" si="515"/>
        <v>
0</v>
      </c>
      <c r="FP59" s="101"/>
      <c r="FQ59" s="102">
        <f t="shared" si="516"/>
        <v>
0</v>
      </c>
      <c r="FR59" s="101"/>
      <c r="FS59" s="102">
        <f t="shared" si="517"/>
        <v>
0</v>
      </c>
      <c r="FT59" s="101"/>
      <c r="FU59" s="102">
        <f t="shared" si="518"/>
        <v>
0</v>
      </c>
      <c r="FV59" s="101"/>
      <c r="FW59" s="102">
        <f t="shared" si="519"/>
        <v>
0</v>
      </c>
      <c r="FX59" s="101"/>
      <c r="FY59" s="102">
        <f t="shared" si="520"/>
        <v>
0</v>
      </c>
      <c r="FZ59" s="101"/>
      <c r="GA59" s="102">
        <f t="shared" si="521"/>
        <v>
0</v>
      </c>
      <c r="GB59" s="101"/>
      <c r="GC59" s="102">
        <f t="shared" si="522"/>
        <v>
0</v>
      </c>
      <c r="GD59" s="101"/>
      <c r="GE59" s="102">
        <f t="shared" si="523"/>
        <v>
0</v>
      </c>
      <c r="GF59" s="101"/>
      <c r="GG59" s="102">
        <f t="shared" si="524"/>
        <v>
0</v>
      </c>
      <c r="GH59" s="101"/>
      <c r="GI59" s="102">
        <f t="shared" si="525"/>
        <v>
0</v>
      </c>
      <c r="GJ59" s="101"/>
      <c r="GK59" s="102">
        <f t="shared" si="526"/>
        <v>
0</v>
      </c>
      <c r="GL59" s="101"/>
      <c r="GM59" s="102">
        <f t="shared" si="527"/>
        <v>
0</v>
      </c>
      <c r="GN59" s="101"/>
      <c r="GO59" s="102">
        <f t="shared" si="528"/>
        <v>
0</v>
      </c>
      <c r="GP59" s="101"/>
      <c r="GQ59" s="102">
        <f t="shared" si="529"/>
        <v>
0</v>
      </c>
      <c r="GR59" s="101"/>
      <c r="GS59" s="102">
        <f t="shared" si="530"/>
        <v>
0</v>
      </c>
      <c r="GT59" s="101"/>
      <c r="GU59" s="102">
        <f t="shared" si="531"/>
        <v>
0</v>
      </c>
      <c r="GV59" s="101"/>
      <c r="GW59" s="102">
        <f t="shared" si="532"/>
        <v>
0</v>
      </c>
      <c r="GX59" s="101"/>
      <c r="GY59" s="102">
        <f t="shared" si="533"/>
        <v>
0</v>
      </c>
      <c r="GZ59" s="101"/>
      <c r="HA59" s="102">
        <f t="shared" si="534"/>
        <v>
0</v>
      </c>
      <c r="HB59" s="101"/>
      <c r="HC59" s="102">
        <f t="shared" si="535"/>
        <v>
0</v>
      </c>
      <c r="HD59" s="101"/>
      <c r="HE59" s="102">
        <f t="shared" si="536"/>
        <v>
0</v>
      </c>
      <c r="HF59" s="101"/>
      <c r="HG59" s="102">
        <f t="shared" si="537"/>
        <v>
0</v>
      </c>
      <c r="HH59" s="101"/>
      <c r="HI59" s="102">
        <f t="shared" si="538"/>
        <v>
0</v>
      </c>
      <c r="HJ59" s="101"/>
      <c r="HK59" s="102">
        <f t="shared" si="539"/>
        <v>
0</v>
      </c>
    </row>
    <row r="60" spans="1:219" ht="13.5" customHeight="1">
      <c r="A60" s="374"/>
      <c r="B60" s="255" t="s">
        <v>
260</v>
      </c>
      <c r="C60" s="256">
        <v>
56</v>
      </c>
      <c r="D60" s="98"/>
      <c r="E60" s="253">
        <f>
$C60*D60</f>
        <v>
0</v>
      </c>
      <c r="F60" s="98"/>
      <c r="G60" s="253">
        <f>
$C60*F60</f>
        <v>
0</v>
      </c>
      <c r="H60" s="98"/>
      <c r="I60" s="253">
        <f>
$C60*H60</f>
        <v>
0</v>
      </c>
      <c r="J60" s="98"/>
      <c r="K60" s="253">
        <f>
$C60*J60</f>
        <v>
0</v>
      </c>
      <c r="L60" s="98"/>
      <c r="M60" s="253">
        <f>
$C60*L60</f>
        <v>
0</v>
      </c>
      <c r="N60" s="98"/>
      <c r="O60" s="253">
        <f>
$C60*N60</f>
        <v>
0</v>
      </c>
      <c r="P60" s="98"/>
      <c r="Q60" s="253">
        <f>
$C60*P60</f>
        <v>
0</v>
      </c>
      <c r="R60" s="98"/>
      <c r="S60" s="253">
        <f>
$C60*R60</f>
        <v>
0</v>
      </c>
      <c r="T60" s="98"/>
      <c r="U60" s="253">
        <f>
$C60*T60</f>
        <v>
0</v>
      </c>
      <c r="V60" s="98"/>
      <c r="W60" s="253">
        <f>
$C60*V60</f>
        <v>
0</v>
      </c>
      <c r="X60" s="98"/>
      <c r="Y60" s="253">
        <f>
$C60*X60</f>
        <v>
0</v>
      </c>
      <c r="Z60" s="98"/>
      <c r="AA60" s="253">
        <f>
$C60*Z60</f>
        <v>
0</v>
      </c>
      <c r="AB60" s="98"/>
      <c r="AC60" s="253">
        <f>
$C60*AB60</f>
        <v>
0</v>
      </c>
      <c r="AD60" s="98"/>
      <c r="AE60" s="253">
        <f>
$C60*AD60</f>
        <v>
0</v>
      </c>
      <c r="AF60" s="98"/>
      <c r="AG60" s="253">
        <f>
$C60*AF60</f>
        <v>
0</v>
      </c>
      <c r="AH60" s="98"/>
      <c r="AI60" s="253">
        <f>
$C60*AH60</f>
        <v>
0</v>
      </c>
      <c r="AJ60" s="98"/>
      <c r="AK60" s="253">
        <f>
$C60*AJ60</f>
        <v>
0</v>
      </c>
      <c r="AL60" s="98"/>
      <c r="AM60" s="253">
        <f>
$C60*AL60</f>
        <v>
0</v>
      </c>
      <c r="AN60" s="98"/>
      <c r="AO60" s="253">
        <f>
$C60*AN60</f>
        <v>
0</v>
      </c>
      <c r="AP60" s="98"/>
      <c r="AQ60" s="253">
        <f>
$C60*AP60</f>
        <v>
0</v>
      </c>
      <c r="AR60" s="98"/>
      <c r="AS60" s="253">
        <f>
$C60*AR60</f>
        <v>
0</v>
      </c>
      <c r="AT60" s="98"/>
      <c r="AU60" s="253">
        <f>
$C60*AT60</f>
        <v>
0</v>
      </c>
      <c r="AV60" s="98"/>
      <c r="AW60" s="253">
        <f>
$C60*AV60</f>
        <v>
0</v>
      </c>
      <c r="AX60" s="98"/>
      <c r="AY60" s="253">
        <f>
$C60*AX60</f>
        <v>
0</v>
      </c>
      <c r="AZ60" s="98"/>
      <c r="BA60" s="253">
        <f>
$C60*AZ60</f>
        <v>
0</v>
      </c>
      <c r="BB60" s="98"/>
      <c r="BC60" s="253">
        <f>
$C60*BB60</f>
        <v>
0</v>
      </c>
      <c r="BD60" s="98"/>
      <c r="BE60" s="253">
        <f>
$C60*BD60</f>
        <v>
0</v>
      </c>
      <c r="BF60" s="98"/>
      <c r="BG60" s="253">
        <f>
$C60*BF60</f>
        <v>
0</v>
      </c>
      <c r="BH60" s="98"/>
      <c r="BI60" s="253">
        <f>
$C60*BH60</f>
        <v>
0</v>
      </c>
      <c r="BJ60" s="98"/>
      <c r="BK60" s="253">
        <f>
$C60*BJ60</f>
        <v>
0</v>
      </c>
      <c r="BL60" s="98"/>
      <c r="BM60" s="253">
        <f>
$C60*BL60</f>
        <v>
0</v>
      </c>
      <c r="BN60" s="98"/>
      <c r="BO60" s="253">
        <f>
$C60*BN60</f>
        <v>
0</v>
      </c>
      <c r="BP60" s="98"/>
      <c r="BQ60" s="253">
        <f>
$C60*BP60</f>
        <v>
0</v>
      </c>
      <c r="BR60" s="98"/>
      <c r="BS60" s="253">
        <f>
$C60*BR60</f>
        <v>
0</v>
      </c>
      <c r="BT60" s="98"/>
      <c r="BU60" s="253">
        <f>
$C60*BT60</f>
        <v>
0</v>
      </c>
      <c r="BV60" s="98"/>
      <c r="BW60" s="253">
        <f>
$C60*BV60</f>
        <v>
0</v>
      </c>
      <c r="BX60" s="98"/>
      <c r="BY60" s="253">
        <f>
$C60*BX60</f>
        <v>
0</v>
      </c>
      <c r="BZ60" s="98"/>
      <c r="CA60" s="253">
        <f>
$C60*BZ60</f>
        <v>
0</v>
      </c>
      <c r="CB60" s="98"/>
      <c r="CC60" s="253">
        <f>
$C60*CB60</f>
        <v>
0</v>
      </c>
      <c r="CD60" s="98"/>
      <c r="CE60" s="253">
        <f>
$C60*CD60</f>
        <v>
0</v>
      </c>
      <c r="CF60" s="98"/>
      <c r="CG60" s="253">
        <f>
$C60*CF60</f>
        <v>
0</v>
      </c>
      <c r="CH60" s="98"/>
      <c r="CI60" s="253">
        <f>
$C60*CH60</f>
        <v>
0</v>
      </c>
      <c r="CJ60" s="98"/>
      <c r="CK60" s="253">
        <f>
$C60*CJ60</f>
        <v>
0</v>
      </c>
      <c r="CL60" s="98"/>
      <c r="CM60" s="253">
        <f>
$C60*CL60</f>
        <v>
0</v>
      </c>
      <c r="CN60" s="98"/>
      <c r="CO60" s="253">
        <f>
$C60*CN60</f>
        <v>
0</v>
      </c>
      <c r="CP60" s="98"/>
      <c r="CQ60" s="253">
        <f>
$C60*CP60</f>
        <v>
0</v>
      </c>
      <c r="CR60" s="98"/>
      <c r="CS60" s="253">
        <f>
$C60*CR60</f>
        <v>
0</v>
      </c>
      <c r="CT60" s="98"/>
      <c r="CU60" s="253">
        <f>
$C60*CT60</f>
        <v>
0</v>
      </c>
      <c r="CV60" s="98"/>
      <c r="CW60" s="253">
        <f>
$C60*CV60</f>
        <v>
0</v>
      </c>
      <c r="CX60" s="98"/>
      <c r="CY60" s="253">
        <f>
$C60*CX60</f>
        <v>
0</v>
      </c>
      <c r="CZ60" s="98"/>
      <c r="DA60" s="253">
        <f>
$C60*CZ60</f>
        <v>
0</v>
      </c>
      <c r="DB60" s="98"/>
      <c r="DC60" s="253">
        <f>
$C60*DB60</f>
        <v>
0</v>
      </c>
      <c r="DD60" s="98"/>
      <c r="DE60" s="253">
        <f>
$C60*DD60</f>
        <v>
0</v>
      </c>
      <c r="DF60" s="98"/>
      <c r="DG60" s="253">
        <f>
$C60*DF60</f>
        <v>
0</v>
      </c>
      <c r="DH60" s="98"/>
      <c r="DI60" s="253">
        <f>
$C60*DH60</f>
        <v>
0</v>
      </c>
      <c r="DJ60" s="98"/>
      <c r="DK60" s="253">
        <f>
$C60*DJ60</f>
        <v>
0</v>
      </c>
      <c r="DL60" s="98"/>
      <c r="DM60" s="253">
        <f>
$C60*DL60</f>
        <v>
0</v>
      </c>
      <c r="DN60" s="98"/>
      <c r="DO60" s="253">
        <f>
$C60*DN60</f>
        <v>
0</v>
      </c>
      <c r="DP60" s="98"/>
      <c r="DQ60" s="253">
        <f>
$C60*DP60</f>
        <v>
0</v>
      </c>
      <c r="DR60" s="98"/>
      <c r="DS60" s="253">
        <f>
$C60*DR60</f>
        <v>
0</v>
      </c>
      <c r="DT60" s="98"/>
      <c r="DU60" s="253">
        <f>
$C60*DT60</f>
        <v>
0</v>
      </c>
      <c r="DV60" s="98"/>
      <c r="DW60" s="253">
        <f>
$C60*DV60</f>
        <v>
0</v>
      </c>
      <c r="DX60" s="98"/>
      <c r="DY60" s="253">
        <f>
$C60*DX60</f>
        <v>
0</v>
      </c>
      <c r="DZ60" s="98"/>
      <c r="EA60" s="253">
        <f>
$C60*DZ60</f>
        <v>
0</v>
      </c>
      <c r="EB60" s="98"/>
      <c r="EC60" s="253">
        <f>
$C60*EB60</f>
        <v>
0</v>
      </c>
      <c r="ED60" s="98"/>
      <c r="EE60" s="253">
        <f>
$C60*ED60</f>
        <v>
0</v>
      </c>
      <c r="EF60" s="98"/>
      <c r="EG60" s="253">
        <f>
$C60*EF60</f>
        <v>
0</v>
      </c>
      <c r="EH60" s="98"/>
      <c r="EI60" s="253">
        <f>
$C60*EH60</f>
        <v>
0</v>
      </c>
      <c r="EJ60" s="98"/>
      <c r="EK60" s="253">
        <f>
$C60*EJ60</f>
        <v>
0</v>
      </c>
      <c r="EL60" s="98"/>
      <c r="EM60" s="253">
        <f>
$C60*EL60</f>
        <v>
0</v>
      </c>
      <c r="EN60" s="98"/>
      <c r="EO60" s="253">
        <f>
$C60*EN60</f>
        <v>
0</v>
      </c>
      <c r="EP60" s="98"/>
      <c r="EQ60" s="253">
        <f>
$C60*EP60</f>
        <v>
0</v>
      </c>
      <c r="ER60" s="98"/>
      <c r="ES60" s="253">
        <f>
$C60*ER60</f>
        <v>
0</v>
      </c>
      <c r="ET60" s="98"/>
      <c r="EU60" s="253">
        <f>
$C60*ET60</f>
        <v>
0</v>
      </c>
      <c r="EV60" s="98"/>
      <c r="EW60" s="253">
        <f>
$C60*EV60</f>
        <v>
0</v>
      </c>
      <c r="EX60" s="98"/>
      <c r="EY60" s="253">
        <f>
$C60*EX60</f>
        <v>
0</v>
      </c>
      <c r="EZ60" s="98"/>
      <c r="FA60" s="253">
        <f>
$C60*EZ60</f>
        <v>
0</v>
      </c>
      <c r="FB60" s="98"/>
      <c r="FC60" s="253">
        <f>
$C60*FB60</f>
        <v>
0</v>
      </c>
      <c r="FD60" s="98"/>
      <c r="FE60" s="253">
        <f>
$C60*FD60</f>
        <v>
0</v>
      </c>
      <c r="FF60" s="98"/>
      <c r="FG60" s="253">
        <f>
$C60*FF60</f>
        <v>
0</v>
      </c>
      <c r="FH60" s="98"/>
      <c r="FI60" s="253">
        <f>
$C60*FH60</f>
        <v>
0</v>
      </c>
      <c r="FJ60" s="98"/>
      <c r="FK60" s="253">
        <f>
$C60*FJ60</f>
        <v>
0</v>
      </c>
      <c r="FL60" s="98"/>
      <c r="FM60" s="253">
        <f>
$C60*FL60</f>
        <v>
0</v>
      </c>
      <c r="FN60" s="98"/>
      <c r="FO60" s="253">
        <f>
$C60*FN60</f>
        <v>
0</v>
      </c>
      <c r="FP60" s="98"/>
      <c r="FQ60" s="253">
        <f>
$C60*FP60</f>
        <v>
0</v>
      </c>
      <c r="FR60" s="98"/>
      <c r="FS60" s="253">
        <f>
$C60*FR60</f>
        <v>
0</v>
      </c>
      <c r="FT60" s="98"/>
      <c r="FU60" s="253">
        <f>
$C60*FT60</f>
        <v>
0</v>
      </c>
      <c r="FV60" s="98"/>
      <c r="FW60" s="253">
        <f>
$C60*FV60</f>
        <v>
0</v>
      </c>
      <c r="FX60" s="98"/>
      <c r="FY60" s="253">
        <f>
$C60*FX60</f>
        <v>
0</v>
      </c>
      <c r="FZ60" s="98"/>
      <c r="GA60" s="253">
        <f>
$C60*FZ60</f>
        <v>
0</v>
      </c>
      <c r="GB60" s="98"/>
      <c r="GC60" s="253">
        <f>
$C60*GB60</f>
        <v>
0</v>
      </c>
      <c r="GD60" s="98"/>
      <c r="GE60" s="253">
        <f>
$C60*GD60</f>
        <v>
0</v>
      </c>
      <c r="GF60" s="98"/>
      <c r="GG60" s="253">
        <f>
$C60*GF60</f>
        <v>
0</v>
      </c>
      <c r="GH60" s="98"/>
      <c r="GI60" s="253">
        <f>
$C60*GH60</f>
        <v>
0</v>
      </c>
      <c r="GJ60" s="98"/>
      <c r="GK60" s="253">
        <f>
$C60*GJ60</f>
        <v>
0</v>
      </c>
      <c r="GL60" s="98"/>
      <c r="GM60" s="253">
        <f>
$C60*GL60</f>
        <v>
0</v>
      </c>
      <c r="GN60" s="98"/>
      <c r="GO60" s="253">
        <f>
$C60*GN60</f>
        <v>
0</v>
      </c>
      <c r="GP60" s="98"/>
      <c r="GQ60" s="253">
        <f>
$C60*GP60</f>
        <v>
0</v>
      </c>
      <c r="GR60" s="98"/>
      <c r="GS60" s="253">
        <f>
$C60*GR60</f>
        <v>
0</v>
      </c>
      <c r="GT60" s="98"/>
      <c r="GU60" s="253">
        <f>
$C60*GT60</f>
        <v>
0</v>
      </c>
      <c r="GV60" s="98"/>
      <c r="GW60" s="253">
        <f>
$C60*GV60</f>
        <v>
0</v>
      </c>
      <c r="GX60" s="98"/>
      <c r="GY60" s="253">
        <f>
$C60*GX60</f>
        <v>
0</v>
      </c>
      <c r="GZ60" s="98"/>
      <c r="HA60" s="253">
        <f>
$C60*GZ60</f>
        <v>
0</v>
      </c>
      <c r="HB60" s="98"/>
      <c r="HC60" s="253">
        <f>
$C60*HB60</f>
        <v>
0</v>
      </c>
      <c r="HD60" s="98"/>
      <c r="HE60" s="253">
        <f>
$C60*HD60</f>
        <v>
0</v>
      </c>
      <c r="HF60" s="98"/>
      <c r="HG60" s="253">
        <f>
$C60*HF60</f>
        <v>
0</v>
      </c>
      <c r="HH60" s="98"/>
      <c r="HI60" s="253">
        <f>
$C60*HH60</f>
        <v>
0</v>
      </c>
      <c r="HJ60" s="98"/>
      <c r="HK60" s="253">
        <f>
$C60*HJ60</f>
        <v>
0</v>
      </c>
    </row>
    <row r="61" spans="1:219">
      <c r="A61" s="374"/>
      <c r="B61" s="14" t="s">
        <v>
261</v>
      </c>
      <c r="C61" s="257">
        <v>
45</v>
      </c>
      <c r="D61" s="99"/>
      <c r="E61" s="100">
        <f t="shared" ref="E61:E69" si="540">
$C61*D61</f>
        <v>
0</v>
      </c>
      <c r="F61" s="99"/>
      <c r="G61" s="100">
        <f t="shared" ref="G61:G70" si="541">
$C61*F61</f>
        <v>
0</v>
      </c>
      <c r="H61" s="99"/>
      <c r="I61" s="100">
        <f t="shared" ref="I61:I70" si="542">
$C61*H61</f>
        <v>
0</v>
      </c>
      <c r="J61" s="99"/>
      <c r="K61" s="100">
        <f t="shared" ref="K61:K70" si="543">
$C61*J61</f>
        <v>
0</v>
      </c>
      <c r="L61" s="99"/>
      <c r="M61" s="100">
        <f t="shared" ref="M61:M70" si="544">
$C61*L61</f>
        <v>
0</v>
      </c>
      <c r="N61" s="99"/>
      <c r="O61" s="100">
        <f t="shared" ref="O61:O70" si="545">
$C61*N61</f>
        <v>
0</v>
      </c>
      <c r="P61" s="99"/>
      <c r="Q61" s="100">
        <f t="shared" ref="Q61:Q70" si="546">
$C61*P61</f>
        <v>
0</v>
      </c>
      <c r="R61" s="99"/>
      <c r="S61" s="100">
        <f t="shared" ref="S61:S70" si="547">
$C61*R61</f>
        <v>
0</v>
      </c>
      <c r="T61" s="99"/>
      <c r="U61" s="100">
        <f t="shared" ref="U61:U70" si="548">
$C61*T61</f>
        <v>
0</v>
      </c>
      <c r="V61" s="99"/>
      <c r="W61" s="100">
        <f t="shared" ref="W61:W70" si="549">
$C61*V61</f>
        <v>
0</v>
      </c>
      <c r="X61" s="99"/>
      <c r="Y61" s="100">
        <f t="shared" ref="Y61:Y70" si="550">
$C61*X61</f>
        <v>
0</v>
      </c>
      <c r="Z61" s="99"/>
      <c r="AA61" s="100">
        <f t="shared" ref="AA61:AA70" si="551">
$C61*Z61</f>
        <v>
0</v>
      </c>
      <c r="AB61" s="99"/>
      <c r="AC61" s="100">
        <f t="shared" ref="AC61:AC70" si="552">
$C61*AB61</f>
        <v>
0</v>
      </c>
      <c r="AD61" s="99"/>
      <c r="AE61" s="100">
        <f t="shared" ref="AE61:AE70" si="553">
$C61*AD61</f>
        <v>
0</v>
      </c>
      <c r="AF61" s="99"/>
      <c r="AG61" s="100">
        <f t="shared" ref="AG61:AG70" si="554">
$C61*AF61</f>
        <v>
0</v>
      </c>
      <c r="AH61" s="99"/>
      <c r="AI61" s="100">
        <f t="shared" ref="AI61:AI70" si="555">
$C61*AH61</f>
        <v>
0</v>
      </c>
      <c r="AJ61" s="99"/>
      <c r="AK61" s="100">
        <f t="shared" ref="AK61:AK70" si="556">
$C61*AJ61</f>
        <v>
0</v>
      </c>
      <c r="AL61" s="99"/>
      <c r="AM61" s="100">
        <f t="shared" ref="AM61:AM70" si="557">
$C61*AL61</f>
        <v>
0</v>
      </c>
      <c r="AN61" s="99"/>
      <c r="AO61" s="100">
        <f t="shared" ref="AO61:AO70" si="558">
$C61*AN61</f>
        <v>
0</v>
      </c>
      <c r="AP61" s="99"/>
      <c r="AQ61" s="100">
        <f t="shared" ref="AQ61:AQ70" si="559">
$C61*AP61</f>
        <v>
0</v>
      </c>
      <c r="AR61" s="99"/>
      <c r="AS61" s="100">
        <f t="shared" ref="AS61:AS70" si="560">
$C61*AR61</f>
        <v>
0</v>
      </c>
      <c r="AT61" s="99"/>
      <c r="AU61" s="100">
        <f t="shared" ref="AU61:AU70" si="561">
$C61*AT61</f>
        <v>
0</v>
      </c>
      <c r="AV61" s="99"/>
      <c r="AW61" s="100">
        <f t="shared" ref="AW61:AW70" si="562">
$C61*AV61</f>
        <v>
0</v>
      </c>
      <c r="AX61" s="99"/>
      <c r="AY61" s="100">
        <f t="shared" ref="AY61:AY70" si="563">
$C61*AX61</f>
        <v>
0</v>
      </c>
      <c r="AZ61" s="99"/>
      <c r="BA61" s="100">
        <f t="shared" ref="BA61:BA70" si="564">
$C61*AZ61</f>
        <v>
0</v>
      </c>
      <c r="BB61" s="99"/>
      <c r="BC61" s="100">
        <f t="shared" ref="BC61:BC70" si="565">
$C61*BB61</f>
        <v>
0</v>
      </c>
      <c r="BD61" s="99"/>
      <c r="BE61" s="100">
        <f t="shared" ref="BE61:BE70" si="566">
$C61*BD61</f>
        <v>
0</v>
      </c>
      <c r="BF61" s="99"/>
      <c r="BG61" s="100">
        <f t="shared" ref="BG61:BG70" si="567">
$C61*BF61</f>
        <v>
0</v>
      </c>
      <c r="BH61" s="99"/>
      <c r="BI61" s="100">
        <f t="shared" ref="BI61:BI70" si="568">
$C61*BH61</f>
        <v>
0</v>
      </c>
      <c r="BJ61" s="99"/>
      <c r="BK61" s="100">
        <f t="shared" ref="BK61:BK70" si="569">
$C61*BJ61</f>
        <v>
0</v>
      </c>
      <c r="BL61" s="99"/>
      <c r="BM61" s="100">
        <f t="shared" ref="BM61:BM70" si="570">
$C61*BL61</f>
        <v>
0</v>
      </c>
      <c r="BN61" s="99"/>
      <c r="BO61" s="100">
        <f t="shared" ref="BO61:BO70" si="571">
$C61*BN61</f>
        <v>
0</v>
      </c>
      <c r="BP61" s="99"/>
      <c r="BQ61" s="100">
        <f t="shared" ref="BQ61:BQ70" si="572">
$C61*BP61</f>
        <v>
0</v>
      </c>
      <c r="BR61" s="99"/>
      <c r="BS61" s="100">
        <f t="shared" ref="BS61:BS70" si="573">
$C61*BR61</f>
        <v>
0</v>
      </c>
      <c r="BT61" s="99"/>
      <c r="BU61" s="100">
        <f t="shared" ref="BU61:BU70" si="574">
$C61*BT61</f>
        <v>
0</v>
      </c>
      <c r="BV61" s="99"/>
      <c r="BW61" s="100">
        <f t="shared" ref="BW61:BW70" si="575">
$C61*BV61</f>
        <v>
0</v>
      </c>
      <c r="BX61" s="99"/>
      <c r="BY61" s="100">
        <f t="shared" ref="BY61:BY70" si="576">
$C61*BX61</f>
        <v>
0</v>
      </c>
      <c r="BZ61" s="99"/>
      <c r="CA61" s="100">
        <f t="shared" ref="CA61:CA70" si="577">
$C61*BZ61</f>
        <v>
0</v>
      </c>
      <c r="CB61" s="99"/>
      <c r="CC61" s="100">
        <f t="shared" ref="CC61:CC70" si="578">
$C61*CB61</f>
        <v>
0</v>
      </c>
      <c r="CD61" s="99"/>
      <c r="CE61" s="100">
        <f t="shared" ref="CE61:CE70" si="579">
$C61*CD61</f>
        <v>
0</v>
      </c>
      <c r="CF61" s="99"/>
      <c r="CG61" s="100">
        <f t="shared" ref="CG61:CG70" si="580">
$C61*CF61</f>
        <v>
0</v>
      </c>
      <c r="CH61" s="99"/>
      <c r="CI61" s="100">
        <f t="shared" ref="CI61:CI70" si="581">
$C61*CH61</f>
        <v>
0</v>
      </c>
      <c r="CJ61" s="99"/>
      <c r="CK61" s="100">
        <f t="shared" ref="CK61:CK70" si="582">
$C61*CJ61</f>
        <v>
0</v>
      </c>
      <c r="CL61" s="99"/>
      <c r="CM61" s="100">
        <f t="shared" ref="CM61:CM70" si="583">
$C61*CL61</f>
        <v>
0</v>
      </c>
      <c r="CN61" s="99"/>
      <c r="CO61" s="100">
        <f t="shared" ref="CO61:CO70" si="584">
$C61*CN61</f>
        <v>
0</v>
      </c>
      <c r="CP61" s="99"/>
      <c r="CQ61" s="100">
        <f t="shared" ref="CQ61:CQ70" si="585">
$C61*CP61</f>
        <v>
0</v>
      </c>
      <c r="CR61" s="99"/>
      <c r="CS61" s="100">
        <f t="shared" ref="CS61:CS70" si="586">
$C61*CR61</f>
        <v>
0</v>
      </c>
      <c r="CT61" s="99"/>
      <c r="CU61" s="100">
        <f t="shared" ref="CU61:CU70" si="587">
$C61*CT61</f>
        <v>
0</v>
      </c>
      <c r="CV61" s="99"/>
      <c r="CW61" s="100">
        <f t="shared" ref="CW61:CW70" si="588">
$C61*CV61</f>
        <v>
0</v>
      </c>
      <c r="CX61" s="99"/>
      <c r="CY61" s="100">
        <f t="shared" ref="CY61:CY70" si="589">
$C61*CX61</f>
        <v>
0</v>
      </c>
      <c r="CZ61" s="99"/>
      <c r="DA61" s="100">
        <f t="shared" ref="DA61:DA70" si="590">
$C61*CZ61</f>
        <v>
0</v>
      </c>
      <c r="DB61" s="99"/>
      <c r="DC61" s="100">
        <f t="shared" ref="DC61:DC70" si="591">
$C61*DB61</f>
        <v>
0</v>
      </c>
      <c r="DD61" s="99"/>
      <c r="DE61" s="100">
        <f t="shared" ref="DE61:DE70" si="592">
$C61*DD61</f>
        <v>
0</v>
      </c>
      <c r="DF61" s="99"/>
      <c r="DG61" s="100">
        <f t="shared" ref="DG61:DG70" si="593">
$C61*DF61</f>
        <v>
0</v>
      </c>
      <c r="DH61" s="99"/>
      <c r="DI61" s="100">
        <f t="shared" ref="DI61:DI70" si="594">
$C61*DH61</f>
        <v>
0</v>
      </c>
      <c r="DJ61" s="99"/>
      <c r="DK61" s="100">
        <f t="shared" ref="DK61:DK70" si="595">
$C61*DJ61</f>
        <v>
0</v>
      </c>
      <c r="DL61" s="99"/>
      <c r="DM61" s="100">
        <f t="shared" ref="DM61:DM70" si="596">
$C61*DL61</f>
        <v>
0</v>
      </c>
      <c r="DN61" s="99"/>
      <c r="DO61" s="100">
        <f t="shared" ref="DO61:DO70" si="597">
$C61*DN61</f>
        <v>
0</v>
      </c>
      <c r="DP61" s="99"/>
      <c r="DQ61" s="100">
        <f t="shared" ref="DQ61:DQ70" si="598">
$C61*DP61</f>
        <v>
0</v>
      </c>
      <c r="DR61" s="99"/>
      <c r="DS61" s="100">
        <f t="shared" ref="DS61:DS70" si="599">
$C61*DR61</f>
        <v>
0</v>
      </c>
      <c r="DT61" s="99"/>
      <c r="DU61" s="100">
        <f t="shared" ref="DU61:DU70" si="600">
$C61*DT61</f>
        <v>
0</v>
      </c>
      <c r="DV61" s="99"/>
      <c r="DW61" s="100">
        <f t="shared" ref="DW61:DW70" si="601">
$C61*DV61</f>
        <v>
0</v>
      </c>
      <c r="DX61" s="99"/>
      <c r="DY61" s="100">
        <f t="shared" ref="DY61:DY70" si="602">
$C61*DX61</f>
        <v>
0</v>
      </c>
      <c r="DZ61" s="99"/>
      <c r="EA61" s="100">
        <f t="shared" ref="EA61:EA70" si="603">
$C61*DZ61</f>
        <v>
0</v>
      </c>
      <c r="EB61" s="99"/>
      <c r="EC61" s="100">
        <f t="shared" ref="EC61:EC70" si="604">
$C61*EB61</f>
        <v>
0</v>
      </c>
      <c r="ED61" s="99"/>
      <c r="EE61" s="100">
        <f t="shared" ref="EE61:EE70" si="605">
$C61*ED61</f>
        <v>
0</v>
      </c>
      <c r="EF61" s="99"/>
      <c r="EG61" s="100">
        <f t="shared" ref="EG61:EG70" si="606">
$C61*EF61</f>
        <v>
0</v>
      </c>
      <c r="EH61" s="99"/>
      <c r="EI61" s="100">
        <f t="shared" ref="EI61:EI70" si="607">
$C61*EH61</f>
        <v>
0</v>
      </c>
      <c r="EJ61" s="99"/>
      <c r="EK61" s="100">
        <f t="shared" ref="EK61:EK70" si="608">
$C61*EJ61</f>
        <v>
0</v>
      </c>
      <c r="EL61" s="99"/>
      <c r="EM61" s="100">
        <f t="shared" ref="EM61:EM70" si="609">
$C61*EL61</f>
        <v>
0</v>
      </c>
      <c r="EN61" s="99"/>
      <c r="EO61" s="100">
        <f t="shared" ref="EO61:EO70" si="610">
$C61*EN61</f>
        <v>
0</v>
      </c>
      <c r="EP61" s="99"/>
      <c r="EQ61" s="100">
        <f t="shared" ref="EQ61:EQ70" si="611">
$C61*EP61</f>
        <v>
0</v>
      </c>
      <c r="ER61" s="99"/>
      <c r="ES61" s="100">
        <f t="shared" ref="ES61:ES70" si="612">
$C61*ER61</f>
        <v>
0</v>
      </c>
      <c r="ET61" s="99"/>
      <c r="EU61" s="100">
        <f t="shared" ref="EU61:EU70" si="613">
$C61*ET61</f>
        <v>
0</v>
      </c>
      <c r="EV61" s="99"/>
      <c r="EW61" s="100">
        <f t="shared" ref="EW61:EW70" si="614">
$C61*EV61</f>
        <v>
0</v>
      </c>
      <c r="EX61" s="99"/>
      <c r="EY61" s="100">
        <f t="shared" ref="EY61:EY70" si="615">
$C61*EX61</f>
        <v>
0</v>
      </c>
      <c r="EZ61" s="99"/>
      <c r="FA61" s="100">
        <f t="shared" ref="FA61:FA70" si="616">
$C61*EZ61</f>
        <v>
0</v>
      </c>
      <c r="FB61" s="99"/>
      <c r="FC61" s="100">
        <f t="shared" ref="FC61:FC70" si="617">
$C61*FB61</f>
        <v>
0</v>
      </c>
      <c r="FD61" s="99"/>
      <c r="FE61" s="100">
        <f t="shared" ref="FE61:FE70" si="618">
$C61*FD61</f>
        <v>
0</v>
      </c>
      <c r="FF61" s="99"/>
      <c r="FG61" s="100">
        <f t="shared" ref="FG61:FG70" si="619">
$C61*FF61</f>
        <v>
0</v>
      </c>
      <c r="FH61" s="99"/>
      <c r="FI61" s="100">
        <f t="shared" ref="FI61:FI70" si="620">
$C61*FH61</f>
        <v>
0</v>
      </c>
      <c r="FJ61" s="99"/>
      <c r="FK61" s="100">
        <f t="shared" ref="FK61:FK70" si="621">
$C61*FJ61</f>
        <v>
0</v>
      </c>
      <c r="FL61" s="99"/>
      <c r="FM61" s="100">
        <f t="shared" ref="FM61:FM70" si="622">
$C61*FL61</f>
        <v>
0</v>
      </c>
      <c r="FN61" s="99"/>
      <c r="FO61" s="100">
        <f t="shared" ref="FO61:FO70" si="623">
$C61*FN61</f>
        <v>
0</v>
      </c>
      <c r="FP61" s="99"/>
      <c r="FQ61" s="100">
        <f t="shared" ref="FQ61:FQ70" si="624">
$C61*FP61</f>
        <v>
0</v>
      </c>
      <c r="FR61" s="99"/>
      <c r="FS61" s="100">
        <f t="shared" ref="FS61:FS70" si="625">
$C61*FR61</f>
        <v>
0</v>
      </c>
      <c r="FT61" s="99"/>
      <c r="FU61" s="100">
        <f t="shared" ref="FU61:FU70" si="626">
$C61*FT61</f>
        <v>
0</v>
      </c>
      <c r="FV61" s="99"/>
      <c r="FW61" s="100">
        <f t="shared" ref="FW61:FW70" si="627">
$C61*FV61</f>
        <v>
0</v>
      </c>
      <c r="FX61" s="99"/>
      <c r="FY61" s="100">
        <f t="shared" ref="FY61:FY70" si="628">
$C61*FX61</f>
        <v>
0</v>
      </c>
      <c r="FZ61" s="99"/>
      <c r="GA61" s="100">
        <f t="shared" ref="GA61:GA70" si="629">
$C61*FZ61</f>
        <v>
0</v>
      </c>
      <c r="GB61" s="99"/>
      <c r="GC61" s="100">
        <f t="shared" ref="GC61:GC70" si="630">
$C61*GB61</f>
        <v>
0</v>
      </c>
      <c r="GD61" s="99"/>
      <c r="GE61" s="100">
        <f t="shared" ref="GE61:GE70" si="631">
$C61*GD61</f>
        <v>
0</v>
      </c>
      <c r="GF61" s="99"/>
      <c r="GG61" s="100">
        <f t="shared" ref="GG61:GG70" si="632">
$C61*GF61</f>
        <v>
0</v>
      </c>
      <c r="GH61" s="99"/>
      <c r="GI61" s="100">
        <f t="shared" ref="GI61:GI70" si="633">
$C61*GH61</f>
        <v>
0</v>
      </c>
      <c r="GJ61" s="99"/>
      <c r="GK61" s="100">
        <f t="shared" ref="GK61:GK70" si="634">
$C61*GJ61</f>
        <v>
0</v>
      </c>
      <c r="GL61" s="99"/>
      <c r="GM61" s="100">
        <f t="shared" ref="GM61:GM70" si="635">
$C61*GL61</f>
        <v>
0</v>
      </c>
      <c r="GN61" s="99"/>
      <c r="GO61" s="100">
        <f t="shared" ref="GO61:GO70" si="636">
$C61*GN61</f>
        <v>
0</v>
      </c>
      <c r="GP61" s="99"/>
      <c r="GQ61" s="100">
        <f t="shared" ref="GQ61:GQ70" si="637">
$C61*GP61</f>
        <v>
0</v>
      </c>
      <c r="GR61" s="99"/>
      <c r="GS61" s="100">
        <f t="shared" ref="GS61:GS70" si="638">
$C61*GR61</f>
        <v>
0</v>
      </c>
      <c r="GT61" s="99"/>
      <c r="GU61" s="100">
        <f t="shared" ref="GU61:GU70" si="639">
$C61*GT61</f>
        <v>
0</v>
      </c>
      <c r="GV61" s="99"/>
      <c r="GW61" s="100">
        <f t="shared" ref="GW61:GW70" si="640">
$C61*GV61</f>
        <v>
0</v>
      </c>
      <c r="GX61" s="99"/>
      <c r="GY61" s="100">
        <f t="shared" ref="GY61:GY70" si="641">
$C61*GX61</f>
        <v>
0</v>
      </c>
      <c r="GZ61" s="99"/>
      <c r="HA61" s="100">
        <f t="shared" ref="HA61:HA70" si="642">
$C61*GZ61</f>
        <v>
0</v>
      </c>
      <c r="HB61" s="99"/>
      <c r="HC61" s="100">
        <f t="shared" ref="HC61:HC70" si="643">
$C61*HB61</f>
        <v>
0</v>
      </c>
      <c r="HD61" s="99"/>
      <c r="HE61" s="100">
        <f t="shared" ref="HE61:HE70" si="644">
$C61*HD61</f>
        <v>
0</v>
      </c>
      <c r="HF61" s="99"/>
      <c r="HG61" s="100">
        <f t="shared" ref="HG61:HG70" si="645">
$C61*HF61</f>
        <v>
0</v>
      </c>
      <c r="HH61" s="99"/>
      <c r="HI61" s="100">
        <f t="shared" ref="HI61:HI70" si="646">
$C61*HH61</f>
        <v>
0</v>
      </c>
      <c r="HJ61" s="99"/>
      <c r="HK61" s="100">
        <f t="shared" ref="HK61:HK70" si="647">
$C61*HJ61</f>
        <v>
0</v>
      </c>
    </row>
    <row r="62" spans="1:219">
      <c r="A62" s="374"/>
      <c r="B62" s="14" t="s">
        <v>
280</v>
      </c>
      <c r="C62" s="257">
        <v>
64</v>
      </c>
      <c r="D62" s="99"/>
      <c r="E62" s="100">
        <f t="shared" si="540"/>
        <v>
0</v>
      </c>
      <c r="F62" s="99"/>
      <c r="G62" s="100">
        <f t="shared" si="541"/>
        <v>
0</v>
      </c>
      <c r="H62" s="99"/>
      <c r="I62" s="100">
        <f t="shared" si="542"/>
        <v>
0</v>
      </c>
      <c r="J62" s="99"/>
      <c r="K62" s="100">
        <f t="shared" si="543"/>
        <v>
0</v>
      </c>
      <c r="L62" s="99"/>
      <c r="M62" s="100">
        <f t="shared" si="544"/>
        <v>
0</v>
      </c>
      <c r="N62" s="99"/>
      <c r="O62" s="100">
        <f t="shared" si="545"/>
        <v>
0</v>
      </c>
      <c r="P62" s="99"/>
      <c r="Q62" s="100">
        <f t="shared" si="546"/>
        <v>
0</v>
      </c>
      <c r="R62" s="99"/>
      <c r="S62" s="100">
        <f t="shared" si="547"/>
        <v>
0</v>
      </c>
      <c r="T62" s="99"/>
      <c r="U62" s="100">
        <f t="shared" si="548"/>
        <v>
0</v>
      </c>
      <c r="V62" s="99"/>
      <c r="W62" s="100">
        <f t="shared" si="549"/>
        <v>
0</v>
      </c>
      <c r="X62" s="99"/>
      <c r="Y62" s="100">
        <f t="shared" si="550"/>
        <v>
0</v>
      </c>
      <c r="Z62" s="99"/>
      <c r="AA62" s="100">
        <f t="shared" si="551"/>
        <v>
0</v>
      </c>
      <c r="AB62" s="99"/>
      <c r="AC62" s="100">
        <f t="shared" si="552"/>
        <v>
0</v>
      </c>
      <c r="AD62" s="99"/>
      <c r="AE62" s="100">
        <f t="shared" si="553"/>
        <v>
0</v>
      </c>
      <c r="AF62" s="99"/>
      <c r="AG62" s="100">
        <f t="shared" si="554"/>
        <v>
0</v>
      </c>
      <c r="AH62" s="99"/>
      <c r="AI62" s="100">
        <f t="shared" si="555"/>
        <v>
0</v>
      </c>
      <c r="AJ62" s="99"/>
      <c r="AK62" s="100">
        <f t="shared" si="556"/>
        <v>
0</v>
      </c>
      <c r="AL62" s="99"/>
      <c r="AM62" s="100">
        <f t="shared" si="557"/>
        <v>
0</v>
      </c>
      <c r="AN62" s="99"/>
      <c r="AO62" s="100">
        <f t="shared" si="558"/>
        <v>
0</v>
      </c>
      <c r="AP62" s="99"/>
      <c r="AQ62" s="100">
        <f t="shared" si="559"/>
        <v>
0</v>
      </c>
      <c r="AR62" s="99"/>
      <c r="AS62" s="100">
        <f t="shared" si="560"/>
        <v>
0</v>
      </c>
      <c r="AT62" s="99"/>
      <c r="AU62" s="100">
        <f t="shared" si="561"/>
        <v>
0</v>
      </c>
      <c r="AV62" s="99"/>
      <c r="AW62" s="100">
        <f t="shared" si="562"/>
        <v>
0</v>
      </c>
      <c r="AX62" s="99"/>
      <c r="AY62" s="100">
        <f t="shared" si="563"/>
        <v>
0</v>
      </c>
      <c r="AZ62" s="99"/>
      <c r="BA62" s="100">
        <f t="shared" si="564"/>
        <v>
0</v>
      </c>
      <c r="BB62" s="99"/>
      <c r="BC62" s="100">
        <f t="shared" si="565"/>
        <v>
0</v>
      </c>
      <c r="BD62" s="99"/>
      <c r="BE62" s="100">
        <f t="shared" si="566"/>
        <v>
0</v>
      </c>
      <c r="BF62" s="99"/>
      <c r="BG62" s="100">
        <f t="shared" si="567"/>
        <v>
0</v>
      </c>
      <c r="BH62" s="99"/>
      <c r="BI62" s="100">
        <f t="shared" si="568"/>
        <v>
0</v>
      </c>
      <c r="BJ62" s="99"/>
      <c r="BK62" s="100">
        <f t="shared" si="569"/>
        <v>
0</v>
      </c>
      <c r="BL62" s="99"/>
      <c r="BM62" s="100">
        <f t="shared" si="570"/>
        <v>
0</v>
      </c>
      <c r="BN62" s="99"/>
      <c r="BO62" s="100">
        <f t="shared" si="571"/>
        <v>
0</v>
      </c>
      <c r="BP62" s="99"/>
      <c r="BQ62" s="100">
        <f t="shared" si="572"/>
        <v>
0</v>
      </c>
      <c r="BR62" s="99"/>
      <c r="BS62" s="100">
        <f t="shared" si="573"/>
        <v>
0</v>
      </c>
      <c r="BT62" s="99"/>
      <c r="BU62" s="100">
        <f t="shared" si="574"/>
        <v>
0</v>
      </c>
      <c r="BV62" s="99"/>
      <c r="BW62" s="100">
        <f t="shared" si="575"/>
        <v>
0</v>
      </c>
      <c r="BX62" s="99"/>
      <c r="BY62" s="100">
        <f t="shared" si="576"/>
        <v>
0</v>
      </c>
      <c r="BZ62" s="99"/>
      <c r="CA62" s="100">
        <f t="shared" si="577"/>
        <v>
0</v>
      </c>
      <c r="CB62" s="99"/>
      <c r="CC62" s="100">
        <f t="shared" si="578"/>
        <v>
0</v>
      </c>
      <c r="CD62" s="99"/>
      <c r="CE62" s="100">
        <f t="shared" si="579"/>
        <v>
0</v>
      </c>
      <c r="CF62" s="99"/>
      <c r="CG62" s="100">
        <f t="shared" si="580"/>
        <v>
0</v>
      </c>
      <c r="CH62" s="99"/>
      <c r="CI62" s="100">
        <f t="shared" si="581"/>
        <v>
0</v>
      </c>
      <c r="CJ62" s="99"/>
      <c r="CK62" s="100">
        <f t="shared" si="582"/>
        <v>
0</v>
      </c>
      <c r="CL62" s="99"/>
      <c r="CM62" s="100">
        <f t="shared" si="583"/>
        <v>
0</v>
      </c>
      <c r="CN62" s="99"/>
      <c r="CO62" s="100">
        <f t="shared" si="584"/>
        <v>
0</v>
      </c>
      <c r="CP62" s="99"/>
      <c r="CQ62" s="100">
        <f t="shared" si="585"/>
        <v>
0</v>
      </c>
      <c r="CR62" s="99"/>
      <c r="CS62" s="100">
        <f t="shared" si="586"/>
        <v>
0</v>
      </c>
      <c r="CT62" s="99"/>
      <c r="CU62" s="100">
        <f t="shared" si="587"/>
        <v>
0</v>
      </c>
      <c r="CV62" s="99"/>
      <c r="CW62" s="100">
        <f t="shared" si="588"/>
        <v>
0</v>
      </c>
      <c r="CX62" s="99"/>
      <c r="CY62" s="100">
        <f t="shared" si="589"/>
        <v>
0</v>
      </c>
      <c r="CZ62" s="99"/>
      <c r="DA62" s="100">
        <f t="shared" si="590"/>
        <v>
0</v>
      </c>
      <c r="DB62" s="99"/>
      <c r="DC62" s="100">
        <f t="shared" si="591"/>
        <v>
0</v>
      </c>
      <c r="DD62" s="99"/>
      <c r="DE62" s="100">
        <f t="shared" si="592"/>
        <v>
0</v>
      </c>
      <c r="DF62" s="99"/>
      <c r="DG62" s="100">
        <f t="shared" si="593"/>
        <v>
0</v>
      </c>
      <c r="DH62" s="99"/>
      <c r="DI62" s="100">
        <f t="shared" si="594"/>
        <v>
0</v>
      </c>
      <c r="DJ62" s="99"/>
      <c r="DK62" s="100">
        <f t="shared" si="595"/>
        <v>
0</v>
      </c>
      <c r="DL62" s="99"/>
      <c r="DM62" s="100">
        <f t="shared" si="596"/>
        <v>
0</v>
      </c>
      <c r="DN62" s="99"/>
      <c r="DO62" s="100">
        <f t="shared" si="597"/>
        <v>
0</v>
      </c>
      <c r="DP62" s="99"/>
      <c r="DQ62" s="100">
        <f t="shared" si="598"/>
        <v>
0</v>
      </c>
      <c r="DR62" s="99"/>
      <c r="DS62" s="100">
        <f t="shared" si="599"/>
        <v>
0</v>
      </c>
      <c r="DT62" s="99"/>
      <c r="DU62" s="100">
        <f t="shared" si="600"/>
        <v>
0</v>
      </c>
      <c r="DV62" s="99"/>
      <c r="DW62" s="100">
        <f t="shared" si="601"/>
        <v>
0</v>
      </c>
      <c r="DX62" s="99"/>
      <c r="DY62" s="100">
        <f t="shared" si="602"/>
        <v>
0</v>
      </c>
      <c r="DZ62" s="99"/>
      <c r="EA62" s="100">
        <f t="shared" si="603"/>
        <v>
0</v>
      </c>
      <c r="EB62" s="99"/>
      <c r="EC62" s="100">
        <f t="shared" si="604"/>
        <v>
0</v>
      </c>
      <c r="ED62" s="99"/>
      <c r="EE62" s="100">
        <f t="shared" si="605"/>
        <v>
0</v>
      </c>
      <c r="EF62" s="99"/>
      <c r="EG62" s="100">
        <f t="shared" si="606"/>
        <v>
0</v>
      </c>
      <c r="EH62" s="99"/>
      <c r="EI62" s="100">
        <f t="shared" si="607"/>
        <v>
0</v>
      </c>
      <c r="EJ62" s="99"/>
      <c r="EK62" s="100">
        <f t="shared" si="608"/>
        <v>
0</v>
      </c>
      <c r="EL62" s="99"/>
      <c r="EM62" s="100">
        <f t="shared" si="609"/>
        <v>
0</v>
      </c>
      <c r="EN62" s="99"/>
      <c r="EO62" s="100">
        <f t="shared" si="610"/>
        <v>
0</v>
      </c>
      <c r="EP62" s="99"/>
      <c r="EQ62" s="100">
        <f t="shared" si="611"/>
        <v>
0</v>
      </c>
      <c r="ER62" s="99"/>
      <c r="ES62" s="100">
        <f t="shared" si="612"/>
        <v>
0</v>
      </c>
      <c r="ET62" s="99"/>
      <c r="EU62" s="100">
        <f t="shared" si="613"/>
        <v>
0</v>
      </c>
      <c r="EV62" s="99"/>
      <c r="EW62" s="100">
        <f t="shared" si="614"/>
        <v>
0</v>
      </c>
      <c r="EX62" s="99"/>
      <c r="EY62" s="100">
        <f t="shared" si="615"/>
        <v>
0</v>
      </c>
      <c r="EZ62" s="99"/>
      <c r="FA62" s="100">
        <f t="shared" si="616"/>
        <v>
0</v>
      </c>
      <c r="FB62" s="99"/>
      <c r="FC62" s="100">
        <f t="shared" si="617"/>
        <v>
0</v>
      </c>
      <c r="FD62" s="99"/>
      <c r="FE62" s="100">
        <f t="shared" si="618"/>
        <v>
0</v>
      </c>
      <c r="FF62" s="99"/>
      <c r="FG62" s="100">
        <f t="shared" si="619"/>
        <v>
0</v>
      </c>
      <c r="FH62" s="99"/>
      <c r="FI62" s="100">
        <f t="shared" si="620"/>
        <v>
0</v>
      </c>
      <c r="FJ62" s="99"/>
      <c r="FK62" s="100">
        <f t="shared" si="621"/>
        <v>
0</v>
      </c>
      <c r="FL62" s="99"/>
      <c r="FM62" s="100">
        <f t="shared" si="622"/>
        <v>
0</v>
      </c>
      <c r="FN62" s="99"/>
      <c r="FO62" s="100">
        <f t="shared" si="623"/>
        <v>
0</v>
      </c>
      <c r="FP62" s="99"/>
      <c r="FQ62" s="100">
        <f t="shared" si="624"/>
        <v>
0</v>
      </c>
      <c r="FR62" s="99"/>
      <c r="FS62" s="100">
        <f t="shared" si="625"/>
        <v>
0</v>
      </c>
      <c r="FT62" s="99"/>
      <c r="FU62" s="100">
        <f t="shared" si="626"/>
        <v>
0</v>
      </c>
      <c r="FV62" s="99"/>
      <c r="FW62" s="100">
        <f t="shared" si="627"/>
        <v>
0</v>
      </c>
      <c r="FX62" s="99"/>
      <c r="FY62" s="100">
        <f t="shared" si="628"/>
        <v>
0</v>
      </c>
      <c r="FZ62" s="99"/>
      <c r="GA62" s="100">
        <f t="shared" si="629"/>
        <v>
0</v>
      </c>
      <c r="GB62" s="99"/>
      <c r="GC62" s="100">
        <f t="shared" si="630"/>
        <v>
0</v>
      </c>
      <c r="GD62" s="99"/>
      <c r="GE62" s="100">
        <f t="shared" si="631"/>
        <v>
0</v>
      </c>
      <c r="GF62" s="99"/>
      <c r="GG62" s="100">
        <f t="shared" si="632"/>
        <v>
0</v>
      </c>
      <c r="GH62" s="99"/>
      <c r="GI62" s="100">
        <f t="shared" si="633"/>
        <v>
0</v>
      </c>
      <c r="GJ62" s="99"/>
      <c r="GK62" s="100">
        <f t="shared" si="634"/>
        <v>
0</v>
      </c>
      <c r="GL62" s="99"/>
      <c r="GM62" s="100">
        <f t="shared" si="635"/>
        <v>
0</v>
      </c>
      <c r="GN62" s="99"/>
      <c r="GO62" s="100">
        <f t="shared" si="636"/>
        <v>
0</v>
      </c>
      <c r="GP62" s="99"/>
      <c r="GQ62" s="100">
        <f t="shared" si="637"/>
        <v>
0</v>
      </c>
      <c r="GR62" s="99"/>
      <c r="GS62" s="100">
        <f t="shared" si="638"/>
        <v>
0</v>
      </c>
      <c r="GT62" s="99"/>
      <c r="GU62" s="100">
        <f t="shared" si="639"/>
        <v>
0</v>
      </c>
      <c r="GV62" s="99"/>
      <c r="GW62" s="100">
        <f t="shared" si="640"/>
        <v>
0</v>
      </c>
      <c r="GX62" s="99"/>
      <c r="GY62" s="100">
        <f t="shared" si="641"/>
        <v>
0</v>
      </c>
      <c r="GZ62" s="99"/>
      <c r="HA62" s="100">
        <f t="shared" si="642"/>
        <v>
0</v>
      </c>
      <c r="HB62" s="99"/>
      <c r="HC62" s="100">
        <f t="shared" si="643"/>
        <v>
0</v>
      </c>
      <c r="HD62" s="99"/>
      <c r="HE62" s="100">
        <f t="shared" si="644"/>
        <v>
0</v>
      </c>
      <c r="HF62" s="99"/>
      <c r="HG62" s="100">
        <f t="shared" si="645"/>
        <v>
0</v>
      </c>
      <c r="HH62" s="99"/>
      <c r="HI62" s="100">
        <f t="shared" si="646"/>
        <v>
0</v>
      </c>
      <c r="HJ62" s="99"/>
      <c r="HK62" s="100">
        <f t="shared" si="647"/>
        <v>
0</v>
      </c>
    </row>
    <row r="63" spans="1:219">
      <c r="A63" s="374"/>
      <c r="B63" s="14" t="s">
        <v>
260</v>
      </c>
      <c r="C63" s="257">
        <v>
53</v>
      </c>
      <c r="D63" s="99"/>
      <c r="E63" s="100">
        <f t="shared" si="540"/>
        <v>
0</v>
      </c>
      <c r="F63" s="99"/>
      <c r="G63" s="100">
        <f t="shared" si="541"/>
        <v>
0</v>
      </c>
      <c r="H63" s="99"/>
      <c r="I63" s="100">
        <f t="shared" si="542"/>
        <v>
0</v>
      </c>
      <c r="J63" s="99"/>
      <c r="K63" s="100">
        <f t="shared" si="543"/>
        <v>
0</v>
      </c>
      <c r="L63" s="99"/>
      <c r="M63" s="100">
        <f t="shared" si="544"/>
        <v>
0</v>
      </c>
      <c r="N63" s="99"/>
      <c r="O63" s="100">
        <f t="shared" si="545"/>
        <v>
0</v>
      </c>
      <c r="P63" s="99"/>
      <c r="Q63" s="100">
        <f t="shared" si="546"/>
        <v>
0</v>
      </c>
      <c r="R63" s="99"/>
      <c r="S63" s="100">
        <f t="shared" si="547"/>
        <v>
0</v>
      </c>
      <c r="T63" s="99"/>
      <c r="U63" s="100">
        <f t="shared" si="548"/>
        <v>
0</v>
      </c>
      <c r="V63" s="99"/>
      <c r="W63" s="100">
        <f t="shared" si="549"/>
        <v>
0</v>
      </c>
      <c r="X63" s="99"/>
      <c r="Y63" s="100">
        <f t="shared" si="550"/>
        <v>
0</v>
      </c>
      <c r="Z63" s="99"/>
      <c r="AA63" s="100">
        <f t="shared" si="551"/>
        <v>
0</v>
      </c>
      <c r="AB63" s="99"/>
      <c r="AC63" s="100">
        <f t="shared" si="552"/>
        <v>
0</v>
      </c>
      <c r="AD63" s="99"/>
      <c r="AE63" s="100">
        <f t="shared" si="553"/>
        <v>
0</v>
      </c>
      <c r="AF63" s="99"/>
      <c r="AG63" s="100">
        <f t="shared" si="554"/>
        <v>
0</v>
      </c>
      <c r="AH63" s="99"/>
      <c r="AI63" s="100">
        <f t="shared" si="555"/>
        <v>
0</v>
      </c>
      <c r="AJ63" s="99"/>
      <c r="AK63" s="100">
        <f t="shared" si="556"/>
        <v>
0</v>
      </c>
      <c r="AL63" s="99"/>
      <c r="AM63" s="100">
        <f t="shared" si="557"/>
        <v>
0</v>
      </c>
      <c r="AN63" s="99"/>
      <c r="AO63" s="100">
        <f t="shared" si="558"/>
        <v>
0</v>
      </c>
      <c r="AP63" s="99"/>
      <c r="AQ63" s="100">
        <f t="shared" si="559"/>
        <v>
0</v>
      </c>
      <c r="AR63" s="99"/>
      <c r="AS63" s="100">
        <f t="shared" si="560"/>
        <v>
0</v>
      </c>
      <c r="AT63" s="99"/>
      <c r="AU63" s="100">
        <f t="shared" si="561"/>
        <v>
0</v>
      </c>
      <c r="AV63" s="99"/>
      <c r="AW63" s="100">
        <f t="shared" si="562"/>
        <v>
0</v>
      </c>
      <c r="AX63" s="99"/>
      <c r="AY63" s="100">
        <f t="shared" si="563"/>
        <v>
0</v>
      </c>
      <c r="AZ63" s="99"/>
      <c r="BA63" s="100">
        <f t="shared" si="564"/>
        <v>
0</v>
      </c>
      <c r="BB63" s="99"/>
      <c r="BC63" s="100">
        <f t="shared" si="565"/>
        <v>
0</v>
      </c>
      <c r="BD63" s="99"/>
      <c r="BE63" s="100">
        <f t="shared" si="566"/>
        <v>
0</v>
      </c>
      <c r="BF63" s="99"/>
      <c r="BG63" s="100">
        <f t="shared" si="567"/>
        <v>
0</v>
      </c>
      <c r="BH63" s="99"/>
      <c r="BI63" s="100">
        <f t="shared" si="568"/>
        <v>
0</v>
      </c>
      <c r="BJ63" s="99"/>
      <c r="BK63" s="100">
        <f t="shared" si="569"/>
        <v>
0</v>
      </c>
      <c r="BL63" s="99"/>
      <c r="BM63" s="100">
        <f t="shared" si="570"/>
        <v>
0</v>
      </c>
      <c r="BN63" s="99"/>
      <c r="BO63" s="100">
        <f t="shared" si="571"/>
        <v>
0</v>
      </c>
      <c r="BP63" s="99"/>
      <c r="BQ63" s="100">
        <f t="shared" si="572"/>
        <v>
0</v>
      </c>
      <c r="BR63" s="99"/>
      <c r="BS63" s="100">
        <f t="shared" si="573"/>
        <v>
0</v>
      </c>
      <c r="BT63" s="99"/>
      <c r="BU63" s="100">
        <f t="shared" si="574"/>
        <v>
0</v>
      </c>
      <c r="BV63" s="99"/>
      <c r="BW63" s="100">
        <f t="shared" si="575"/>
        <v>
0</v>
      </c>
      <c r="BX63" s="99"/>
      <c r="BY63" s="100">
        <f t="shared" si="576"/>
        <v>
0</v>
      </c>
      <c r="BZ63" s="99"/>
      <c r="CA63" s="100">
        <f t="shared" si="577"/>
        <v>
0</v>
      </c>
      <c r="CB63" s="99"/>
      <c r="CC63" s="100">
        <f t="shared" si="578"/>
        <v>
0</v>
      </c>
      <c r="CD63" s="99"/>
      <c r="CE63" s="100">
        <f t="shared" si="579"/>
        <v>
0</v>
      </c>
      <c r="CF63" s="99"/>
      <c r="CG63" s="100">
        <f t="shared" si="580"/>
        <v>
0</v>
      </c>
      <c r="CH63" s="99"/>
      <c r="CI63" s="100">
        <f t="shared" si="581"/>
        <v>
0</v>
      </c>
      <c r="CJ63" s="99"/>
      <c r="CK63" s="100">
        <f t="shared" si="582"/>
        <v>
0</v>
      </c>
      <c r="CL63" s="99"/>
      <c r="CM63" s="100">
        <f t="shared" si="583"/>
        <v>
0</v>
      </c>
      <c r="CN63" s="99"/>
      <c r="CO63" s="100">
        <f t="shared" si="584"/>
        <v>
0</v>
      </c>
      <c r="CP63" s="99"/>
      <c r="CQ63" s="100">
        <f t="shared" si="585"/>
        <v>
0</v>
      </c>
      <c r="CR63" s="99"/>
      <c r="CS63" s="100">
        <f t="shared" si="586"/>
        <v>
0</v>
      </c>
      <c r="CT63" s="99"/>
      <c r="CU63" s="100">
        <f t="shared" si="587"/>
        <v>
0</v>
      </c>
      <c r="CV63" s="99"/>
      <c r="CW63" s="100">
        <f t="shared" si="588"/>
        <v>
0</v>
      </c>
      <c r="CX63" s="99"/>
      <c r="CY63" s="100">
        <f t="shared" si="589"/>
        <v>
0</v>
      </c>
      <c r="CZ63" s="99"/>
      <c r="DA63" s="100">
        <f t="shared" si="590"/>
        <v>
0</v>
      </c>
      <c r="DB63" s="99"/>
      <c r="DC63" s="100">
        <f t="shared" si="591"/>
        <v>
0</v>
      </c>
      <c r="DD63" s="99"/>
      <c r="DE63" s="100">
        <f t="shared" si="592"/>
        <v>
0</v>
      </c>
      <c r="DF63" s="99"/>
      <c r="DG63" s="100">
        <f t="shared" si="593"/>
        <v>
0</v>
      </c>
      <c r="DH63" s="99"/>
      <c r="DI63" s="100">
        <f t="shared" si="594"/>
        <v>
0</v>
      </c>
      <c r="DJ63" s="99"/>
      <c r="DK63" s="100">
        <f t="shared" si="595"/>
        <v>
0</v>
      </c>
      <c r="DL63" s="99"/>
      <c r="DM63" s="100">
        <f t="shared" si="596"/>
        <v>
0</v>
      </c>
      <c r="DN63" s="99"/>
      <c r="DO63" s="100">
        <f t="shared" si="597"/>
        <v>
0</v>
      </c>
      <c r="DP63" s="99"/>
      <c r="DQ63" s="100">
        <f t="shared" si="598"/>
        <v>
0</v>
      </c>
      <c r="DR63" s="99"/>
      <c r="DS63" s="100">
        <f t="shared" si="599"/>
        <v>
0</v>
      </c>
      <c r="DT63" s="99"/>
      <c r="DU63" s="100">
        <f t="shared" si="600"/>
        <v>
0</v>
      </c>
      <c r="DV63" s="99"/>
      <c r="DW63" s="100">
        <f t="shared" si="601"/>
        <v>
0</v>
      </c>
      <c r="DX63" s="99"/>
      <c r="DY63" s="100">
        <f t="shared" si="602"/>
        <v>
0</v>
      </c>
      <c r="DZ63" s="99"/>
      <c r="EA63" s="100">
        <f t="shared" si="603"/>
        <v>
0</v>
      </c>
      <c r="EB63" s="99"/>
      <c r="EC63" s="100">
        <f t="shared" si="604"/>
        <v>
0</v>
      </c>
      <c r="ED63" s="99"/>
      <c r="EE63" s="100">
        <f t="shared" si="605"/>
        <v>
0</v>
      </c>
      <c r="EF63" s="99"/>
      <c r="EG63" s="100">
        <f t="shared" si="606"/>
        <v>
0</v>
      </c>
      <c r="EH63" s="99"/>
      <c r="EI63" s="100">
        <f t="shared" si="607"/>
        <v>
0</v>
      </c>
      <c r="EJ63" s="99"/>
      <c r="EK63" s="100">
        <f t="shared" si="608"/>
        <v>
0</v>
      </c>
      <c r="EL63" s="99"/>
      <c r="EM63" s="100">
        <f t="shared" si="609"/>
        <v>
0</v>
      </c>
      <c r="EN63" s="99"/>
      <c r="EO63" s="100">
        <f t="shared" si="610"/>
        <v>
0</v>
      </c>
      <c r="EP63" s="99"/>
      <c r="EQ63" s="100">
        <f t="shared" si="611"/>
        <v>
0</v>
      </c>
      <c r="ER63" s="99"/>
      <c r="ES63" s="100">
        <f t="shared" si="612"/>
        <v>
0</v>
      </c>
      <c r="ET63" s="99"/>
      <c r="EU63" s="100">
        <f t="shared" si="613"/>
        <v>
0</v>
      </c>
      <c r="EV63" s="99"/>
      <c r="EW63" s="100">
        <f t="shared" si="614"/>
        <v>
0</v>
      </c>
      <c r="EX63" s="99"/>
      <c r="EY63" s="100">
        <f t="shared" si="615"/>
        <v>
0</v>
      </c>
      <c r="EZ63" s="99"/>
      <c r="FA63" s="100">
        <f t="shared" si="616"/>
        <v>
0</v>
      </c>
      <c r="FB63" s="99"/>
      <c r="FC63" s="100">
        <f t="shared" si="617"/>
        <v>
0</v>
      </c>
      <c r="FD63" s="99"/>
      <c r="FE63" s="100">
        <f t="shared" si="618"/>
        <v>
0</v>
      </c>
      <c r="FF63" s="99"/>
      <c r="FG63" s="100">
        <f t="shared" si="619"/>
        <v>
0</v>
      </c>
      <c r="FH63" s="99"/>
      <c r="FI63" s="100">
        <f t="shared" si="620"/>
        <v>
0</v>
      </c>
      <c r="FJ63" s="99"/>
      <c r="FK63" s="100">
        <f t="shared" si="621"/>
        <v>
0</v>
      </c>
      <c r="FL63" s="99"/>
      <c r="FM63" s="100">
        <f t="shared" si="622"/>
        <v>
0</v>
      </c>
      <c r="FN63" s="99"/>
      <c r="FO63" s="100">
        <f t="shared" si="623"/>
        <v>
0</v>
      </c>
      <c r="FP63" s="99"/>
      <c r="FQ63" s="100">
        <f t="shared" si="624"/>
        <v>
0</v>
      </c>
      <c r="FR63" s="99"/>
      <c r="FS63" s="100">
        <f t="shared" si="625"/>
        <v>
0</v>
      </c>
      <c r="FT63" s="99"/>
      <c r="FU63" s="100">
        <f t="shared" si="626"/>
        <v>
0</v>
      </c>
      <c r="FV63" s="99"/>
      <c r="FW63" s="100">
        <f t="shared" si="627"/>
        <v>
0</v>
      </c>
      <c r="FX63" s="99"/>
      <c r="FY63" s="100">
        <f t="shared" si="628"/>
        <v>
0</v>
      </c>
      <c r="FZ63" s="99"/>
      <c r="GA63" s="100">
        <f t="shared" si="629"/>
        <v>
0</v>
      </c>
      <c r="GB63" s="99"/>
      <c r="GC63" s="100">
        <f t="shared" si="630"/>
        <v>
0</v>
      </c>
      <c r="GD63" s="99"/>
      <c r="GE63" s="100">
        <f t="shared" si="631"/>
        <v>
0</v>
      </c>
      <c r="GF63" s="99"/>
      <c r="GG63" s="100">
        <f t="shared" si="632"/>
        <v>
0</v>
      </c>
      <c r="GH63" s="99"/>
      <c r="GI63" s="100">
        <f t="shared" si="633"/>
        <v>
0</v>
      </c>
      <c r="GJ63" s="99"/>
      <c r="GK63" s="100">
        <f t="shared" si="634"/>
        <v>
0</v>
      </c>
      <c r="GL63" s="99"/>
      <c r="GM63" s="100">
        <f t="shared" si="635"/>
        <v>
0</v>
      </c>
      <c r="GN63" s="99"/>
      <c r="GO63" s="100">
        <f t="shared" si="636"/>
        <v>
0</v>
      </c>
      <c r="GP63" s="99"/>
      <c r="GQ63" s="100">
        <f t="shared" si="637"/>
        <v>
0</v>
      </c>
      <c r="GR63" s="99"/>
      <c r="GS63" s="100">
        <f t="shared" si="638"/>
        <v>
0</v>
      </c>
      <c r="GT63" s="99"/>
      <c r="GU63" s="100">
        <f t="shared" si="639"/>
        <v>
0</v>
      </c>
      <c r="GV63" s="99"/>
      <c r="GW63" s="100">
        <f t="shared" si="640"/>
        <v>
0</v>
      </c>
      <c r="GX63" s="99"/>
      <c r="GY63" s="100">
        <f t="shared" si="641"/>
        <v>
0</v>
      </c>
      <c r="GZ63" s="99"/>
      <c r="HA63" s="100">
        <f t="shared" si="642"/>
        <v>
0</v>
      </c>
      <c r="HB63" s="99"/>
      <c r="HC63" s="100">
        <f t="shared" si="643"/>
        <v>
0</v>
      </c>
      <c r="HD63" s="99"/>
      <c r="HE63" s="100">
        <f t="shared" si="644"/>
        <v>
0</v>
      </c>
      <c r="HF63" s="99"/>
      <c r="HG63" s="100">
        <f t="shared" si="645"/>
        <v>
0</v>
      </c>
      <c r="HH63" s="99"/>
      <c r="HI63" s="100">
        <f t="shared" si="646"/>
        <v>
0</v>
      </c>
      <c r="HJ63" s="99"/>
      <c r="HK63" s="100">
        <f t="shared" si="647"/>
        <v>
0</v>
      </c>
    </row>
    <row r="64" spans="1:219">
      <c r="A64" s="374"/>
      <c r="B64" s="14" t="s">
        <v>
261</v>
      </c>
      <c r="C64" s="257">
        <v>
43</v>
      </c>
      <c r="D64" s="99"/>
      <c r="E64" s="100">
        <f t="shared" si="540"/>
        <v>
0</v>
      </c>
      <c r="F64" s="99"/>
      <c r="G64" s="100">
        <f t="shared" si="541"/>
        <v>
0</v>
      </c>
      <c r="H64" s="99"/>
      <c r="I64" s="100">
        <f t="shared" si="542"/>
        <v>
0</v>
      </c>
      <c r="J64" s="99"/>
      <c r="K64" s="100">
        <f t="shared" si="543"/>
        <v>
0</v>
      </c>
      <c r="L64" s="99"/>
      <c r="M64" s="100">
        <f t="shared" si="544"/>
        <v>
0</v>
      </c>
      <c r="N64" s="99"/>
      <c r="O64" s="100">
        <f t="shared" si="545"/>
        <v>
0</v>
      </c>
      <c r="P64" s="99"/>
      <c r="Q64" s="100">
        <f t="shared" si="546"/>
        <v>
0</v>
      </c>
      <c r="R64" s="99"/>
      <c r="S64" s="100">
        <f t="shared" si="547"/>
        <v>
0</v>
      </c>
      <c r="T64" s="99"/>
      <c r="U64" s="100">
        <f t="shared" si="548"/>
        <v>
0</v>
      </c>
      <c r="V64" s="99"/>
      <c r="W64" s="100">
        <f t="shared" si="549"/>
        <v>
0</v>
      </c>
      <c r="X64" s="99"/>
      <c r="Y64" s="100">
        <f t="shared" si="550"/>
        <v>
0</v>
      </c>
      <c r="Z64" s="99"/>
      <c r="AA64" s="100">
        <f t="shared" si="551"/>
        <v>
0</v>
      </c>
      <c r="AB64" s="99"/>
      <c r="AC64" s="100">
        <f t="shared" si="552"/>
        <v>
0</v>
      </c>
      <c r="AD64" s="99"/>
      <c r="AE64" s="100">
        <f t="shared" si="553"/>
        <v>
0</v>
      </c>
      <c r="AF64" s="99"/>
      <c r="AG64" s="100">
        <f t="shared" si="554"/>
        <v>
0</v>
      </c>
      <c r="AH64" s="99"/>
      <c r="AI64" s="100">
        <f t="shared" si="555"/>
        <v>
0</v>
      </c>
      <c r="AJ64" s="99"/>
      <c r="AK64" s="100">
        <f t="shared" si="556"/>
        <v>
0</v>
      </c>
      <c r="AL64" s="99"/>
      <c r="AM64" s="100">
        <f t="shared" si="557"/>
        <v>
0</v>
      </c>
      <c r="AN64" s="99"/>
      <c r="AO64" s="100">
        <f t="shared" si="558"/>
        <v>
0</v>
      </c>
      <c r="AP64" s="99"/>
      <c r="AQ64" s="100">
        <f t="shared" si="559"/>
        <v>
0</v>
      </c>
      <c r="AR64" s="99"/>
      <c r="AS64" s="100">
        <f t="shared" si="560"/>
        <v>
0</v>
      </c>
      <c r="AT64" s="99"/>
      <c r="AU64" s="100">
        <f t="shared" si="561"/>
        <v>
0</v>
      </c>
      <c r="AV64" s="99"/>
      <c r="AW64" s="100">
        <f t="shared" si="562"/>
        <v>
0</v>
      </c>
      <c r="AX64" s="99"/>
      <c r="AY64" s="100">
        <f t="shared" si="563"/>
        <v>
0</v>
      </c>
      <c r="AZ64" s="99"/>
      <c r="BA64" s="100">
        <f t="shared" si="564"/>
        <v>
0</v>
      </c>
      <c r="BB64" s="99"/>
      <c r="BC64" s="100">
        <f t="shared" si="565"/>
        <v>
0</v>
      </c>
      <c r="BD64" s="99"/>
      <c r="BE64" s="100">
        <f t="shared" si="566"/>
        <v>
0</v>
      </c>
      <c r="BF64" s="99"/>
      <c r="BG64" s="100">
        <f t="shared" si="567"/>
        <v>
0</v>
      </c>
      <c r="BH64" s="99"/>
      <c r="BI64" s="100">
        <f t="shared" si="568"/>
        <v>
0</v>
      </c>
      <c r="BJ64" s="99"/>
      <c r="BK64" s="100">
        <f t="shared" si="569"/>
        <v>
0</v>
      </c>
      <c r="BL64" s="99"/>
      <c r="BM64" s="100">
        <f t="shared" si="570"/>
        <v>
0</v>
      </c>
      <c r="BN64" s="99"/>
      <c r="BO64" s="100">
        <f t="shared" si="571"/>
        <v>
0</v>
      </c>
      <c r="BP64" s="99"/>
      <c r="BQ64" s="100">
        <f t="shared" si="572"/>
        <v>
0</v>
      </c>
      <c r="BR64" s="99"/>
      <c r="BS64" s="100">
        <f t="shared" si="573"/>
        <v>
0</v>
      </c>
      <c r="BT64" s="99"/>
      <c r="BU64" s="100">
        <f t="shared" si="574"/>
        <v>
0</v>
      </c>
      <c r="BV64" s="99"/>
      <c r="BW64" s="100">
        <f t="shared" si="575"/>
        <v>
0</v>
      </c>
      <c r="BX64" s="99"/>
      <c r="BY64" s="100">
        <f t="shared" si="576"/>
        <v>
0</v>
      </c>
      <c r="BZ64" s="99"/>
      <c r="CA64" s="100">
        <f t="shared" si="577"/>
        <v>
0</v>
      </c>
      <c r="CB64" s="99"/>
      <c r="CC64" s="100">
        <f t="shared" si="578"/>
        <v>
0</v>
      </c>
      <c r="CD64" s="99"/>
      <c r="CE64" s="100">
        <f t="shared" si="579"/>
        <v>
0</v>
      </c>
      <c r="CF64" s="99"/>
      <c r="CG64" s="100">
        <f t="shared" si="580"/>
        <v>
0</v>
      </c>
      <c r="CH64" s="99"/>
      <c r="CI64" s="100">
        <f t="shared" si="581"/>
        <v>
0</v>
      </c>
      <c r="CJ64" s="99"/>
      <c r="CK64" s="100">
        <f t="shared" si="582"/>
        <v>
0</v>
      </c>
      <c r="CL64" s="99"/>
      <c r="CM64" s="100">
        <f t="shared" si="583"/>
        <v>
0</v>
      </c>
      <c r="CN64" s="99"/>
      <c r="CO64" s="100">
        <f t="shared" si="584"/>
        <v>
0</v>
      </c>
      <c r="CP64" s="99"/>
      <c r="CQ64" s="100">
        <f t="shared" si="585"/>
        <v>
0</v>
      </c>
      <c r="CR64" s="99"/>
      <c r="CS64" s="100">
        <f t="shared" si="586"/>
        <v>
0</v>
      </c>
      <c r="CT64" s="99"/>
      <c r="CU64" s="100">
        <f t="shared" si="587"/>
        <v>
0</v>
      </c>
      <c r="CV64" s="99"/>
      <c r="CW64" s="100">
        <f t="shared" si="588"/>
        <v>
0</v>
      </c>
      <c r="CX64" s="99"/>
      <c r="CY64" s="100">
        <f t="shared" si="589"/>
        <v>
0</v>
      </c>
      <c r="CZ64" s="99"/>
      <c r="DA64" s="100">
        <f t="shared" si="590"/>
        <v>
0</v>
      </c>
      <c r="DB64" s="99"/>
      <c r="DC64" s="100">
        <f t="shared" si="591"/>
        <v>
0</v>
      </c>
      <c r="DD64" s="99"/>
      <c r="DE64" s="100">
        <f t="shared" si="592"/>
        <v>
0</v>
      </c>
      <c r="DF64" s="99"/>
      <c r="DG64" s="100">
        <f t="shared" si="593"/>
        <v>
0</v>
      </c>
      <c r="DH64" s="99"/>
      <c r="DI64" s="100">
        <f t="shared" si="594"/>
        <v>
0</v>
      </c>
      <c r="DJ64" s="99"/>
      <c r="DK64" s="100">
        <f t="shared" si="595"/>
        <v>
0</v>
      </c>
      <c r="DL64" s="99"/>
      <c r="DM64" s="100">
        <f t="shared" si="596"/>
        <v>
0</v>
      </c>
      <c r="DN64" s="99"/>
      <c r="DO64" s="100">
        <f t="shared" si="597"/>
        <v>
0</v>
      </c>
      <c r="DP64" s="99"/>
      <c r="DQ64" s="100">
        <f t="shared" si="598"/>
        <v>
0</v>
      </c>
      <c r="DR64" s="99"/>
      <c r="DS64" s="100">
        <f t="shared" si="599"/>
        <v>
0</v>
      </c>
      <c r="DT64" s="99"/>
      <c r="DU64" s="100">
        <f t="shared" si="600"/>
        <v>
0</v>
      </c>
      <c r="DV64" s="99"/>
      <c r="DW64" s="100">
        <f t="shared" si="601"/>
        <v>
0</v>
      </c>
      <c r="DX64" s="99"/>
      <c r="DY64" s="100">
        <f t="shared" si="602"/>
        <v>
0</v>
      </c>
      <c r="DZ64" s="99"/>
      <c r="EA64" s="100">
        <f t="shared" si="603"/>
        <v>
0</v>
      </c>
      <c r="EB64" s="99"/>
      <c r="EC64" s="100">
        <f t="shared" si="604"/>
        <v>
0</v>
      </c>
      <c r="ED64" s="99"/>
      <c r="EE64" s="100">
        <f t="shared" si="605"/>
        <v>
0</v>
      </c>
      <c r="EF64" s="99"/>
      <c r="EG64" s="100">
        <f t="shared" si="606"/>
        <v>
0</v>
      </c>
      <c r="EH64" s="99"/>
      <c r="EI64" s="100">
        <f t="shared" si="607"/>
        <v>
0</v>
      </c>
      <c r="EJ64" s="99"/>
      <c r="EK64" s="100">
        <f t="shared" si="608"/>
        <v>
0</v>
      </c>
      <c r="EL64" s="99"/>
      <c r="EM64" s="100">
        <f t="shared" si="609"/>
        <v>
0</v>
      </c>
      <c r="EN64" s="99"/>
      <c r="EO64" s="100">
        <f t="shared" si="610"/>
        <v>
0</v>
      </c>
      <c r="EP64" s="99"/>
      <c r="EQ64" s="100">
        <f t="shared" si="611"/>
        <v>
0</v>
      </c>
      <c r="ER64" s="99"/>
      <c r="ES64" s="100">
        <f t="shared" si="612"/>
        <v>
0</v>
      </c>
      <c r="ET64" s="99"/>
      <c r="EU64" s="100">
        <f t="shared" si="613"/>
        <v>
0</v>
      </c>
      <c r="EV64" s="99"/>
      <c r="EW64" s="100">
        <f t="shared" si="614"/>
        <v>
0</v>
      </c>
      <c r="EX64" s="99"/>
      <c r="EY64" s="100">
        <f t="shared" si="615"/>
        <v>
0</v>
      </c>
      <c r="EZ64" s="99"/>
      <c r="FA64" s="100">
        <f t="shared" si="616"/>
        <v>
0</v>
      </c>
      <c r="FB64" s="99"/>
      <c r="FC64" s="100">
        <f t="shared" si="617"/>
        <v>
0</v>
      </c>
      <c r="FD64" s="99"/>
      <c r="FE64" s="100">
        <f t="shared" si="618"/>
        <v>
0</v>
      </c>
      <c r="FF64" s="99"/>
      <c r="FG64" s="100">
        <f t="shared" si="619"/>
        <v>
0</v>
      </c>
      <c r="FH64" s="99"/>
      <c r="FI64" s="100">
        <f t="shared" si="620"/>
        <v>
0</v>
      </c>
      <c r="FJ64" s="99"/>
      <c r="FK64" s="100">
        <f t="shared" si="621"/>
        <v>
0</v>
      </c>
      <c r="FL64" s="99"/>
      <c r="FM64" s="100">
        <f t="shared" si="622"/>
        <v>
0</v>
      </c>
      <c r="FN64" s="99"/>
      <c r="FO64" s="100">
        <f t="shared" si="623"/>
        <v>
0</v>
      </c>
      <c r="FP64" s="99"/>
      <c r="FQ64" s="100">
        <f t="shared" si="624"/>
        <v>
0</v>
      </c>
      <c r="FR64" s="99"/>
      <c r="FS64" s="100">
        <f t="shared" si="625"/>
        <v>
0</v>
      </c>
      <c r="FT64" s="99"/>
      <c r="FU64" s="100">
        <f t="shared" si="626"/>
        <v>
0</v>
      </c>
      <c r="FV64" s="99"/>
      <c r="FW64" s="100">
        <f t="shared" si="627"/>
        <v>
0</v>
      </c>
      <c r="FX64" s="99"/>
      <c r="FY64" s="100">
        <f t="shared" si="628"/>
        <v>
0</v>
      </c>
      <c r="FZ64" s="99"/>
      <c r="GA64" s="100">
        <f t="shared" si="629"/>
        <v>
0</v>
      </c>
      <c r="GB64" s="99"/>
      <c r="GC64" s="100">
        <f t="shared" si="630"/>
        <v>
0</v>
      </c>
      <c r="GD64" s="99"/>
      <c r="GE64" s="100">
        <f t="shared" si="631"/>
        <v>
0</v>
      </c>
      <c r="GF64" s="99"/>
      <c r="GG64" s="100">
        <f t="shared" si="632"/>
        <v>
0</v>
      </c>
      <c r="GH64" s="99"/>
      <c r="GI64" s="100">
        <f t="shared" si="633"/>
        <v>
0</v>
      </c>
      <c r="GJ64" s="99"/>
      <c r="GK64" s="100">
        <f t="shared" si="634"/>
        <v>
0</v>
      </c>
      <c r="GL64" s="99"/>
      <c r="GM64" s="100">
        <f t="shared" si="635"/>
        <v>
0</v>
      </c>
      <c r="GN64" s="99"/>
      <c r="GO64" s="100">
        <f t="shared" si="636"/>
        <v>
0</v>
      </c>
      <c r="GP64" s="99"/>
      <c r="GQ64" s="100">
        <f t="shared" si="637"/>
        <v>
0</v>
      </c>
      <c r="GR64" s="99"/>
      <c r="GS64" s="100">
        <f t="shared" si="638"/>
        <v>
0</v>
      </c>
      <c r="GT64" s="99"/>
      <c r="GU64" s="100">
        <f t="shared" si="639"/>
        <v>
0</v>
      </c>
      <c r="GV64" s="99"/>
      <c r="GW64" s="100">
        <f t="shared" si="640"/>
        <v>
0</v>
      </c>
      <c r="GX64" s="99"/>
      <c r="GY64" s="100">
        <f t="shared" si="641"/>
        <v>
0</v>
      </c>
      <c r="GZ64" s="99"/>
      <c r="HA64" s="100">
        <f t="shared" si="642"/>
        <v>
0</v>
      </c>
      <c r="HB64" s="99"/>
      <c r="HC64" s="100">
        <f t="shared" si="643"/>
        <v>
0</v>
      </c>
      <c r="HD64" s="99"/>
      <c r="HE64" s="100">
        <f t="shared" si="644"/>
        <v>
0</v>
      </c>
      <c r="HF64" s="99"/>
      <c r="HG64" s="100">
        <f t="shared" si="645"/>
        <v>
0</v>
      </c>
      <c r="HH64" s="99"/>
      <c r="HI64" s="100">
        <f t="shared" si="646"/>
        <v>
0</v>
      </c>
      <c r="HJ64" s="99"/>
      <c r="HK64" s="100">
        <f t="shared" si="647"/>
        <v>
0</v>
      </c>
    </row>
    <row r="65" spans="1:219">
      <c r="A65" s="374"/>
      <c r="B65" s="14" t="s">
        <v>
281</v>
      </c>
      <c r="C65" s="257">
        <v>
61</v>
      </c>
      <c r="D65" s="99"/>
      <c r="E65" s="100">
        <f t="shared" si="540"/>
        <v>
0</v>
      </c>
      <c r="F65" s="99"/>
      <c r="G65" s="100">
        <f t="shared" si="541"/>
        <v>
0</v>
      </c>
      <c r="H65" s="99"/>
      <c r="I65" s="100">
        <f t="shared" si="542"/>
        <v>
0</v>
      </c>
      <c r="J65" s="99"/>
      <c r="K65" s="100">
        <f t="shared" si="543"/>
        <v>
0</v>
      </c>
      <c r="L65" s="99"/>
      <c r="M65" s="100">
        <f t="shared" si="544"/>
        <v>
0</v>
      </c>
      <c r="N65" s="99"/>
      <c r="O65" s="100">
        <f t="shared" si="545"/>
        <v>
0</v>
      </c>
      <c r="P65" s="99"/>
      <c r="Q65" s="100">
        <f t="shared" si="546"/>
        <v>
0</v>
      </c>
      <c r="R65" s="99"/>
      <c r="S65" s="100">
        <f t="shared" si="547"/>
        <v>
0</v>
      </c>
      <c r="T65" s="99"/>
      <c r="U65" s="100">
        <f t="shared" si="548"/>
        <v>
0</v>
      </c>
      <c r="V65" s="99"/>
      <c r="W65" s="100">
        <f t="shared" si="549"/>
        <v>
0</v>
      </c>
      <c r="X65" s="99"/>
      <c r="Y65" s="100">
        <f t="shared" si="550"/>
        <v>
0</v>
      </c>
      <c r="Z65" s="99"/>
      <c r="AA65" s="100">
        <f t="shared" si="551"/>
        <v>
0</v>
      </c>
      <c r="AB65" s="99"/>
      <c r="AC65" s="100">
        <f t="shared" si="552"/>
        <v>
0</v>
      </c>
      <c r="AD65" s="99"/>
      <c r="AE65" s="100">
        <f t="shared" si="553"/>
        <v>
0</v>
      </c>
      <c r="AF65" s="99"/>
      <c r="AG65" s="100">
        <f t="shared" si="554"/>
        <v>
0</v>
      </c>
      <c r="AH65" s="99"/>
      <c r="AI65" s="100">
        <f t="shared" si="555"/>
        <v>
0</v>
      </c>
      <c r="AJ65" s="99"/>
      <c r="AK65" s="100">
        <f t="shared" si="556"/>
        <v>
0</v>
      </c>
      <c r="AL65" s="99"/>
      <c r="AM65" s="100">
        <f t="shared" si="557"/>
        <v>
0</v>
      </c>
      <c r="AN65" s="99"/>
      <c r="AO65" s="100">
        <f t="shared" si="558"/>
        <v>
0</v>
      </c>
      <c r="AP65" s="99"/>
      <c r="AQ65" s="100">
        <f t="shared" si="559"/>
        <v>
0</v>
      </c>
      <c r="AR65" s="99"/>
      <c r="AS65" s="100">
        <f t="shared" si="560"/>
        <v>
0</v>
      </c>
      <c r="AT65" s="99"/>
      <c r="AU65" s="100">
        <f t="shared" si="561"/>
        <v>
0</v>
      </c>
      <c r="AV65" s="99"/>
      <c r="AW65" s="100">
        <f t="shared" si="562"/>
        <v>
0</v>
      </c>
      <c r="AX65" s="99"/>
      <c r="AY65" s="100">
        <f t="shared" si="563"/>
        <v>
0</v>
      </c>
      <c r="AZ65" s="99"/>
      <c r="BA65" s="100">
        <f t="shared" si="564"/>
        <v>
0</v>
      </c>
      <c r="BB65" s="99"/>
      <c r="BC65" s="100">
        <f t="shared" si="565"/>
        <v>
0</v>
      </c>
      <c r="BD65" s="99"/>
      <c r="BE65" s="100">
        <f t="shared" si="566"/>
        <v>
0</v>
      </c>
      <c r="BF65" s="99"/>
      <c r="BG65" s="100">
        <f t="shared" si="567"/>
        <v>
0</v>
      </c>
      <c r="BH65" s="99"/>
      <c r="BI65" s="100">
        <f t="shared" si="568"/>
        <v>
0</v>
      </c>
      <c r="BJ65" s="99"/>
      <c r="BK65" s="100">
        <f t="shared" si="569"/>
        <v>
0</v>
      </c>
      <c r="BL65" s="99"/>
      <c r="BM65" s="100">
        <f t="shared" si="570"/>
        <v>
0</v>
      </c>
      <c r="BN65" s="99"/>
      <c r="BO65" s="100">
        <f t="shared" si="571"/>
        <v>
0</v>
      </c>
      <c r="BP65" s="99"/>
      <c r="BQ65" s="100">
        <f t="shared" si="572"/>
        <v>
0</v>
      </c>
      <c r="BR65" s="99"/>
      <c r="BS65" s="100">
        <f t="shared" si="573"/>
        <v>
0</v>
      </c>
      <c r="BT65" s="99"/>
      <c r="BU65" s="100">
        <f t="shared" si="574"/>
        <v>
0</v>
      </c>
      <c r="BV65" s="99"/>
      <c r="BW65" s="100">
        <f t="shared" si="575"/>
        <v>
0</v>
      </c>
      <c r="BX65" s="99"/>
      <c r="BY65" s="100">
        <f t="shared" si="576"/>
        <v>
0</v>
      </c>
      <c r="BZ65" s="99"/>
      <c r="CA65" s="100">
        <f t="shared" si="577"/>
        <v>
0</v>
      </c>
      <c r="CB65" s="99"/>
      <c r="CC65" s="100">
        <f t="shared" si="578"/>
        <v>
0</v>
      </c>
      <c r="CD65" s="99"/>
      <c r="CE65" s="100">
        <f t="shared" si="579"/>
        <v>
0</v>
      </c>
      <c r="CF65" s="99"/>
      <c r="CG65" s="100">
        <f t="shared" si="580"/>
        <v>
0</v>
      </c>
      <c r="CH65" s="99"/>
      <c r="CI65" s="100">
        <f t="shared" si="581"/>
        <v>
0</v>
      </c>
      <c r="CJ65" s="99"/>
      <c r="CK65" s="100">
        <f t="shared" si="582"/>
        <v>
0</v>
      </c>
      <c r="CL65" s="99"/>
      <c r="CM65" s="100">
        <f t="shared" si="583"/>
        <v>
0</v>
      </c>
      <c r="CN65" s="99"/>
      <c r="CO65" s="100">
        <f t="shared" si="584"/>
        <v>
0</v>
      </c>
      <c r="CP65" s="99"/>
      <c r="CQ65" s="100">
        <f t="shared" si="585"/>
        <v>
0</v>
      </c>
      <c r="CR65" s="99"/>
      <c r="CS65" s="100">
        <f t="shared" si="586"/>
        <v>
0</v>
      </c>
      <c r="CT65" s="99"/>
      <c r="CU65" s="100">
        <f t="shared" si="587"/>
        <v>
0</v>
      </c>
      <c r="CV65" s="99"/>
      <c r="CW65" s="100">
        <f t="shared" si="588"/>
        <v>
0</v>
      </c>
      <c r="CX65" s="99"/>
      <c r="CY65" s="100">
        <f t="shared" si="589"/>
        <v>
0</v>
      </c>
      <c r="CZ65" s="99"/>
      <c r="DA65" s="100">
        <f t="shared" si="590"/>
        <v>
0</v>
      </c>
      <c r="DB65" s="99"/>
      <c r="DC65" s="100">
        <f t="shared" si="591"/>
        <v>
0</v>
      </c>
      <c r="DD65" s="99"/>
      <c r="DE65" s="100">
        <f t="shared" si="592"/>
        <v>
0</v>
      </c>
      <c r="DF65" s="99"/>
      <c r="DG65" s="100">
        <f t="shared" si="593"/>
        <v>
0</v>
      </c>
      <c r="DH65" s="99"/>
      <c r="DI65" s="100">
        <f t="shared" si="594"/>
        <v>
0</v>
      </c>
      <c r="DJ65" s="99"/>
      <c r="DK65" s="100">
        <f t="shared" si="595"/>
        <v>
0</v>
      </c>
      <c r="DL65" s="99"/>
      <c r="DM65" s="100">
        <f t="shared" si="596"/>
        <v>
0</v>
      </c>
      <c r="DN65" s="99"/>
      <c r="DO65" s="100">
        <f t="shared" si="597"/>
        <v>
0</v>
      </c>
      <c r="DP65" s="99"/>
      <c r="DQ65" s="100">
        <f t="shared" si="598"/>
        <v>
0</v>
      </c>
      <c r="DR65" s="99"/>
      <c r="DS65" s="100">
        <f t="shared" si="599"/>
        <v>
0</v>
      </c>
      <c r="DT65" s="99"/>
      <c r="DU65" s="100">
        <f t="shared" si="600"/>
        <v>
0</v>
      </c>
      <c r="DV65" s="99"/>
      <c r="DW65" s="100">
        <f t="shared" si="601"/>
        <v>
0</v>
      </c>
      <c r="DX65" s="99"/>
      <c r="DY65" s="100">
        <f t="shared" si="602"/>
        <v>
0</v>
      </c>
      <c r="DZ65" s="99"/>
      <c r="EA65" s="100">
        <f t="shared" si="603"/>
        <v>
0</v>
      </c>
      <c r="EB65" s="99"/>
      <c r="EC65" s="100">
        <f t="shared" si="604"/>
        <v>
0</v>
      </c>
      <c r="ED65" s="99"/>
      <c r="EE65" s="100">
        <f t="shared" si="605"/>
        <v>
0</v>
      </c>
      <c r="EF65" s="99"/>
      <c r="EG65" s="100">
        <f t="shared" si="606"/>
        <v>
0</v>
      </c>
      <c r="EH65" s="99"/>
      <c r="EI65" s="100">
        <f t="shared" si="607"/>
        <v>
0</v>
      </c>
      <c r="EJ65" s="99"/>
      <c r="EK65" s="100">
        <f t="shared" si="608"/>
        <v>
0</v>
      </c>
      <c r="EL65" s="99"/>
      <c r="EM65" s="100">
        <f t="shared" si="609"/>
        <v>
0</v>
      </c>
      <c r="EN65" s="99"/>
      <c r="EO65" s="100">
        <f t="shared" si="610"/>
        <v>
0</v>
      </c>
      <c r="EP65" s="99"/>
      <c r="EQ65" s="100">
        <f t="shared" si="611"/>
        <v>
0</v>
      </c>
      <c r="ER65" s="99"/>
      <c r="ES65" s="100">
        <f t="shared" si="612"/>
        <v>
0</v>
      </c>
      <c r="ET65" s="99"/>
      <c r="EU65" s="100">
        <f t="shared" si="613"/>
        <v>
0</v>
      </c>
      <c r="EV65" s="99"/>
      <c r="EW65" s="100">
        <f t="shared" si="614"/>
        <v>
0</v>
      </c>
      <c r="EX65" s="99"/>
      <c r="EY65" s="100">
        <f t="shared" si="615"/>
        <v>
0</v>
      </c>
      <c r="EZ65" s="99"/>
      <c r="FA65" s="100">
        <f t="shared" si="616"/>
        <v>
0</v>
      </c>
      <c r="FB65" s="99"/>
      <c r="FC65" s="100">
        <f t="shared" si="617"/>
        <v>
0</v>
      </c>
      <c r="FD65" s="99"/>
      <c r="FE65" s="100">
        <f t="shared" si="618"/>
        <v>
0</v>
      </c>
      <c r="FF65" s="99"/>
      <c r="FG65" s="100">
        <f t="shared" si="619"/>
        <v>
0</v>
      </c>
      <c r="FH65" s="99"/>
      <c r="FI65" s="100">
        <f t="shared" si="620"/>
        <v>
0</v>
      </c>
      <c r="FJ65" s="99"/>
      <c r="FK65" s="100">
        <f t="shared" si="621"/>
        <v>
0</v>
      </c>
      <c r="FL65" s="99"/>
      <c r="FM65" s="100">
        <f t="shared" si="622"/>
        <v>
0</v>
      </c>
      <c r="FN65" s="99"/>
      <c r="FO65" s="100">
        <f t="shared" si="623"/>
        <v>
0</v>
      </c>
      <c r="FP65" s="99"/>
      <c r="FQ65" s="100">
        <f t="shared" si="624"/>
        <v>
0</v>
      </c>
      <c r="FR65" s="99"/>
      <c r="FS65" s="100">
        <f t="shared" si="625"/>
        <v>
0</v>
      </c>
      <c r="FT65" s="99"/>
      <c r="FU65" s="100">
        <f t="shared" si="626"/>
        <v>
0</v>
      </c>
      <c r="FV65" s="99"/>
      <c r="FW65" s="100">
        <f t="shared" si="627"/>
        <v>
0</v>
      </c>
      <c r="FX65" s="99"/>
      <c r="FY65" s="100">
        <f t="shared" si="628"/>
        <v>
0</v>
      </c>
      <c r="FZ65" s="99"/>
      <c r="GA65" s="100">
        <f t="shared" si="629"/>
        <v>
0</v>
      </c>
      <c r="GB65" s="99"/>
      <c r="GC65" s="100">
        <f t="shared" si="630"/>
        <v>
0</v>
      </c>
      <c r="GD65" s="99"/>
      <c r="GE65" s="100">
        <f t="shared" si="631"/>
        <v>
0</v>
      </c>
      <c r="GF65" s="99"/>
      <c r="GG65" s="100">
        <f t="shared" si="632"/>
        <v>
0</v>
      </c>
      <c r="GH65" s="99"/>
      <c r="GI65" s="100">
        <f t="shared" si="633"/>
        <v>
0</v>
      </c>
      <c r="GJ65" s="99"/>
      <c r="GK65" s="100">
        <f t="shared" si="634"/>
        <v>
0</v>
      </c>
      <c r="GL65" s="99"/>
      <c r="GM65" s="100">
        <f t="shared" si="635"/>
        <v>
0</v>
      </c>
      <c r="GN65" s="99"/>
      <c r="GO65" s="100">
        <f t="shared" si="636"/>
        <v>
0</v>
      </c>
      <c r="GP65" s="99"/>
      <c r="GQ65" s="100">
        <f t="shared" si="637"/>
        <v>
0</v>
      </c>
      <c r="GR65" s="99"/>
      <c r="GS65" s="100">
        <f t="shared" si="638"/>
        <v>
0</v>
      </c>
      <c r="GT65" s="99"/>
      <c r="GU65" s="100">
        <f t="shared" si="639"/>
        <v>
0</v>
      </c>
      <c r="GV65" s="99"/>
      <c r="GW65" s="100">
        <f t="shared" si="640"/>
        <v>
0</v>
      </c>
      <c r="GX65" s="99"/>
      <c r="GY65" s="100">
        <f t="shared" si="641"/>
        <v>
0</v>
      </c>
      <c r="GZ65" s="99"/>
      <c r="HA65" s="100">
        <f t="shared" si="642"/>
        <v>
0</v>
      </c>
      <c r="HB65" s="99"/>
      <c r="HC65" s="100">
        <f t="shared" si="643"/>
        <v>
0</v>
      </c>
      <c r="HD65" s="99"/>
      <c r="HE65" s="100">
        <f t="shared" si="644"/>
        <v>
0</v>
      </c>
      <c r="HF65" s="99"/>
      <c r="HG65" s="100">
        <f t="shared" si="645"/>
        <v>
0</v>
      </c>
      <c r="HH65" s="99"/>
      <c r="HI65" s="100">
        <f t="shared" si="646"/>
        <v>
0</v>
      </c>
      <c r="HJ65" s="99"/>
      <c r="HK65" s="100">
        <f t="shared" si="647"/>
        <v>
0</v>
      </c>
    </row>
    <row r="66" spans="1:219">
      <c r="A66" s="374"/>
      <c r="B66" s="14" t="s">
        <v>
260</v>
      </c>
      <c r="C66" s="257">
        <v>
51</v>
      </c>
      <c r="D66" s="99"/>
      <c r="E66" s="100">
        <f t="shared" si="540"/>
        <v>
0</v>
      </c>
      <c r="F66" s="99"/>
      <c r="G66" s="100">
        <f t="shared" si="541"/>
        <v>
0</v>
      </c>
      <c r="H66" s="99"/>
      <c r="I66" s="100">
        <f t="shared" si="542"/>
        <v>
0</v>
      </c>
      <c r="J66" s="99"/>
      <c r="K66" s="100">
        <f t="shared" si="543"/>
        <v>
0</v>
      </c>
      <c r="L66" s="99"/>
      <c r="M66" s="100">
        <f t="shared" si="544"/>
        <v>
0</v>
      </c>
      <c r="N66" s="99"/>
      <c r="O66" s="100">
        <f t="shared" si="545"/>
        <v>
0</v>
      </c>
      <c r="P66" s="99"/>
      <c r="Q66" s="100">
        <f t="shared" si="546"/>
        <v>
0</v>
      </c>
      <c r="R66" s="99"/>
      <c r="S66" s="100">
        <f t="shared" si="547"/>
        <v>
0</v>
      </c>
      <c r="T66" s="99"/>
      <c r="U66" s="100">
        <f t="shared" si="548"/>
        <v>
0</v>
      </c>
      <c r="V66" s="99"/>
      <c r="W66" s="100">
        <f t="shared" si="549"/>
        <v>
0</v>
      </c>
      <c r="X66" s="99"/>
      <c r="Y66" s="100">
        <f t="shared" si="550"/>
        <v>
0</v>
      </c>
      <c r="Z66" s="99"/>
      <c r="AA66" s="100">
        <f t="shared" si="551"/>
        <v>
0</v>
      </c>
      <c r="AB66" s="99"/>
      <c r="AC66" s="100">
        <f t="shared" si="552"/>
        <v>
0</v>
      </c>
      <c r="AD66" s="99"/>
      <c r="AE66" s="100">
        <f t="shared" si="553"/>
        <v>
0</v>
      </c>
      <c r="AF66" s="99"/>
      <c r="AG66" s="100">
        <f t="shared" si="554"/>
        <v>
0</v>
      </c>
      <c r="AH66" s="99"/>
      <c r="AI66" s="100">
        <f t="shared" si="555"/>
        <v>
0</v>
      </c>
      <c r="AJ66" s="99"/>
      <c r="AK66" s="100">
        <f t="shared" si="556"/>
        <v>
0</v>
      </c>
      <c r="AL66" s="99"/>
      <c r="AM66" s="100">
        <f t="shared" si="557"/>
        <v>
0</v>
      </c>
      <c r="AN66" s="99"/>
      <c r="AO66" s="100">
        <f t="shared" si="558"/>
        <v>
0</v>
      </c>
      <c r="AP66" s="99"/>
      <c r="AQ66" s="100">
        <f t="shared" si="559"/>
        <v>
0</v>
      </c>
      <c r="AR66" s="99"/>
      <c r="AS66" s="100">
        <f t="shared" si="560"/>
        <v>
0</v>
      </c>
      <c r="AT66" s="99"/>
      <c r="AU66" s="100">
        <f t="shared" si="561"/>
        <v>
0</v>
      </c>
      <c r="AV66" s="99"/>
      <c r="AW66" s="100">
        <f t="shared" si="562"/>
        <v>
0</v>
      </c>
      <c r="AX66" s="99"/>
      <c r="AY66" s="100">
        <f t="shared" si="563"/>
        <v>
0</v>
      </c>
      <c r="AZ66" s="99"/>
      <c r="BA66" s="100">
        <f t="shared" si="564"/>
        <v>
0</v>
      </c>
      <c r="BB66" s="99"/>
      <c r="BC66" s="100">
        <f t="shared" si="565"/>
        <v>
0</v>
      </c>
      <c r="BD66" s="99"/>
      <c r="BE66" s="100">
        <f t="shared" si="566"/>
        <v>
0</v>
      </c>
      <c r="BF66" s="99"/>
      <c r="BG66" s="100">
        <f t="shared" si="567"/>
        <v>
0</v>
      </c>
      <c r="BH66" s="99"/>
      <c r="BI66" s="100">
        <f t="shared" si="568"/>
        <v>
0</v>
      </c>
      <c r="BJ66" s="99"/>
      <c r="BK66" s="100">
        <f t="shared" si="569"/>
        <v>
0</v>
      </c>
      <c r="BL66" s="99"/>
      <c r="BM66" s="100">
        <f t="shared" si="570"/>
        <v>
0</v>
      </c>
      <c r="BN66" s="99"/>
      <c r="BO66" s="100">
        <f t="shared" si="571"/>
        <v>
0</v>
      </c>
      <c r="BP66" s="99"/>
      <c r="BQ66" s="100">
        <f t="shared" si="572"/>
        <v>
0</v>
      </c>
      <c r="BR66" s="99"/>
      <c r="BS66" s="100">
        <f t="shared" si="573"/>
        <v>
0</v>
      </c>
      <c r="BT66" s="99"/>
      <c r="BU66" s="100">
        <f t="shared" si="574"/>
        <v>
0</v>
      </c>
      <c r="BV66" s="99"/>
      <c r="BW66" s="100">
        <f t="shared" si="575"/>
        <v>
0</v>
      </c>
      <c r="BX66" s="99"/>
      <c r="BY66" s="100">
        <f t="shared" si="576"/>
        <v>
0</v>
      </c>
      <c r="BZ66" s="99"/>
      <c r="CA66" s="100">
        <f t="shared" si="577"/>
        <v>
0</v>
      </c>
      <c r="CB66" s="99"/>
      <c r="CC66" s="100">
        <f t="shared" si="578"/>
        <v>
0</v>
      </c>
      <c r="CD66" s="99"/>
      <c r="CE66" s="100">
        <f t="shared" si="579"/>
        <v>
0</v>
      </c>
      <c r="CF66" s="99"/>
      <c r="CG66" s="100">
        <f t="shared" si="580"/>
        <v>
0</v>
      </c>
      <c r="CH66" s="99"/>
      <c r="CI66" s="100">
        <f t="shared" si="581"/>
        <v>
0</v>
      </c>
      <c r="CJ66" s="99"/>
      <c r="CK66" s="100">
        <f t="shared" si="582"/>
        <v>
0</v>
      </c>
      <c r="CL66" s="99"/>
      <c r="CM66" s="100">
        <f t="shared" si="583"/>
        <v>
0</v>
      </c>
      <c r="CN66" s="99"/>
      <c r="CO66" s="100">
        <f t="shared" si="584"/>
        <v>
0</v>
      </c>
      <c r="CP66" s="99"/>
      <c r="CQ66" s="100">
        <f t="shared" si="585"/>
        <v>
0</v>
      </c>
      <c r="CR66" s="99"/>
      <c r="CS66" s="100">
        <f t="shared" si="586"/>
        <v>
0</v>
      </c>
      <c r="CT66" s="99"/>
      <c r="CU66" s="100">
        <f t="shared" si="587"/>
        <v>
0</v>
      </c>
      <c r="CV66" s="99"/>
      <c r="CW66" s="100">
        <f t="shared" si="588"/>
        <v>
0</v>
      </c>
      <c r="CX66" s="99"/>
      <c r="CY66" s="100">
        <f t="shared" si="589"/>
        <v>
0</v>
      </c>
      <c r="CZ66" s="99"/>
      <c r="DA66" s="100">
        <f t="shared" si="590"/>
        <v>
0</v>
      </c>
      <c r="DB66" s="99"/>
      <c r="DC66" s="100">
        <f t="shared" si="591"/>
        <v>
0</v>
      </c>
      <c r="DD66" s="99"/>
      <c r="DE66" s="100">
        <f t="shared" si="592"/>
        <v>
0</v>
      </c>
      <c r="DF66" s="99"/>
      <c r="DG66" s="100">
        <f t="shared" si="593"/>
        <v>
0</v>
      </c>
      <c r="DH66" s="99"/>
      <c r="DI66" s="100">
        <f t="shared" si="594"/>
        <v>
0</v>
      </c>
      <c r="DJ66" s="99"/>
      <c r="DK66" s="100">
        <f t="shared" si="595"/>
        <v>
0</v>
      </c>
      <c r="DL66" s="99"/>
      <c r="DM66" s="100">
        <f t="shared" si="596"/>
        <v>
0</v>
      </c>
      <c r="DN66" s="99"/>
      <c r="DO66" s="100">
        <f t="shared" si="597"/>
        <v>
0</v>
      </c>
      <c r="DP66" s="99"/>
      <c r="DQ66" s="100">
        <f t="shared" si="598"/>
        <v>
0</v>
      </c>
      <c r="DR66" s="99"/>
      <c r="DS66" s="100">
        <f t="shared" si="599"/>
        <v>
0</v>
      </c>
      <c r="DT66" s="99"/>
      <c r="DU66" s="100">
        <f t="shared" si="600"/>
        <v>
0</v>
      </c>
      <c r="DV66" s="99"/>
      <c r="DW66" s="100">
        <f t="shared" si="601"/>
        <v>
0</v>
      </c>
      <c r="DX66" s="99"/>
      <c r="DY66" s="100">
        <f t="shared" si="602"/>
        <v>
0</v>
      </c>
      <c r="DZ66" s="99"/>
      <c r="EA66" s="100">
        <f t="shared" si="603"/>
        <v>
0</v>
      </c>
      <c r="EB66" s="99"/>
      <c r="EC66" s="100">
        <f t="shared" si="604"/>
        <v>
0</v>
      </c>
      <c r="ED66" s="99"/>
      <c r="EE66" s="100">
        <f t="shared" si="605"/>
        <v>
0</v>
      </c>
      <c r="EF66" s="99"/>
      <c r="EG66" s="100">
        <f t="shared" si="606"/>
        <v>
0</v>
      </c>
      <c r="EH66" s="99"/>
      <c r="EI66" s="100">
        <f t="shared" si="607"/>
        <v>
0</v>
      </c>
      <c r="EJ66" s="99"/>
      <c r="EK66" s="100">
        <f t="shared" si="608"/>
        <v>
0</v>
      </c>
      <c r="EL66" s="99"/>
      <c r="EM66" s="100">
        <f t="shared" si="609"/>
        <v>
0</v>
      </c>
      <c r="EN66" s="99"/>
      <c r="EO66" s="100">
        <f t="shared" si="610"/>
        <v>
0</v>
      </c>
      <c r="EP66" s="99"/>
      <c r="EQ66" s="100">
        <f t="shared" si="611"/>
        <v>
0</v>
      </c>
      <c r="ER66" s="99"/>
      <c r="ES66" s="100">
        <f t="shared" si="612"/>
        <v>
0</v>
      </c>
      <c r="ET66" s="99"/>
      <c r="EU66" s="100">
        <f t="shared" si="613"/>
        <v>
0</v>
      </c>
      <c r="EV66" s="99"/>
      <c r="EW66" s="100">
        <f t="shared" si="614"/>
        <v>
0</v>
      </c>
      <c r="EX66" s="99"/>
      <c r="EY66" s="100">
        <f t="shared" si="615"/>
        <v>
0</v>
      </c>
      <c r="EZ66" s="99"/>
      <c r="FA66" s="100">
        <f t="shared" si="616"/>
        <v>
0</v>
      </c>
      <c r="FB66" s="99"/>
      <c r="FC66" s="100">
        <f t="shared" si="617"/>
        <v>
0</v>
      </c>
      <c r="FD66" s="99"/>
      <c r="FE66" s="100">
        <f t="shared" si="618"/>
        <v>
0</v>
      </c>
      <c r="FF66" s="99"/>
      <c r="FG66" s="100">
        <f t="shared" si="619"/>
        <v>
0</v>
      </c>
      <c r="FH66" s="99"/>
      <c r="FI66" s="100">
        <f t="shared" si="620"/>
        <v>
0</v>
      </c>
      <c r="FJ66" s="99"/>
      <c r="FK66" s="100">
        <f t="shared" si="621"/>
        <v>
0</v>
      </c>
      <c r="FL66" s="99"/>
      <c r="FM66" s="100">
        <f t="shared" si="622"/>
        <v>
0</v>
      </c>
      <c r="FN66" s="99"/>
      <c r="FO66" s="100">
        <f t="shared" si="623"/>
        <v>
0</v>
      </c>
      <c r="FP66" s="99"/>
      <c r="FQ66" s="100">
        <f t="shared" si="624"/>
        <v>
0</v>
      </c>
      <c r="FR66" s="99"/>
      <c r="FS66" s="100">
        <f t="shared" si="625"/>
        <v>
0</v>
      </c>
      <c r="FT66" s="99"/>
      <c r="FU66" s="100">
        <f t="shared" si="626"/>
        <v>
0</v>
      </c>
      <c r="FV66" s="99"/>
      <c r="FW66" s="100">
        <f t="shared" si="627"/>
        <v>
0</v>
      </c>
      <c r="FX66" s="99"/>
      <c r="FY66" s="100">
        <f t="shared" si="628"/>
        <v>
0</v>
      </c>
      <c r="FZ66" s="99"/>
      <c r="GA66" s="100">
        <f t="shared" si="629"/>
        <v>
0</v>
      </c>
      <c r="GB66" s="99"/>
      <c r="GC66" s="100">
        <f t="shared" si="630"/>
        <v>
0</v>
      </c>
      <c r="GD66" s="99"/>
      <c r="GE66" s="100">
        <f t="shared" si="631"/>
        <v>
0</v>
      </c>
      <c r="GF66" s="99"/>
      <c r="GG66" s="100">
        <f t="shared" si="632"/>
        <v>
0</v>
      </c>
      <c r="GH66" s="99"/>
      <c r="GI66" s="100">
        <f t="shared" si="633"/>
        <v>
0</v>
      </c>
      <c r="GJ66" s="99"/>
      <c r="GK66" s="100">
        <f t="shared" si="634"/>
        <v>
0</v>
      </c>
      <c r="GL66" s="99"/>
      <c r="GM66" s="100">
        <f t="shared" si="635"/>
        <v>
0</v>
      </c>
      <c r="GN66" s="99"/>
      <c r="GO66" s="100">
        <f t="shared" si="636"/>
        <v>
0</v>
      </c>
      <c r="GP66" s="99"/>
      <c r="GQ66" s="100">
        <f t="shared" si="637"/>
        <v>
0</v>
      </c>
      <c r="GR66" s="99"/>
      <c r="GS66" s="100">
        <f t="shared" si="638"/>
        <v>
0</v>
      </c>
      <c r="GT66" s="99"/>
      <c r="GU66" s="100">
        <f t="shared" si="639"/>
        <v>
0</v>
      </c>
      <c r="GV66" s="99"/>
      <c r="GW66" s="100">
        <f t="shared" si="640"/>
        <v>
0</v>
      </c>
      <c r="GX66" s="99"/>
      <c r="GY66" s="100">
        <f t="shared" si="641"/>
        <v>
0</v>
      </c>
      <c r="GZ66" s="99"/>
      <c r="HA66" s="100">
        <f t="shared" si="642"/>
        <v>
0</v>
      </c>
      <c r="HB66" s="99"/>
      <c r="HC66" s="100">
        <f t="shared" si="643"/>
        <v>
0</v>
      </c>
      <c r="HD66" s="99"/>
      <c r="HE66" s="100">
        <f t="shared" si="644"/>
        <v>
0</v>
      </c>
      <c r="HF66" s="99"/>
      <c r="HG66" s="100">
        <f t="shared" si="645"/>
        <v>
0</v>
      </c>
      <c r="HH66" s="99"/>
      <c r="HI66" s="100">
        <f t="shared" si="646"/>
        <v>
0</v>
      </c>
      <c r="HJ66" s="99"/>
      <c r="HK66" s="100">
        <f t="shared" si="647"/>
        <v>
0</v>
      </c>
    </row>
    <row r="67" spans="1:219">
      <c r="A67" s="374"/>
      <c r="B67" s="14" t="s">
        <v>
261</v>
      </c>
      <c r="C67" s="257">
        <v>
41</v>
      </c>
      <c r="D67" s="99"/>
      <c r="E67" s="100">
        <f t="shared" si="540"/>
        <v>
0</v>
      </c>
      <c r="F67" s="99"/>
      <c r="G67" s="100">
        <f t="shared" si="541"/>
        <v>
0</v>
      </c>
      <c r="H67" s="99"/>
      <c r="I67" s="100">
        <f t="shared" si="542"/>
        <v>
0</v>
      </c>
      <c r="J67" s="99"/>
      <c r="K67" s="100">
        <f t="shared" si="543"/>
        <v>
0</v>
      </c>
      <c r="L67" s="99"/>
      <c r="M67" s="100">
        <f t="shared" si="544"/>
        <v>
0</v>
      </c>
      <c r="N67" s="99"/>
      <c r="O67" s="100">
        <f t="shared" si="545"/>
        <v>
0</v>
      </c>
      <c r="P67" s="99"/>
      <c r="Q67" s="100">
        <f t="shared" si="546"/>
        <v>
0</v>
      </c>
      <c r="R67" s="99"/>
      <c r="S67" s="100">
        <f t="shared" si="547"/>
        <v>
0</v>
      </c>
      <c r="T67" s="99"/>
      <c r="U67" s="100">
        <f t="shared" si="548"/>
        <v>
0</v>
      </c>
      <c r="V67" s="99"/>
      <c r="W67" s="100">
        <f t="shared" si="549"/>
        <v>
0</v>
      </c>
      <c r="X67" s="99"/>
      <c r="Y67" s="100">
        <f t="shared" si="550"/>
        <v>
0</v>
      </c>
      <c r="Z67" s="99"/>
      <c r="AA67" s="100">
        <f t="shared" si="551"/>
        <v>
0</v>
      </c>
      <c r="AB67" s="99"/>
      <c r="AC67" s="100">
        <f t="shared" si="552"/>
        <v>
0</v>
      </c>
      <c r="AD67" s="99"/>
      <c r="AE67" s="100">
        <f t="shared" si="553"/>
        <v>
0</v>
      </c>
      <c r="AF67" s="99"/>
      <c r="AG67" s="100">
        <f t="shared" si="554"/>
        <v>
0</v>
      </c>
      <c r="AH67" s="99"/>
      <c r="AI67" s="100">
        <f t="shared" si="555"/>
        <v>
0</v>
      </c>
      <c r="AJ67" s="99"/>
      <c r="AK67" s="100">
        <f t="shared" si="556"/>
        <v>
0</v>
      </c>
      <c r="AL67" s="99"/>
      <c r="AM67" s="100">
        <f t="shared" si="557"/>
        <v>
0</v>
      </c>
      <c r="AN67" s="99"/>
      <c r="AO67" s="100">
        <f t="shared" si="558"/>
        <v>
0</v>
      </c>
      <c r="AP67" s="99"/>
      <c r="AQ67" s="100">
        <f t="shared" si="559"/>
        <v>
0</v>
      </c>
      <c r="AR67" s="99"/>
      <c r="AS67" s="100">
        <f t="shared" si="560"/>
        <v>
0</v>
      </c>
      <c r="AT67" s="99"/>
      <c r="AU67" s="100">
        <f t="shared" si="561"/>
        <v>
0</v>
      </c>
      <c r="AV67" s="99"/>
      <c r="AW67" s="100">
        <f t="shared" si="562"/>
        <v>
0</v>
      </c>
      <c r="AX67" s="99"/>
      <c r="AY67" s="100">
        <f t="shared" si="563"/>
        <v>
0</v>
      </c>
      <c r="AZ67" s="99"/>
      <c r="BA67" s="100">
        <f t="shared" si="564"/>
        <v>
0</v>
      </c>
      <c r="BB67" s="99"/>
      <c r="BC67" s="100">
        <f t="shared" si="565"/>
        <v>
0</v>
      </c>
      <c r="BD67" s="99"/>
      <c r="BE67" s="100">
        <f t="shared" si="566"/>
        <v>
0</v>
      </c>
      <c r="BF67" s="99"/>
      <c r="BG67" s="100">
        <f t="shared" si="567"/>
        <v>
0</v>
      </c>
      <c r="BH67" s="99"/>
      <c r="BI67" s="100">
        <f t="shared" si="568"/>
        <v>
0</v>
      </c>
      <c r="BJ67" s="99"/>
      <c r="BK67" s="100">
        <f t="shared" si="569"/>
        <v>
0</v>
      </c>
      <c r="BL67" s="99"/>
      <c r="BM67" s="100">
        <f t="shared" si="570"/>
        <v>
0</v>
      </c>
      <c r="BN67" s="99"/>
      <c r="BO67" s="100">
        <f t="shared" si="571"/>
        <v>
0</v>
      </c>
      <c r="BP67" s="99"/>
      <c r="BQ67" s="100">
        <f t="shared" si="572"/>
        <v>
0</v>
      </c>
      <c r="BR67" s="99"/>
      <c r="BS67" s="100">
        <f t="shared" si="573"/>
        <v>
0</v>
      </c>
      <c r="BT67" s="99"/>
      <c r="BU67" s="100">
        <f t="shared" si="574"/>
        <v>
0</v>
      </c>
      <c r="BV67" s="99"/>
      <c r="BW67" s="100">
        <f t="shared" si="575"/>
        <v>
0</v>
      </c>
      <c r="BX67" s="99"/>
      <c r="BY67" s="100">
        <f t="shared" si="576"/>
        <v>
0</v>
      </c>
      <c r="BZ67" s="99"/>
      <c r="CA67" s="100">
        <f t="shared" si="577"/>
        <v>
0</v>
      </c>
      <c r="CB67" s="99"/>
      <c r="CC67" s="100">
        <f t="shared" si="578"/>
        <v>
0</v>
      </c>
      <c r="CD67" s="99"/>
      <c r="CE67" s="100">
        <f t="shared" si="579"/>
        <v>
0</v>
      </c>
      <c r="CF67" s="99"/>
      <c r="CG67" s="100">
        <f t="shared" si="580"/>
        <v>
0</v>
      </c>
      <c r="CH67" s="99"/>
      <c r="CI67" s="100">
        <f t="shared" si="581"/>
        <v>
0</v>
      </c>
      <c r="CJ67" s="99"/>
      <c r="CK67" s="100">
        <f t="shared" si="582"/>
        <v>
0</v>
      </c>
      <c r="CL67" s="99"/>
      <c r="CM67" s="100">
        <f t="shared" si="583"/>
        <v>
0</v>
      </c>
      <c r="CN67" s="99"/>
      <c r="CO67" s="100">
        <f t="shared" si="584"/>
        <v>
0</v>
      </c>
      <c r="CP67" s="99"/>
      <c r="CQ67" s="100">
        <f t="shared" si="585"/>
        <v>
0</v>
      </c>
      <c r="CR67" s="99"/>
      <c r="CS67" s="100">
        <f t="shared" si="586"/>
        <v>
0</v>
      </c>
      <c r="CT67" s="99"/>
      <c r="CU67" s="100">
        <f t="shared" si="587"/>
        <v>
0</v>
      </c>
      <c r="CV67" s="99"/>
      <c r="CW67" s="100">
        <f t="shared" si="588"/>
        <v>
0</v>
      </c>
      <c r="CX67" s="99"/>
      <c r="CY67" s="100">
        <f t="shared" si="589"/>
        <v>
0</v>
      </c>
      <c r="CZ67" s="99"/>
      <c r="DA67" s="100">
        <f t="shared" si="590"/>
        <v>
0</v>
      </c>
      <c r="DB67" s="99"/>
      <c r="DC67" s="100">
        <f t="shared" si="591"/>
        <v>
0</v>
      </c>
      <c r="DD67" s="99"/>
      <c r="DE67" s="100">
        <f t="shared" si="592"/>
        <v>
0</v>
      </c>
      <c r="DF67" s="99"/>
      <c r="DG67" s="100">
        <f t="shared" si="593"/>
        <v>
0</v>
      </c>
      <c r="DH67" s="99"/>
      <c r="DI67" s="100">
        <f t="shared" si="594"/>
        <v>
0</v>
      </c>
      <c r="DJ67" s="99"/>
      <c r="DK67" s="100">
        <f t="shared" si="595"/>
        <v>
0</v>
      </c>
      <c r="DL67" s="99"/>
      <c r="DM67" s="100">
        <f t="shared" si="596"/>
        <v>
0</v>
      </c>
      <c r="DN67" s="99"/>
      <c r="DO67" s="100">
        <f t="shared" si="597"/>
        <v>
0</v>
      </c>
      <c r="DP67" s="99"/>
      <c r="DQ67" s="100">
        <f t="shared" si="598"/>
        <v>
0</v>
      </c>
      <c r="DR67" s="99"/>
      <c r="DS67" s="100">
        <f t="shared" si="599"/>
        <v>
0</v>
      </c>
      <c r="DT67" s="99"/>
      <c r="DU67" s="100">
        <f t="shared" si="600"/>
        <v>
0</v>
      </c>
      <c r="DV67" s="99"/>
      <c r="DW67" s="100">
        <f t="shared" si="601"/>
        <v>
0</v>
      </c>
      <c r="DX67" s="99"/>
      <c r="DY67" s="100">
        <f t="shared" si="602"/>
        <v>
0</v>
      </c>
      <c r="DZ67" s="99"/>
      <c r="EA67" s="100">
        <f t="shared" si="603"/>
        <v>
0</v>
      </c>
      <c r="EB67" s="99"/>
      <c r="EC67" s="100">
        <f t="shared" si="604"/>
        <v>
0</v>
      </c>
      <c r="ED67" s="99"/>
      <c r="EE67" s="100">
        <f t="shared" si="605"/>
        <v>
0</v>
      </c>
      <c r="EF67" s="99"/>
      <c r="EG67" s="100">
        <f t="shared" si="606"/>
        <v>
0</v>
      </c>
      <c r="EH67" s="99"/>
      <c r="EI67" s="100">
        <f t="shared" si="607"/>
        <v>
0</v>
      </c>
      <c r="EJ67" s="99"/>
      <c r="EK67" s="100">
        <f t="shared" si="608"/>
        <v>
0</v>
      </c>
      <c r="EL67" s="99"/>
      <c r="EM67" s="100">
        <f t="shared" si="609"/>
        <v>
0</v>
      </c>
      <c r="EN67" s="99"/>
      <c r="EO67" s="100">
        <f t="shared" si="610"/>
        <v>
0</v>
      </c>
      <c r="EP67" s="99"/>
      <c r="EQ67" s="100">
        <f t="shared" si="611"/>
        <v>
0</v>
      </c>
      <c r="ER67" s="99"/>
      <c r="ES67" s="100">
        <f t="shared" si="612"/>
        <v>
0</v>
      </c>
      <c r="ET67" s="99"/>
      <c r="EU67" s="100">
        <f t="shared" si="613"/>
        <v>
0</v>
      </c>
      <c r="EV67" s="99"/>
      <c r="EW67" s="100">
        <f t="shared" si="614"/>
        <v>
0</v>
      </c>
      <c r="EX67" s="99"/>
      <c r="EY67" s="100">
        <f t="shared" si="615"/>
        <v>
0</v>
      </c>
      <c r="EZ67" s="99"/>
      <c r="FA67" s="100">
        <f t="shared" si="616"/>
        <v>
0</v>
      </c>
      <c r="FB67" s="99"/>
      <c r="FC67" s="100">
        <f t="shared" si="617"/>
        <v>
0</v>
      </c>
      <c r="FD67" s="99"/>
      <c r="FE67" s="100">
        <f t="shared" si="618"/>
        <v>
0</v>
      </c>
      <c r="FF67" s="99"/>
      <c r="FG67" s="100">
        <f t="shared" si="619"/>
        <v>
0</v>
      </c>
      <c r="FH67" s="99"/>
      <c r="FI67" s="100">
        <f t="shared" si="620"/>
        <v>
0</v>
      </c>
      <c r="FJ67" s="99"/>
      <c r="FK67" s="100">
        <f t="shared" si="621"/>
        <v>
0</v>
      </c>
      <c r="FL67" s="99"/>
      <c r="FM67" s="100">
        <f t="shared" si="622"/>
        <v>
0</v>
      </c>
      <c r="FN67" s="99"/>
      <c r="FO67" s="100">
        <f t="shared" si="623"/>
        <v>
0</v>
      </c>
      <c r="FP67" s="99"/>
      <c r="FQ67" s="100">
        <f t="shared" si="624"/>
        <v>
0</v>
      </c>
      <c r="FR67" s="99"/>
      <c r="FS67" s="100">
        <f t="shared" si="625"/>
        <v>
0</v>
      </c>
      <c r="FT67" s="99"/>
      <c r="FU67" s="100">
        <f t="shared" si="626"/>
        <v>
0</v>
      </c>
      <c r="FV67" s="99"/>
      <c r="FW67" s="100">
        <f t="shared" si="627"/>
        <v>
0</v>
      </c>
      <c r="FX67" s="99"/>
      <c r="FY67" s="100">
        <f t="shared" si="628"/>
        <v>
0</v>
      </c>
      <c r="FZ67" s="99"/>
      <c r="GA67" s="100">
        <f t="shared" si="629"/>
        <v>
0</v>
      </c>
      <c r="GB67" s="99"/>
      <c r="GC67" s="100">
        <f t="shared" si="630"/>
        <v>
0</v>
      </c>
      <c r="GD67" s="99"/>
      <c r="GE67" s="100">
        <f t="shared" si="631"/>
        <v>
0</v>
      </c>
      <c r="GF67" s="99"/>
      <c r="GG67" s="100">
        <f t="shared" si="632"/>
        <v>
0</v>
      </c>
      <c r="GH67" s="99"/>
      <c r="GI67" s="100">
        <f t="shared" si="633"/>
        <v>
0</v>
      </c>
      <c r="GJ67" s="99"/>
      <c r="GK67" s="100">
        <f t="shared" si="634"/>
        <v>
0</v>
      </c>
      <c r="GL67" s="99"/>
      <c r="GM67" s="100">
        <f t="shared" si="635"/>
        <v>
0</v>
      </c>
      <c r="GN67" s="99"/>
      <c r="GO67" s="100">
        <f t="shared" si="636"/>
        <v>
0</v>
      </c>
      <c r="GP67" s="99"/>
      <c r="GQ67" s="100">
        <f t="shared" si="637"/>
        <v>
0</v>
      </c>
      <c r="GR67" s="99"/>
      <c r="GS67" s="100">
        <f t="shared" si="638"/>
        <v>
0</v>
      </c>
      <c r="GT67" s="99"/>
      <c r="GU67" s="100">
        <f t="shared" si="639"/>
        <v>
0</v>
      </c>
      <c r="GV67" s="99"/>
      <c r="GW67" s="100">
        <f t="shared" si="640"/>
        <v>
0</v>
      </c>
      <c r="GX67" s="99"/>
      <c r="GY67" s="100">
        <f t="shared" si="641"/>
        <v>
0</v>
      </c>
      <c r="GZ67" s="99"/>
      <c r="HA67" s="100">
        <f t="shared" si="642"/>
        <v>
0</v>
      </c>
      <c r="HB67" s="99"/>
      <c r="HC67" s="100">
        <f t="shared" si="643"/>
        <v>
0</v>
      </c>
      <c r="HD67" s="99"/>
      <c r="HE67" s="100">
        <f t="shared" si="644"/>
        <v>
0</v>
      </c>
      <c r="HF67" s="99"/>
      <c r="HG67" s="100">
        <f t="shared" si="645"/>
        <v>
0</v>
      </c>
      <c r="HH67" s="99"/>
      <c r="HI67" s="100">
        <f t="shared" si="646"/>
        <v>
0</v>
      </c>
      <c r="HJ67" s="99"/>
      <c r="HK67" s="100">
        <f t="shared" si="647"/>
        <v>
0</v>
      </c>
    </row>
    <row r="68" spans="1:219">
      <c r="A68" s="374"/>
      <c r="B68" s="14" t="s">
        <v>
282</v>
      </c>
      <c r="C68" s="257">
        <v>
58</v>
      </c>
      <c r="D68" s="99"/>
      <c r="E68" s="100">
        <f t="shared" si="540"/>
        <v>
0</v>
      </c>
      <c r="F68" s="99"/>
      <c r="G68" s="100">
        <f t="shared" si="541"/>
        <v>
0</v>
      </c>
      <c r="H68" s="99"/>
      <c r="I68" s="100">
        <f t="shared" si="542"/>
        <v>
0</v>
      </c>
      <c r="J68" s="99"/>
      <c r="K68" s="100">
        <f t="shared" si="543"/>
        <v>
0</v>
      </c>
      <c r="L68" s="99"/>
      <c r="M68" s="100">
        <f t="shared" si="544"/>
        <v>
0</v>
      </c>
      <c r="N68" s="99"/>
      <c r="O68" s="100">
        <f t="shared" si="545"/>
        <v>
0</v>
      </c>
      <c r="P68" s="99"/>
      <c r="Q68" s="100">
        <f t="shared" si="546"/>
        <v>
0</v>
      </c>
      <c r="R68" s="99"/>
      <c r="S68" s="100">
        <f t="shared" si="547"/>
        <v>
0</v>
      </c>
      <c r="T68" s="99"/>
      <c r="U68" s="100">
        <f t="shared" si="548"/>
        <v>
0</v>
      </c>
      <c r="V68" s="99"/>
      <c r="W68" s="100">
        <f t="shared" si="549"/>
        <v>
0</v>
      </c>
      <c r="X68" s="99"/>
      <c r="Y68" s="100">
        <f t="shared" si="550"/>
        <v>
0</v>
      </c>
      <c r="Z68" s="99"/>
      <c r="AA68" s="100">
        <f t="shared" si="551"/>
        <v>
0</v>
      </c>
      <c r="AB68" s="99"/>
      <c r="AC68" s="100">
        <f t="shared" si="552"/>
        <v>
0</v>
      </c>
      <c r="AD68" s="99"/>
      <c r="AE68" s="100">
        <f t="shared" si="553"/>
        <v>
0</v>
      </c>
      <c r="AF68" s="99"/>
      <c r="AG68" s="100">
        <f t="shared" si="554"/>
        <v>
0</v>
      </c>
      <c r="AH68" s="99"/>
      <c r="AI68" s="100">
        <f t="shared" si="555"/>
        <v>
0</v>
      </c>
      <c r="AJ68" s="99"/>
      <c r="AK68" s="100">
        <f t="shared" si="556"/>
        <v>
0</v>
      </c>
      <c r="AL68" s="99"/>
      <c r="AM68" s="100">
        <f t="shared" si="557"/>
        <v>
0</v>
      </c>
      <c r="AN68" s="99"/>
      <c r="AO68" s="100">
        <f t="shared" si="558"/>
        <v>
0</v>
      </c>
      <c r="AP68" s="99"/>
      <c r="AQ68" s="100">
        <f t="shared" si="559"/>
        <v>
0</v>
      </c>
      <c r="AR68" s="99"/>
      <c r="AS68" s="100">
        <f t="shared" si="560"/>
        <v>
0</v>
      </c>
      <c r="AT68" s="99"/>
      <c r="AU68" s="100">
        <f t="shared" si="561"/>
        <v>
0</v>
      </c>
      <c r="AV68" s="99"/>
      <c r="AW68" s="100">
        <f t="shared" si="562"/>
        <v>
0</v>
      </c>
      <c r="AX68" s="99"/>
      <c r="AY68" s="100">
        <f t="shared" si="563"/>
        <v>
0</v>
      </c>
      <c r="AZ68" s="99"/>
      <c r="BA68" s="100">
        <f t="shared" si="564"/>
        <v>
0</v>
      </c>
      <c r="BB68" s="99"/>
      <c r="BC68" s="100">
        <f t="shared" si="565"/>
        <v>
0</v>
      </c>
      <c r="BD68" s="99"/>
      <c r="BE68" s="100">
        <f t="shared" si="566"/>
        <v>
0</v>
      </c>
      <c r="BF68" s="99"/>
      <c r="BG68" s="100">
        <f t="shared" si="567"/>
        <v>
0</v>
      </c>
      <c r="BH68" s="99"/>
      <c r="BI68" s="100">
        <f t="shared" si="568"/>
        <v>
0</v>
      </c>
      <c r="BJ68" s="99"/>
      <c r="BK68" s="100">
        <f t="shared" si="569"/>
        <v>
0</v>
      </c>
      <c r="BL68" s="99"/>
      <c r="BM68" s="100">
        <f t="shared" si="570"/>
        <v>
0</v>
      </c>
      <c r="BN68" s="99"/>
      <c r="BO68" s="100">
        <f t="shared" si="571"/>
        <v>
0</v>
      </c>
      <c r="BP68" s="99"/>
      <c r="BQ68" s="100">
        <f t="shared" si="572"/>
        <v>
0</v>
      </c>
      <c r="BR68" s="99"/>
      <c r="BS68" s="100">
        <f t="shared" si="573"/>
        <v>
0</v>
      </c>
      <c r="BT68" s="99"/>
      <c r="BU68" s="100">
        <f t="shared" si="574"/>
        <v>
0</v>
      </c>
      <c r="BV68" s="99"/>
      <c r="BW68" s="100">
        <f t="shared" si="575"/>
        <v>
0</v>
      </c>
      <c r="BX68" s="99"/>
      <c r="BY68" s="100">
        <f t="shared" si="576"/>
        <v>
0</v>
      </c>
      <c r="BZ68" s="99"/>
      <c r="CA68" s="100">
        <f t="shared" si="577"/>
        <v>
0</v>
      </c>
      <c r="CB68" s="99"/>
      <c r="CC68" s="100">
        <f t="shared" si="578"/>
        <v>
0</v>
      </c>
      <c r="CD68" s="99"/>
      <c r="CE68" s="100">
        <f t="shared" si="579"/>
        <v>
0</v>
      </c>
      <c r="CF68" s="99"/>
      <c r="CG68" s="100">
        <f t="shared" si="580"/>
        <v>
0</v>
      </c>
      <c r="CH68" s="99"/>
      <c r="CI68" s="100">
        <f t="shared" si="581"/>
        <v>
0</v>
      </c>
      <c r="CJ68" s="99"/>
      <c r="CK68" s="100">
        <f t="shared" si="582"/>
        <v>
0</v>
      </c>
      <c r="CL68" s="99"/>
      <c r="CM68" s="100">
        <f t="shared" si="583"/>
        <v>
0</v>
      </c>
      <c r="CN68" s="99"/>
      <c r="CO68" s="100">
        <f t="shared" si="584"/>
        <v>
0</v>
      </c>
      <c r="CP68" s="99"/>
      <c r="CQ68" s="100">
        <f t="shared" si="585"/>
        <v>
0</v>
      </c>
      <c r="CR68" s="99"/>
      <c r="CS68" s="100">
        <f t="shared" si="586"/>
        <v>
0</v>
      </c>
      <c r="CT68" s="99"/>
      <c r="CU68" s="100">
        <f t="shared" si="587"/>
        <v>
0</v>
      </c>
      <c r="CV68" s="99"/>
      <c r="CW68" s="100">
        <f t="shared" si="588"/>
        <v>
0</v>
      </c>
      <c r="CX68" s="99"/>
      <c r="CY68" s="100">
        <f t="shared" si="589"/>
        <v>
0</v>
      </c>
      <c r="CZ68" s="99"/>
      <c r="DA68" s="100">
        <f t="shared" si="590"/>
        <v>
0</v>
      </c>
      <c r="DB68" s="99"/>
      <c r="DC68" s="100">
        <f t="shared" si="591"/>
        <v>
0</v>
      </c>
      <c r="DD68" s="99"/>
      <c r="DE68" s="100">
        <f t="shared" si="592"/>
        <v>
0</v>
      </c>
      <c r="DF68" s="99"/>
      <c r="DG68" s="100">
        <f t="shared" si="593"/>
        <v>
0</v>
      </c>
      <c r="DH68" s="99"/>
      <c r="DI68" s="100">
        <f t="shared" si="594"/>
        <v>
0</v>
      </c>
      <c r="DJ68" s="99"/>
      <c r="DK68" s="100">
        <f t="shared" si="595"/>
        <v>
0</v>
      </c>
      <c r="DL68" s="99"/>
      <c r="DM68" s="100">
        <f t="shared" si="596"/>
        <v>
0</v>
      </c>
      <c r="DN68" s="99"/>
      <c r="DO68" s="100">
        <f t="shared" si="597"/>
        <v>
0</v>
      </c>
      <c r="DP68" s="99"/>
      <c r="DQ68" s="100">
        <f t="shared" si="598"/>
        <v>
0</v>
      </c>
      <c r="DR68" s="99"/>
      <c r="DS68" s="100">
        <f t="shared" si="599"/>
        <v>
0</v>
      </c>
      <c r="DT68" s="99"/>
      <c r="DU68" s="100">
        <f t="shared" si="600"/>
        <v>
0</v>
      </c>
      <c r="DV68" s="99"/>
      <c r="DW68" s="100">
        <f t="shared" si="601"/>
        <v>
0</v>
      </c>
      <c r="DX68" s="99"/>
      <c r="DY68" s="100">
        <f t="shared" si="602"/>
        <v>
0</v>
      </c>
      <c r="DZ68" s="99"/>
      <c r="EA68" s="100">
        <f t="shared" si="603"/>
        <v>
0</v>
      </c>
      <c r="EB68" s="99"/>
      <c r="EC68" s="100">
        <f t="shared" si="604"/>
        <v>
0</v>
      </c>
      <c r="ED68" s="99"/>
      <c r="EE68" s="100">
        <f t="shared" si="605"/>
        <v>
0</v>
      </c>
      <c r="EF68" s="99"/>
      <c r="EG68" s="100">
        <f t="shared" si="606"/>
        <v>
0</v>
      </c>
      <c r="EH68" s="99"/>
      <c r="EI68" s="100">
        <f t="shared" si="607"/>
        <v>
0</v>
      </c>
      <c r="EJ68" s="99"/>
      <c r="EK68" s="100">
        <f t="shared" si="608"/>
        <v>
0</v>
      </c>
      <c r="EL68" s="99"/>
      <c r="EM68" s="100">
        <f t="shared" si="609"/>
        <v>
0</v>
      </c>
      <c r="EN68" s="99"/>
      <c r="EO68" s="100">
        <f t="shared" si="610"/>
        <v>
0</v>
      </c>
      <c r="EP68" s="99"/>
      <c r="EQ68" s="100">
        <f t="shared" si="611"/>
        <v>
0</v>
      </c>
      <c r="ER68" s="99"/>
      <c r="ES68" s="100">
        <f t="shared" si="612"/>
        <v>
0</v>
      </c>
      <c r="ET68" s="99"/>
      <c r="EU68" s="100">
        <f t="shared" si="613"/>
        <v>
0</v>
      </c>
      <c r="EV68" s="99"/>
      <c r="EW68" s="100">
        <f t="shared" si="614"/>
        <v>
0</v>
      </c>
      <c r="EX68" s="99"/>
      <c r="EY68" s="100">
        <f t="shared" si="615"/>
        <v>
0</v>
      </c>
      <c r="EZ68" s="99"/>
      <c r="FA68" s="100">
        <f t="shared" si="616"/>
        <v>
0</v>
      </c>
      <c r="FB68" s="99"/>
      <c r="FC68" s="100">
        <f t="shared" si="617"/>
        <v>
0</v>
      </c>
      <c r="FD68" s="99"/>
      <c r="FE68" s="100">
        <f t="shared" si="618"/>
        <v>
0</v>
      </c>
      <c r="FF68" s="99"/>
      <c r="FG68" s="100">
        <f t="shared" si="619"/>
        <v>
0</v>
      </c>
      <c r="FH68" s="99"/>
      <c r="FI68" s="100">
        <f t="shared" si="620"/>
        <v>
0</v>
      </c>
      <c r="FJ68" s="99"/>
      <c r="FK68" s="100">
        <f t="shared" si="621"/>
        <v>
0</v>
      </c>
      <c r="FL68" s="99"/>
      <c r="FM68" s="100">
        <f t="shared" si="622"/>
        <v>
0</v>
      </c>
      <c r="FN68" s="99"/>
      <c r="FO68" s="100">
        <f t="shared" si="623"/>
        <v>
0</v>
      </c>
      <c r="FP68" s="99"/>
      <c r="FQ68" s="100">
        <f t="shared" si="624"/>
        <v>
0</v>
      </c>
      <c r="FR68" s="99"/>
      <c r="FS68" s="100">
        <f t="shared" si="625"/>
        <v>
0</v>
      </c>
      <c r="FT68" s="99"/>
      <c r="FU68" s="100">
        <f t="shared" si="626"/>
        <v>
0</v>
      </c>
      <c r="FV68" s="99"/>
      <c r="FW68" s="100">
        <f t="shared" si="627"/>
        <v>
0</v>
      </c>
      <c r="FX68" s="99"/>
      <c r="FY68" s="100">
        <f t="shared" si="628"/>
        <v>
0</v>
      </c>
      <c r="FZ68" s="99"/>
      <c r="GA68" s="100">
        <f t="shared" si="629"/>
        <v>
0</v>
      </c>
      <c r="GB68" s="99"/>
      <c r="GC68" s="100">
        <f t="shared" si="630"/>
        <v>
0</v>
      </c>
      <c r="GD68" s="99"/>
      <c r="GE68" s="100">
        <f t="shared" si="631"/>
        <v>
0</v>
      </c>
      <c r="GF68" s="99"/>
      <c r="GG68" s="100">
        <f t="shared" si="632"/>
        <v>
0</v>
      </c>
      <c r="GH68" s="99"/>
      <c r="GI68" s="100">
        <f t="shared" si="633"/>
        <v>
0</v>
      </c>
      <c r="GJ68" s="99"/>
      <c r="GK68" s="100">
        <f t="shared" si="634"/>
        <v>
0</v>
      </c>
      <c r="GL68" s="99"/>
      <c r="GM68" s="100">
        <f t="shared" si="635"/>
        <v>
0</v>
      </c>
      <c r="GN68" s="99"/>
      <c r="GO68" s="100">
        <f t="shared" si="636"/>
        <v>
0</v>
      </c>
      <c r="GP68" s="99"/>
      <c r="GQ68" s="100">
        <f t="shared" si="637"/>
        <v>
0</v>
      </c>
      <c r="GR68" s="99"/>
      <c r="GS68" s="100">
        <f t="shared" si="638"/>
        <v>
0</v>
      </c>
      <c r="GT68" s="99"/>
      <c r="GU68" s="100">
        <f t="shared" si="639"/>
        <v>
0</v>
      </c>
      <c r="GV68" s="99"/>
      <c r="GW68" s="100">
        <f t="shared" si="640"/>
        <v>
0</v>
      </c>
      <c r="GX68" s="99"/>
      <c r="GY68" s="100">
        <f t="shared" si="641"/>
        <v>
0</v>
      </c>
      <c r="GZ68" s="99"/>
      <c r="HA68" s="100">
        <f t="shared" si="642"/>
        <v>
0</v>
      </c>
      <c r="HB68" s="99"/>
      <c r="HC68" s="100">
        <f t="shared" si="643"/>
        <v>
0</v>
      </c>
      <c r="HD68" s="99"/>
      <c r="HE68" s="100">
        <f t="shared" si="644"/>
        <v>
0</v>
      </c>
      <c r="HF68" s="99"/>
      <c r="HG68" s="100">
        <f t="shared" si="645"/>
        <v>
0</v>
      </c>
      <c r="HH68" s="99"/>
      <c r="HI68" s="100">
        <f t="shared" si="646"/>
        <v>
0</v>
      </c>
      <c r="HJ68" s="99"/>
      <c r="HK68" s="100">
        <f t="shared" si="647"/>
        <v>
0</v>
      </c>
    </row>
    <row r="69" spans="1:219">
      <c r="A69" s="374"/>
      <c r="B69" s="14" t="s">
        <v>
260</v>
      </c>
      <c r="C69" s="257">
        <v>
48</v>
      </c>
      <c r="D69" s="99"/>
      <c r="E69" s="100">
        <f t="shared" si="540"/>
        <v>
0</v>
      </c>
      <c r="F69" s="99"/>
      <c r="G69" s="100">
        <f t="shared" si="541"/>
        <v>
0</v>
      </c>
      <c r="H69" s="99"/>
      <c r="I69" s="100">
        <f t="shared" si="542"/>
        <v>
0</v>
      </c>
      <c r="J69" s="99"/>
      <c r="K69" s="100">
        <f t="shared" si="543"/>
        <v>
0</v>
      </c>
      <c r="L69" s="99"/>
      <c r="M69" s="100">
        <f t="shared" si="544"/>
        <v>
0</v>
      </c>
      <c r="N69" s="99"/>
      <c r="O69" s="100">
        <f t="shared" si="545"/>
        <v>
0</v>
      </c>
      <c r="P69" s="99"/>
      <c r="Q69" s="100">
        <f t="shared" si="546"/>
        <v>
0</v>
      </c>
      <c r="R69" s="99"/>
      <c r="S69" s="100">
        <f t="shared" si="547"/>
        <v>
0</v>
      </c>
      <c r="T69" s="99"/>
      <c r="U69" s="100">
        <f t="shared" si="548"/>
        <v>
0</v>
      </c>
      <c r="V69" s="99"/>
      <c r="W69" s="100">
        <f t="shared" si="549"/>
        <v>
0</v>
      </c>
      <c r="X69" s="99"/>
      <c r="Y69" s="100">
        <f t="shared" si="550"/>
        <v>
0</v>
      </c>
      <c r="Z69" s="99"/>
      <c r="AA69" s="100">
        <f t="shared" si="551"/>
        <v>
0</v>
      </c>
      <c r="AB69" s="99"/>
      <c r="AC69" s="100">
        <f t="shared" si="552"/>
        <v>
0</v>
      </c>
      <c r="AD69" s="99"/>
      <c r="AE69" s="100">
        <f t="shared" si="553"/>
        <v>
0</v>
      </c>
      <c r="AF69" s="99"/>
      <c r="AG69" s="100">
        <f t="shared" si="554"/>
        <v>
0</v>
      </c>
      <c r="AH69" s="99"/>
      <c r="AI69" s="100">
        <f t="shared" si="555"/>
        <v>
0</v>
      </c>
      <c r="AJ69" s="99"/>
      <c r="AK69" s="100">
        <f t="shared" si="556"/>
        <v>
0</v>
      </c>
      <c r="AL69" s="99"/>
      <c r="AM69" s="100">
        <f t="shared" si="557"/>
        <v>
0</v>
      </c>
      <c r="AN69" s="99"/>
      <c r="AO69" s="100">
        <f t="shared" si="558"/>
        <v>
0</v>
      </c>
      <c r="AP69" s="99"/>
      <c r="AQ69" s="100">
        <f t="shared" si="559"/>
        <v>
0</v>
      </c>
      <c r="AR69" s="99"/>
      <c r="AS69" s="100">
        <f t="shared" si="560"/>
        <v>
0</v>
      </c>
      <c r="AT69" s="99"/>
      <c r="AU69" s="100">
        <f t="shared" si="561"/>
        <v>
0</v>
      </c>
      <c r="AV69" s="99"/>
      <c r="AW69" s="100">
        <f t="shared" si="562"/>
        <v>
0</v>
      </c>
      <c r="AX69" s="99"/>
      <c r="AY69" s="100">
        <f t="shared" si="563"/>
        <v>
0</v>
      </c>
      <c r="AZ69" s="99"/>
      <c r="BA69" s="100">
        <f t="shared" si="564"/>
        <v>
0</v>
      </c>
      <c r="BB69" s="99"/>
      <c r="BC69" s="100">
        <f t="shared" si="565"/>
        <v>
0</v>
      </c>
      <c r="BD69" s="99"/>
      <c r="BE69" s="100">
        <f t="shared" si="566"/>
        <v>
0</v>
      </c>
      <c r="BF69" s="99"/>
      <c r="BG69" s="100">
        <f t="shared" si="567"/>
        <v>
0</v>
      </c>
      <c r="BH69" s="99"/>
      <c r="BI69" s="100">
        <f t="shared" si="568"/>
        <v>
0</v>
      </c>
      <c r="BJ69" s="99"/>
      <c r="BK69" s="100">
        <f t="shared" si="569"/>
        <v>
0</v>
      </c>
      <c r="BL69" s="99"/>
      <c r="BM69" s="100">
        <f t="shared" si="570"/>
        <v>
0</v>
      </c>
      <c r="BN69" s="99"/>
      <c r="BO69" s="100">
        <f t="shared" si="571"/>
        <v>
0</v>
      </c>
      <c r="BP69" s="99"/>
      <c r="BQ69" s="100">
        <f t="shared" si="572"/>
        <v>
0</v>
      </c>
      <c r="BR69" s="99"/>
      <c r="BS69" s="100">
        <f t="shared" si="573"/>
        <v>
0</v>
      </c>
      <c r="BT69" s="99"/>
      <c r="BU69" s="100">
        <f t="shared" si="574"/>
        <v>
0</v>
      </c>
      <c r="BV69" s="99"/>
      <c r="BW69" s="100">
        <f t="shared" si="575"/>
        <v>
0</v>
      </c>
      <c r="BX69" s="99"/>
      <c r="BY69" s="100">
        <f t="shared" si="576"/>
        <v>
0</v>
      </c>
      <c r="BZ69" s="99"/>
      <c r="CA69" s="100">
        <f t="shared" si="577"/>
        <v>
0</v>
      </c>
      <c r="CB69" s="99"/>
      <c r="CC69" s="100">
        <f t="shared" si="578"/>
        <v>
0</v>
      </c>
      <c r="CD69" s="99"/>
      <c r="CE69" s="100">
        <f t="shared" si="579"/>
        <v>
0</v>
      </c>
      <c r="CF69" s="99"/>
      <c r="CG69" s="100">
        <f t="shared" si="580"/>
        <v>
0</v>
      </c>
      <c r="CH69" s="99"/>
      <c r="CI69" s="100">
        <f t="shared" si="581"/>
        <v>
0</v>
      </c>
      <c r="CJ69" s="99"/>
      <c r="CK69" s="100">
        <f t="shared" si="582"/>
        <v>
0</v>
      </c>
      <c r="CL69" s="99"/>
      <c r="CM69" s="100">
        <f t="shared" si="583"/>
        <v>
0</v>
      </c>
      <c r="CN69" s="99"/>
      <c r="CO69" s="100">
        <f t="shared" si="584"/>
        <v>
0</v>
      </c>
      <c r="CP69" s="99"/>
      <c r="CQ69" s="100">
        <f t="shared" si="585"/>
        <v>
0</v>
      </c>
      <c r="CR69" s="99"/>
      <c r="CS69" s="100">
        <f t="shared" si="586"/>
        <v>
0</v>
      </c>
      <c r="CT69" s="99"/>
      <c r="CU69" s="100">
        <f t="shared" si="587"/>
        <v>
0</v>
      </c>
      <c r="CV69" s="99"/>
      <c r="CW69" s="100">
        <f t="shared" si="588"/>
        <v>
0</v>
      </c>
      <c r="CX69" s="99"/>
      <c r="CY69" s="100">
        <f t="shared" si="589"/>
        <v>
0</v>
      </c>
      <c r="CZ69" s="99"/>
      <c r="DA69" s="100">
        <f t="shared" si="590"/>
        <v>
0</v>
      </c>
      <c r="DB69" s="99"/>
      <c r="DC69" s="100">
        <f t="shared" si="591"/>
        <v>
0</v>
      </c>
      <c r="DD69" s="99"/>
      <c r="DE69" s="100">
        <f t="shared" si="592"/>
        <v>
0</v>
      </c>
      <c r="DF69" s="99"/>
      <c r="DG69" s="100">
        <f t="shared" si="593"/>
        <v>
0</v>
      </c>
      <c r="DH69" s="99"/>
      <c r="DI69" s="100">
        <f t="shared" si="594"/>
        <v>
0</v>
      </c>
      <c r="DJ69" s="99"/>
      <c r="DK69" s="100">
        <f t="shared" si="595"/>
        <v>
0</v>
      </c>
      <c r="DL69" s="99"/>
      <c r="DM69" s="100">
        <f t="shared" si="596"/>
        <v>
0</v>
      </c>
      <c r="DN69" s="99"/>
      <c r="DO69" s="100">
        <f t="shared" si="597"/>
        <v>
0</v>
      </c>
      <c r="DP69" s="99"/>
      <c r="DQ69" s="100">
        <f t="shared" si="598"/>
        <v>
0</v>
      </c>
      <c r="DR69" s="99"/>
      <c r="DS69" s="100">
        <f t="shared" si="599"/>
        <v>
0</v>
      </c>
      <c r="DT69" s="99"/>
      <c r="DU69" s="100">
        <f t="shared" si="600"/>
        <v>
0</v>
      </c>
      <c r="DV69" s="99"/>
      <c r="DW69" s="100">
        <f t="shared" si="601"/>
        <v>
0</v>
      </c>
      <c r="DX69" s="99"/>
      <c r="DY69" s="100">
        <f t="shared" si="602"/>
        <v>
0</v>
      </c>
      <c r="DZ69" s="99"/>
      <c r="EA69" s="100">
        <f t="shared" si="603"/>
        <v>
0</v>
      </c>
      <c r="EB69" s="99"/>
      <c r="EC69" s="100">
        <f t="shared" si="604"/>
        <v>
0</v>
      </c>
      <c r="ED69" s="99"/>
      <c r="EE69" s="100">
        <f t="shared" si="605"/>
        <v>
0</v>
      </c>
      <c r="EF69" s="99"/>
      <c r="EG69" s="100">
        <f t="shared" si="606"/>
        <v>
0</v>
      </c>
      <c r="EH69" s="99"/>
      <c r="EI69" s="100">
        <f t="shared" si="607"/>
        <v>
0</v>
      </c>
      <c r="EJ69" s="99"/>
      <c r="EK69" s="100">
        <f t="shared" si="608"/>
        <v>
0</v>
      </c>
      <c r="EL69" s="99"/>
      <c r="EM69" s="100">
        <f t="shared" si="609"/>
        <v>
0</v>
      </c>
      <c r="EN69" s="99"/>
      <c r="EO69" s="100">
        <f t="shared" si="610"/>
        <v>
0</v>
      </c>
      <c r="EP69" s="99"/>
      <c r="EQ69" s="100">
        <f t="shared" si="611"/>
        <v>
0</v>
      </c>
      <c r="ER69" s="99"/>
      <c r="ES69" s="100">
        <f t="shared" si="612"/>
        <v>
0</v>
      </c>
      <c r="ET69" s="99"/>
      <c r="EU69" s="100">
        <f t="shared" si="613"/>
        <v>
0</v>
      </c>
      <c r="EV69" s="99"/>
      <c r="EW69" s="100">
        <f t="shared" si="614"/>
        <v>
0</v>
      </c>
      <c r="EX69" s="99"/>
      <c r="EY69" s="100">
        <f t="shared" si="615"/>
        <v>
0</v>
      </c>
      <c r="EZ69" s="99"/>
      <c r="FA69" s="100">
        <f t="shared" si="616"/>
        <v>
0</v>
      </c>
      <c r="FB69" s="99"/>
      <c r="FC69" s="100">
        <f t="shared" si="617"/>
        <v>
0</v>
      </c>
      <c r="FD69" s="99"/>
      <c r="FE69" s="100">
        <f t="shared" si="618"/>
        <v>
0</v>
      </c>
      <c r="FF69" s="99"/>
      <c r="FG69" s="100">
        <f t="shared" si="619"/>
        <v>
0</v>
      </c>
      <c r="FH69" s="99"/>
      <c r="FI69" s="100">
        <f t="shared" si="620"/>
        <v>
0</v>
      </c>
      <c r="FJ69" s="99"/>
      <c r="FK69" s="100">
        <f t="shared" si="621"/>
        <v>
0</v>
      </c>
      <c r="FL69" s="99"/>
      <c r="FM69" s="100">
        <f t="shared" si="622"/>
        <v>
0</v>
      </c>
      <c r="FN69" s="99"/>
      <c r="FO69" s="100">
        <f t="shared" si="623"/>
        <v>
0</v>
      </c>
      <c r="FP69" s="99"/>
      <c r="FQ69" s="100">
        <f t="shared" si="624"/>
        <v>
0</v>
      </c>
      <c r="FR69" s="99"/>
      <c r="FS69" s="100">
        <f t="shared" si="625"/>
        <v>
0</v>
      </c>
      <c r="FT69" s="99"/>
      <c r="FU69" s="100">
        <f t="shared" si="626"/>
        <v>
0</v>
      </c>
      <c r="FV69" s="99"/>
      <c r="FW69" s="100">
        <f t="shared" si="627"/>
        <v>
0</v>
      </c>
      <c r="FX69" s="99"/>
      <c r="FY69" s="100">
        <f t="shared" si="628"/>
        <v>
0</v>
      </c>
      <c r="FZ69" s="99"/>
      <c r="GA69" s="100">
        <f t="shared" si="629"/>
        <v>
0</v>
      </c>
      <c r="GB69" s="99"/>
      <c r="GC69" s="100">
        <f t="shared" si="630"/>
        <v>
0</v>
      </c>
      <c r="GD69" s="99"/>
      <c r="GE69" s="100">
        <f t="shared" si="631"/>
        <v>
0</v>
      </c>
      <c r="GF69" s="99"/>
      <c r="GG69" s="100">
        <f t="shared" si="632"/>
        <v>
0</v>
      </c>
      <c r="GH69" s="99"/>
      <c r="GI69" s="100">
        <f t="shared" si="633"/>
        <v>
0</v>
      </c>
      <c r="GJ69" s="99"/>
      <c r="GK69" s="100">
        <f t="shared" si="634"/>
        <v>
0</v>
      </c>
      <c r="GL69" s="99"/>
      <c r="GM69" s="100">
        <f t="shared" si="635"/>
        <v>
0</v>
      </c>
      <c r="GN69" s="99"/>
      <c r="GO69" s="100">
        <f t="shared" si="636"/>
        <v>
0</v>
      </c>
      <c r="GP69" s="99"/>
      <c r="GQ69" s="100">
        <f t="shared" si="637"/>
        <v>
0</v>
      </c>
      <c r="GR69" s="99"/>
      <c r="GS69" s="100">
        <f t="shared" si="638"/>
        <v>
0</v>
      </c>
      <c r="GT69" s="99"/>
      <c r="GU69" s="100">
        <f t="shared" si="639"/>
        <v>
0</v>
      </c>
      <c r="GV69" s="99"/>
      <c r="GW69" s="100">
        <f t="shared" si="640"/>
        <v>
0</v>
      </c>
      <c r="GX69" s="99"/>
      <c r="GY69" s="100">
        <f t="shared" si="641"/>
        <v>
0</v>
      </c>
      <c r="GZ69" s="99"/>
      <c r="HA69" s="100">
        <f t="shared" si="642"/>
        <v>
0</v>
      </c>
      <c r="HB69" s="99"/>
      <c r="HC69" s="100">
        <f t="shared" si="643"/>
        <v>
0</v>
      </c>
      <c r="HD69" s="99"/>
      <c r="HE69" s="100">
        <f t="shared" si="644"/>
        <v>
0</v>
      </c>
      <c r="HF69" s="99"/>
      <c r="HG69" s="100">
        <f t="shared" si="645"/>
        <v>
0</v>
      </c>
      <c r="HH69" s="99"/>
      <c r="HI69" s="100">
        <f t="shared" si="646"/>
        <v>
0</v>
      </c>
      <c r="HJ69" s="99"/>
      <c r="HK69" s="100">
        <f t="shared" si="647"/>
        <v>
0</v>
      </c>
    </row>
    <row r="70" spans="1:219">
      <c r="A70" s="374"/>
      <c r="B70" s="30" t="s">
        <v>
261</v>
      </c>
      <c r="C70" s="258">
        <v>
39</v>
      </c>
      <c r="D70" s="101"/>
      <c r="E70" s="102">
        <f>
$C70*D70</f>
        <v>
0</v>
      </c>
      <c r="F70" s="101"/>
      <c r="G70" s="102">
        <f t="shared" si="541"/>
        <v>
0</v>
      </c>
      <c r="H70" s="101"/>
      <c r="I70" s="102">
        <f t="shared" si="542"/>
        <v>
0</v>
      </c>
      <c r="J70" s="101"/>
      <c r="K70" s="102">
        <f t="shared" si="543"/>
        <v>
0</v>
      </c>
      <c r="L70" s="101"/>
      <c r="M70" s="102">
        <f t="shared" si="544"/>
        <v>
0</v>
      </c>
      <c r="N70" s="101"/>
      <c r="O70" s="102">
        <f t="shared" si="545"/>
        <v>
0</v>
      </c>
      <c r="P70" s="101"/>
      <c r="Q70" s="102">
        <f t="shared" si="546"/>
        <v>
0</v>
      </c>
      <c r="R70" s="101"/>
      <c r="S70" s="102">
        <f t="shared" si="547"/>
        <v>
0</v>
      </c>
      <c r="T70" s="101"/>
      <c r="U70" s="102">
        <f t="shared" si="548"/>
        <v>
0</v>
      </c>
      <c r="V70" s="101"/>
      <c r="W70" s="102">
        <f t="shared" si="549"/>
        <v>
0</v>
      </c>
      <c r="X70" s="101"/>
      <c r="Y70" s="102">
        <f t="shared" si="550"/>
        <v>
0</v>
      </c>
      <c r="Z70" s="101"/>
      <c r="AA70" s="102">
        <f t="shared" si="551"/>
        <v>
0</v>
      </c>
      <c r="AB70" s="101"/>
      <c r="AC70" s="102">
        <f t="shared" si="552"/>
        <v>
0</v>
      </c>
      <c r="AD70" s="101"/>
      <c r="AE70" s="102">
        <f t="shared" si="553"/>
        <v>
0</v>
      </c>
      <c r="AF70" s="101"/>
      <c r="AG70" s="102">
        <f t="shared" si="554"/>
        <v>
0</v>
      </c>
      <c r="AH70" s="101"/>
      <c r="AI70" s="102">
        <f t="shared" si="555"/>
        <v>
0</v>
      </c>
      <c r="AJ70" s="101"/>
      <c r="AK70" s="102">
        <f t="shared" si="556"/>
        <v>
0</v>
      </c>
      <c r="AL70" s="101"/>
      <c r="AM70" s="102">
        <f t="shared" si="557"/>
        <v>
0</v>
      </c>
      <c r="AN70" s="101"/>
      <c r="AO70" s="102">
        <f t="shared" si="558"/>
        <v>
0</v>
      </c>
      <c r="AP70" s="101"/>
      <c r="AQ70" s="102">
        <f t="shared" si="559"/>
        <v>
0</v>
      </c>
      <c r="AR70" s="101"/>
      <c r="AS70" s="102">
        <f t="shared" si="560"/>
        <v>
0</v>
      </c>
      <c r="AT70" s="101"/>
      <c r="AU70" s="102">
        <f t="shared" si="561"/>
        <v>
0</v>
      </c>
      <c r="AV70" s="101"/>
      <c r="AW70" s="102">
        <f t="shared" si="562"/>
        <v>
0</v>
      </c>
      <c r="AX70" s="101"/>
      <c r="AY70" s="102">
        <f t="shared" si="563"/>
        <v>
0</v>
      </c>
      <c r="AZ70" s="101"/>
      <c r="BA70" s="102">
        <f t="shared" si="564"/>
        <v>
0</v>
      </c>
      <c r="BB70" s="101"/>
      <c r="BC70" s="102">
        <f t="shared" si="565"/>
        <v>
0</v>
      </c>
      <c r="BD70" s="101"/>
      <c r="BE70" s="102">
        <f t="shared" si="566"/>
        <v>
0</v>
      </c>
      <c r="BF70" s="101"/>
      <c r="BG70" s="102">
        <f t="shared" si="567"/>
        <v>
0</v>
      </c>
      <c r="BH70" s="101"/>
      <c r="BI70" s="102">
        <f t="shared" si="568"/>
        <v>
0</v>
      </c>
      <c r="BJ70" s="101"/>
      <c r="BK70" s="102">
        <f t="shared" si="569"/>
        <v>
0</v>
      </c>
      <c r="BL70" s="101"/>
      <c r="BM70" s="102">
        <f t="shared" si="570"/>
        <v>
0</v>
      </c>
      <c r="BN70" s="101"/>
      <c r="BO70" s="102">
        <f t="shared" si="571"/>
        <v>
0</v>
      </c>
      <c r="BP70" s="101"/>
      <c r="BQ70" s="102">
        <f t="shared" si="572"/>
        <v>
0</v>
      </c>
      <c r="BR70" s="101"/>
      <c r="BS70" s="102">
        <f t="shared" si="573"/>
        <v>
0</v>
      </c>
      <c r="BT70" s="101"/>
      <c r="BU70" s="102">
        <f t="shared" si="574"/>
        <v>
0</v>
      </c>
      <c r="BV70" s="101"/>
      <c r="BW70" s="102">
        <f t="shared" si="575"/>
        <v>
0</v>
      </c>
      <c r="BX70" s="101"/>
      <c r="BY70" s="102">
        <f t="shared" si="576"/>
        <v>
0</v>
      </c>
      <c r="BZ70" s="101"/>
      <c r="CA70" s="102">
        <f t="shared" si="577"/>
        <v>
0</v>
      </c>
      <c r="CB70" s="101"/>
      <c r="CC70" s="102">
        <f t="shared" si="578"/>
        <v>
0</v>
      </c>
      <c r="CD70" s="101"/>
      <c r="CE70" s="102">
        <f t="shared" si="579"/>
        <v>
0</v>
      </c>
      <c r="CF70" s="101"/>
      <c r="CG70" s="102">
        <f t="shared" si="580"/>
        <v>
0</v>
      </c>
      <c r="CH70" s="101"/>
      <c r="CI70" s="102">
        <f t="shared" si="581"/>
        <v>
0</v>
      </c>
      <c r="CJ70" s="101"/>
      <c r="CK70" s="102">
        <f t="shared" si="582"/>
        <v>
0</v>
      </c>
      <c r="CL70" s="101"/>
      <c r="CM70" s="102">
        <f t="shared" si="583"/>
        <v>
0</v>
      </c>
      <c r="CN70" s="101"/>
      <c r="CO70" s="102">
        <f t="shared" si="584"/>
        <v>
0</v>
      </c>
      <c r="CP70" s="101"/>
      <c r="CQ70" s="102">
        <f t="shared" si="585"/>
        <v>
0</v>
      </c>
      <c r="CR70" s="101"/>
      <c r="CS70" s="102">
        <f t="shared" si="586"/>
        <v>
0</v>
      </c>
      <c r="CT70" s="101"/>
      <c r="CU70" s="102">
        <f t="shared" si="587"/>
        <v>
0</v>
      </c>
      <c r="CV70" s="101"/>
      <c r="CW70" s="102">
        <f t="shared" si="588"/>
        <v>
0</v>
      </c>
      <c r="CX70" s="101"/>
      <c r="CY70" s="102">
        <f t="shared" si="589"/>
        <v>
0</v>
      </c>
      <c r="CZ70" s="101"/>
      <c r="DA70" s="102">
        <f t="shared" si="590"/>
        <v>
0</v>
      </c>
      <c r="DB70" s="101"/>
      <c r="DC70" s="102">
        <f t="shared" si="591"/>
        <v>
0</v>
      </c>
      <c r="DD70" s="101"/>
      <c r="DE70" s="102">
        <f t="shared" si="592"/>
        <v>
0</v>
      </c>
      <c r="DF70" s="101"/>
      <c r="DG70" s="102">
        <f t="shared" si="593"/>
        <v>
0</v>
      </c>
      <c r="DH70" s="101"/>
      <c r="DI70" s="102">
        <f t="shared" si="594"/>
        <v>
0</v>
      </c>
      <c r="DJ70" s="101"/>
      <c r="DK70" s="102">
        <f t="shared" si="595"/>
        <v>
0</v>
      </c>
      <c r="DL70" s="101"/>
      <c r="DM70" s="102">
        <f t="shared" si="596"/>
        <v>
0</v>
      </c>
      <c r="DN70" s="101"/>
      <c r="DO70" s="102">
        <f t="shared" si="597"/>
        <v>
0</v>
      </c>
      <c r="DP70" s="101"/>
      <c r="DQ70" s="102">
        <f t="shared" si="598"/>
        <v>
0</v>
      </c>
      <c r="DR70" s="101"/>
      <c r="DS70" s="102">
        <f t="shared" si="599"/>
        <v>
0</v>
      </c>
      <c r="DT70" s="101"/>
      <c r="DU70" s="102">
        <f t="shared" si="600"/>
        <v>
0</v>
      </c>
      <c r="DV70" s="101"/>
      <c r="DW70" s="102">
        <f t="shared" si="601"/>
        <v>
0</v>
      </c>
      <c r="DX70" s="101"/>
      <c r="DY70" s="102">
        <f t="shared" si="602"/>
        <v>
0</v>
      </c>
      <c r="DZ70" s="101"/>
      <c r="EA70" s="102">
        <f t="shared" si="603"/>
        <v>
0</v>
      </c>
      <c r="EB70" s="101"/>
      <c r="EC70" s="102">
        <f t="shared" si="604"/>
        <v>
0</v>
      </c>
      <c r="ED70" s="101"/>
      <c r="EE70" s="102">
        <f t="shared" si="605"/>
        <v>
0</v>
      </c>
      <c r="EF70" s="101"/>
      <c r="EG70" s="102">
        <f t="shared" si="606"/>
        <v>
0</v>
      </c>
      <c r="EH70" s="101"/>
      <c r="EI70" s="102">
        <f t="shared" si="607"/>
        <v>
0</v>
      </c>
      <c r="EJ70" s="101"/>
      <c r="EK70" s="102">
        <f t="shared" si="608"/>
        <v>
0</v>
      </c>
      <c r="EL70" s="101"/>
      <c r="EM70" s="102">
        <f t="shared" si="609"/>
        <v>
0</v>
      </c>
      <c r="EN70" s="101"/>
      <c r="EO70" s="102">
        <f t="shared" si="610"/>
        <v>
0</v>
      </c>
      <c r="EP70" s="101"/>
      <c r="EQ70" s="102">
        <f t="shared" si="611"/>
        <v>
0</v>
      </c>
      <c r="ER70" s="101"/>
      <c r="ES70" s="102">
        <f t="shared" si="612"/>
        <v>
0</v>
      </c>
      <c r="ET70" s="101"/>
      <c r="EU70" s="102">
        <f t="shared" si="613"/>
        <v>
0</v>
      </c>
      <c r="EV70" s="101"/>
      <c r="EW70" s="102">
        <f t="shared" si="614"/>
        <v>
0</v>
      </c>
      <c r="EX70" s="101"/>
      <c r="EY70" s="102">
        <f t="shared" si="615"/>
        <v>
0</v>
      </c>
      <c r="EZ70" s="101"/>
      <c r="FA70" s="102">
        <f t="shared" si="616"/>
        <v>
0</v>
      </c>
      <c r="FB70" s="101"/>
      <c r="FC70" s="102">
        <f t="shared" si="617"/>
        <v>
0</v>
      </c>
      <c r="FD70" s="101"/>
      <c r="FE70" s="102">
        <f t="shared" si="618"/>
        <v>
0</v>
      </c>
      <c r="FF70" s="101"/>
      <c r="FG70" s="102">
        <f t="shared" si="619"/>
        <v>
0</v>
      </c>
      <c r="FH70" s="101"/>
      <c r="FI70" s="102">
        <f t="shared" si="620"/>
        <v>
0</v>
      </c>
      <c r="FJ70" s="101"/>
      <c r="FK70" s="102">
        <f t="shared" si="621"/>
        <v>
0</v>
      </c>
      <c r="FL70" s="101"/>
      <c r="FM70" s="102">
        <f t="shared" si="622"/>
        <v>
0</v>
      </c>
      <c r="FN70" s="101"/>
      <c r="FO70" s="102">
        <f t="shared" si="623"/>
        <v>
0</v>
      </c>
      <c r="FP70" s="101"/>
      <c r="FQ70" s="102">
        <f t="shared" si="624"/>
        <v>
0</v>
      </c>
      <c r="FR70" s="101"/>
      <c r="FS70" s="102">
        <f t="shared" si="625"/>
        <v>
0</v>
      </c>
      <c r="FT70" s="101"/>
      <c r="FU70" s="102">
        <f t="shared" si="626"/>
        <v>
0</v>
      </c>
      <c r="FV70" s="101"/>
      <c r="FW70" s="102">
        <f t="shared" si="627"/>
        <v>
0</v>
      </c>
      <c r="FX70" s="101"/>
      <c r="FY70" s="102">
        <f t="shared" si="628"/>
        <v>
0</v>
      </c>
      <c r="FZ70" s="101"/>
      <c r="GA70" s="102">
        <f t="shared" si="629"/>
        <v>
0</v>
      </c>
      <c r="GB70" s="101"/>
      <c r="GC70" s="102">
        <f t="shared" si="630"/>
        <v>
0</v>
      </c>
      <c r="GD70" s="101"/>
      <c r="GE70" s="102">
        <f t="shared" si="631"/>
        <v>
0</v>
      </c>
      <c r="GF70" s="101"/>
      <c r="GG70" s="102">
        <f t="shared" si="632"/>
        <v>
0</v>
      </c>
      <c r="GH70" s="101"/>
      <c r="GI70" s="102">
        <f t="shared" si="633"/>
        <v>
0</v>
      </c>
      <c r="GJ70" s="101"/>
      <c r="GK70" s="102">
        <f t="shared" si="634"/>
        <v>
0</v>
      </c>
      <c r="GL70" s="101"/>
      <c r="GM70" s="102">
        <f t="shared" si="635"/>
        <v>
0</v>
      </c>
      <c r="GN70" s="101"/>
      <c r="GO70" s="102">
        <f t="shared" si="636"/>
        <v>
0</v>
      </c>
      <c r="GP70" s="101"/>
      <c r="GQ70" s="102">
        <f t="shared" si="637"/>
        <v>
0</v>
      </c>
      <c r="GR70" s="101"/>
      <c r="GS70" s="102">
        <f t="shared" si="638"/>
        <v>
0</v>
      </c>
      <c r="GT70" s="101"/>
      <c r="GU70" s="102">
        <f t="shared" si="639"/>
        <v>
0</v>
      </c>
      <c r="GV70" s="101"/>
      <c r="GW70" s="102">
        <f t="shared" si="640"/>
        <v>
0</v>
      </c>
      <c r="GX70" s="101"/>
      <c r="GY70" s="102">
        <f t="shared" si="641"/>
        <v>
0</v>
      </c>
      <c r="GZ70" s="101"/>
      <c r="HA70" s="102">
        <f t="shared" si="642"/>
        <v>
0</v>
      </c>
      <c r="HB70" s="101"/>
      <c r="HC70" s="102">
        <f t="shared" si="643"/>
        <v>
0</v>
      </c>
      <c r="HD70" s="101"/>
      <c r="HE70" s="102">
        <f t="shared" si="644"/>
        <v>
0</v>
      </c>
      <c r="HF70" s="101"/>
      <c r="HG70" s="102">
        <f t="shared" si="645"/>
        <v>
0</v>
      </c>
      <c r="HH70" s="101"/>
      <c r="HI70" s="102">
        <f t="shared" si="646"/>
        <v>
0</v>
      </c>
      <c r="HJ70" s="101"/>
      <c r="HK70" s="102">
        <f t="shared" si="647"/>
        <v>
0</v>
      </c>
    </row>
    <row r="71" spans="1:219" ht="13.5" customHeight="1">
      <c r="A71" s="374"/>
      <c r="B71" s="255" t="s">
        <v>
283</v>
      </c>
      <c r="C71" s="256">
        <v>
56</v>
      </c>
      <c r="D71" s="98"/>
      <c r="E71" s="253">
        <f>
$C71*D71</f>
        <v>
0</v>
      </c>
      <c r="F71" s="98"/>
      <c r="G71" s="253">
        <f>
$C71*F71</f>
        <v>
0</v>
      </c>
      <c r="H71" s="98"/>
      <c r="I71" s="253">
        <f>
$C71*H71</f>
        <v>
0</v>
      </c>
      <c r="J71" s="98"/>
      <c r="K71" s="253">
        <f>
$C71*J71</f>
        <v>
0</v>
      </c>
      <c r="L71" s="98"/>
      <c r="M71" s="253">
        <f>
$C71*L71</f>
        <v>
0</v>
      </c>
      <c r="N71" s="98"/>
      <c r="O71" s="253">
        <f>
$C71*N71</f>
        <v>
0</v>
      </c>
      <c r="P71" s="98"/>
      <c r="Q71" s="253">
        <f>
$C71*P71</f>
        <v>
0</v>
      </c>
      <c r="R71" s="98"/>
      <c r="S71" s="253">
        <f>
$C71*R71</f>
        <v>
0</v>
      </c>
      <c r="T71" s="98"/>
      <c r="U71" s="253">
        <f>
$C71*T71</f>
        <v>
0</v>
      </c>
      <c r="V71" s="98"/>
      <c r="W71" s="253">
        <f>
$C71*V71</f>
        <v>
0</v>
      </c>
      <c r="X71" s="98"/>
      <c r="Y71" s="253">
        <f>
$C71*X71</f>
        <v>
0</v>
      </c>
      <c r="Z71" s="98"/>
      <c r="AA71" s="253">
        <f>
$C71*Z71</f>
        <v>
0</v>
      </c>
      <c r="AB71" s="98"/>
      <c r="AC71" s="253">
        <f>
$C71*AB71</f>
        <v>
0</v>
      </c>
      <c r="AD71" s="98"/>
      <c r="AE71" s="253">
        <f>
$C71*AD71</f>
        <v>
0</v>
      </c>
      <c r="AF71" s="98"/>
      <c r="AG71" s="253">
        <f>
$C71*AF71</f>
        <v>
0</v>
      </c>
      <c r="AH71" s="98"/>
      <c r="AI71" s="253">
        <f>
$C71*AH71</f>
        <v>
0</v>
      </c>
      <c r="AJ71" s="98"/>
      <c r="AK71" s="253">
        <f>
$C71*AJ71</f>
        <v>
0</v>
      </c>
      <c r="AL71" s="98"/>
      <c r="AM71" s="253">
        <f>
$C71*AL71</f>
        <v>
0</v>
      </c>
      <c r="AN71" s="98"/>
      <c r="AO71" s="253">
        <f>
$C71*AN71</f>
        <v>
0</v>
      </c>
      <c r="AP71" s="98"/>
      <c r="AQ71" s="253">
        <f>
$C71*AP71</f>
        <v>
0</v>
      </c>
      <c r="AR71" s="98"/>
      <c r="AS71" s="253">
        <f>
$C71*AR71</f>
        <v>
0</v>
      </c>
      <c r="AT71" s="98"/>
      <c r="AU71" s="253">
        <f>
$C71*AT71</f>
        <v>
0</v>
      </c>
      <c r="AV71" s="98"/>
      <c r="AW71" s="253">
        <f>
$C71*AV71</f>
        <v>
0</v>
      </c>
      <c r="AX71" s="98"/>
      <c r="AY71" s="253">
        <f>
$C71*AX71</f>
        <v>
0</v>
      </c>
      <c r="AZ71" s="98"/>
      <c r="BA71" s="253">
        <f>
$C71*AZ71</f>
        <v>
0</v>
      </c>
      <c r="BB71" s="98"/>
      <c r="BC71" s="253">
        <f>
$C71*BB71</f>
        <v>
0</v>
      </c>
      <c r="BD71" s="98"/>
      <c r="BE71" s="253">
        <f>
$C71*BD71</f>
        <v>
0</v>
      </c>
      <c r="BF71" s="98"/>
      <c r="BG71" s="253">
        <f>
$C71*BF71</f>
        <v>
0</v>
      </c>
      <c r="BH71" s="98"/>
      <c r="BI71" s="253">
        <f>
$C71*BH71</f>
        <v>
0</v>
      </c>
      <c r="BJ71" s="98"/>
      <c r="BK71" s="253">
        <f>
$C71*BJ71</f>
        <v>
0</v>
      </c>
      <c r="BL71" s="98"/>
      <c r="BM71" s="253">
        <f>
$C71*BL71</f>
        <v>
0</v>
      </c>
      <c r="BN71" s="98"/>
      <c r="BO71" s="253">
        <f>
$C71*BN71</f>
        <v>
0</v>
      </c>
      <c r="BP71" s="98"/>
      <c r="BQ71" s="253">
        <f>
$C71*BP71</f>
        <v>
0</v>
      </c>
      <c r="BR71" s="98"/>
      <c r="BS71" s="253">
        <f>
$C71*BR71</f>
        <v>
0</v>
      </c>
      <c r="BT71" s="98"/>
      <c r="BU71" s="253">
        <f>
$C71*BT71</f>
        <v>
0</v>
      </c>
      <c r="BV71" s="98"/>
      <c r="BW71" s="253">
        <f>
$C71*BV71</f>
        <v>
0</v>
      </c>
      <c r="BX71" s="98"/>
      <c r="BY71" s="253">
        <f>
$C71*BX71</f>
        <v>
0</v>
      </c>
      <c r="BZ71" s="98"/>
      <c r="CA71" s="253">
        <f>
$C71*BZ71</f>
        <v>
0</v>
      </c>
      <c r="CB71" s="98"/>
      <c r="CC71" s="253">
        <f>
$C71*CB71</f>
        <v>
0</v>
      </c>
      <c r="CD71" s="98"/>
      <c r="CE71" s="253">
        <f>
$C71*CD71</f>
        <v>
0</v>
      </c>
      <c r="CF71" s="98"/>
      <c r="CG71" s="253">
        <f>
$C71*CF71</f>
        <v>
0</v>
      </c>
      <c r="CH71" s="98"/>
      <c r="CI71" s="253">
        <f>
$C71*CH71</f>
        <v>
0</v>
      </c>
      <c r="CJ71" s="98"/>
      <c r="CK71" s="253">
        <f>
$C71*CJ71</f>
        <v>
0</v>
      </c>
      <c r="CL71" s="98"/>
      <c r="CM71" s="253">
        <f>
$C71*CL71</f>
        <v>
0</v>
      </c>
      <c r="CN71" s="98"/>
      <c r="CO71" s="253">
        <f>
$C71*CN71</f>
        <v>
0</v>
      </c>
      <c r="CP71" s="98"/>
      <c r="CQ71" s="253">
        <f>
$C71*CP71</f>
        <v>
0</v>
      </c>
      <c r="CR71" s="98"/>
      <c r="CS71" s="253">
        <f>
$C71*CR71</f>
        <v>
0</v>
      </c>
      <c r="CT71" s="98"/>
      <c r="CU71" s="253">
        <f>
$C71*CT71</f>
        <v>
0</v>
      </c>
      <c r="CV71" s="98"/>
      <c r="CW71" s="253">
        <f>
$C71*CV71</f>
        <v>
0</v>
      </c>
      <c r="CX71" s="98"/>
      <c r="CY71" s="253">
        <f>
$C71*CX71</f>
        <v>
0</v>
      </c>
      <c r="CZ71" s="98"/>
      <c r="DA71" s="253">
        <f>
$C71*CZ71</f>
        <v>
0</v>
      </c>
      <c r="DB71" s="98"/>
      <c r="DC71" s="253">
        <f>
$C71*DB71</f>
        <v>
0</v>
      </c>
      <c r="DD71" s="98"/>
      <c r="DE71" s="253">
        <f>
$C71*DD71</f>
        <v>
0</v>
      </c>
      <c r="DF71" s="98"/>
      <c r="DG71" s="253">
        <f>
$C71*DF71</f>
        <v>
0</v>
      </c>
      <c r="DH71" s="98"/>
      <c r="DI71" s="253">
        <f>
$C71*DH71</f>
        <v>
0</v>
      </c>
      <c r="DJ71" s="98"/>
      <c r="DK71" s="253">
        <f>
$C71*DJ71</f>
        <v>
0</v>
      </c>
      <c r="DL71" s="98"/>
      <c r="DM71" s="253">
        <f>
$C71*DL71</f>
        <v>
0</v>
      </c>
      <c r="DN71" s="98"/>
      <c r="DO71" s="253">
        <f>
$C71*DN71</f>
        <v>
0</v>
      </c>
      <c r="DP71" s="98"/>
      <c r="DQ71" s="253">
        <f>
$C71*DP71</f>
        <v>
0</v>
      </c>
      <c r="DR71" s="98"/>
      <c r="DS71" s="253">
        <f>
$C71*DR71</f>
        <v>
0</v>
      </c>
      <c r="DT71" s="98"/>
      <c r="DU71" s="253">
        <f>
$C71*DT71</f>
        <v>
0</v>
      </c>
      <c r="DV71" s="98"/>
      <c r="DW71" s="253">
        <f>
$C71*DV71</f>
        <v>
0</v>
      </c>
      <c r="DX71" s="98"/>
      <c r="DY71" s="253">
        <f>
$C71*DX71</f>
        <v>
0</v>
      </c>
      <c r="DZ71" s="98"/>
      <c r="EA71" s="253">
        <f>
$C71*DZ71</f>
        <v>
0</v>
      </c>
      <c r="EB71" s="98"/>
      <c r="EC71" s="253">
        <f>
$C71*EB71</f>
        <v>
0</v>
      </c>
      <c r="ED71" s="98"/>
      <c r="EE71" s="253">
        <f>
$C71*ED71</f>
        <v>
0</v>
      </c>
      <c r="EF71" s="98"/>
      <c r="EG71" s="253">
        <f>
$C71*EF71</f>
        <v>
0</v>
      </c>
      <c r="EH71" s="98"/>
      <c r="EI71" s="253">
        <f>
$C71*EH71</f>
        <v>
0</v>
      </c>
      <c r="EJ71" s="98"/>
      <c r="EK71" s="253">
        <f>
$C71*EJ71</f>
        <v>
0</v>
      </c>
      <c r="EL71" s="98"/>
      <c r="EM71" s="253">
        <f>
$C71*EL71</f>
        <v>
0</v>
      </c>
      <c r="EN71" s="98"/>
      <c r="EO71" s="253">
        <f>
$C71*EN71</f>
        <v>
0</v>
      </c>
      <c r="EP71" s="98"/>
      <c r="EQ71" s="253">
        <f>
$C71*EP71</f>
        <v>
0</v>
      </c>
      <c r="ER71" s="98"/>
      <c r="ES71" s="253">
        <f>
$C71*ER71</f>
        <v>
0</v>
      </c>
      <c r="ET71" s="98"/>
      <c r="EU71" s="253">
        <f>
$C71*ET71</f>
        <v>
0</v>
      </c>
      <c r="EV71" s="98"/>
      <c r="EW71" s="253">
        <f>
$C71*EV71</f>
        <v>
0</v>
      </c>
      <c r="EX71" s="98"/>
      <c r="EY71" s="253">
        <f>
$C71*EX71</f>
        <v>
0</v>
      </c>
      <c r="EZ71" s="98"/>
      <c r="FA71" s="253">
        <f>
$C71*EZ71</f>
        <v>
0</v>
      </c>
      <c r="FB71" s="98"/>
      <c r="FC71" s="253">
        <f>
$C71*FB71</f>
        <v>
0</v>
      </c>
      <c r="FD71" s="98"/>
      <c r="FE71" s="253">
        <f>
$C71*FD71</f>
        <v>
0</v>
      </c>
      <c r="FF71" s="98"/>
      <c r="FG71" s="253">
        <f>
$C71*FF71</f>
        <v>
0</v>
      </c>
      <c r="FH71" s="98"/>
      <c r="FI71" s="253">
        <f>
$C71*FH71</f>
        <v>
0</v>
      </c>
      <c r="FJ71" s="98"/>
      <c r="FK71" s="253">
        <f>
$C71*FJ71</f>
        <v>
0</v>
      </c>
      <c r="FL71" s="98"/>
      <c r="FM71" s="253">
        <f>
$C71*FL71</f>
        <v>
0</v>
      </c>
      <c r="FN71" s="98"/>
      <c r="FO71" s="253">
        <f>
$C71*FN71</f>
        <v>
0</v>
      </c>
      <c r="FP71" s="98"/>
      <c r="FQ71" s="253">
        <f>
$C71*FP71</f>
        <v>
0</v>
      </c>
      <c r="FR71" s="98"/>
      <c r="FS71" s="253">
        <f>
$C71*FR71</f>
        <v>
0</v>
      </c>
      <c r="FT71" s="98"/>
      <c r="FU71" s="253">
        <f>
$C71*FT71</f>
        <v>
0</v>
      </c>
      <c r="FV71" s="98"/>
      <c r="FW71" s="253">
        <f>
$C71*FV71</f>
        <v>
0</v>
      </c>
      <c r="FX71" s="98"/>
      <c r="FY71" s="253">
        <f>
$C71*FX71</f>
        <v>
0</v>
      </c>
      <c r="FZ71" s="98"/>
      <c r="GA71" s="253">
        <f>
$C71*FZ71</f>
        <v>
0</v>
      </c>
      <c r="GB71" s="98"/>
      <c r="GC71" s="253">
        <f>
$C71*GB71</f>
        <v>
0</v>
      </c>
      <c r="GD71" s="98"/>
      <c r="GE71" s="253">
        <f>
$C71*GD71</f>
        <v>
0</v>
      </c>
      <c r="GF71" s="98"/>
      <c r="GG71" s="253">
        <f>
$C71*GF71</f>
        <v>
0</v>
      </c>
      <c r="GH71" s="98"/>
      <c r="GI71" s="253">
        <f>
$C71*GH71</f>
        <v>
0</v>
      </c>
      <c r="GJ71" s="98"/>
      <c r="GK71" s="253">
        <f>
$C71*GJ71</f>
        <v>
0</v>
      </c>
      <c r="GL71" s="98"/>
      <c r="GM71" s="253">
        <f>
$C71*GL71</f>
        <v>
0</v>
      </c>
      <c r="GN71" s="98"/>
      <c r="GO71" s="253">
        <f>
$C71*GN71</f>
        <v>
0</v>
      </c>
      <c r="GP71" s="98"/>
      <c r="GQ71" s="253">
        <f>
$C71*GP71</f>
        <v>
0</v>
      </c>
      <c r="GR71" s="98"/>
      <c r="GS71" s="253">
        <f>
$C71*GR71</f>
        <v>
0</v>
      </c>
      <c r="GT71" s="98"/>
      <c r="GU71" s="253">
        <f>
$C71*GT71</f>
        <v>
0</v>
      </c>
      <c r="GV71" s="98"/>
      <c r="GW71" s="253">
        <f>
$C71*GV71</f>
        <v>
0</v>
      </c>
      <c r="GX71" s="98"/>
      <c r="GY71" s="253">
        <f>
$C71*GX71</f>
        <v>
0</v>
      </c>
      <c r="GZ71" s="98"/>
      <c r="HA71" s="253">
        <f>
$C71*GZ71</f>
        <v>
0</v>
      </c>
      <c r="HB71" s="98"/>
      <c r="HC71" s="253">
        <f>
$C71*HB71</f>
        <v>
0</v>
      </c>
      <c r="HD71" s="98"/>
      <c r="HE71" s="253">
        <f>
$C71*HD71</f>
        <v>
0</v>
      </c>
      <c r="HF71" s="98"/>
      <c r="HG71" s="253">
        <f>
$C71*HF71</f>
        <v>
0</v>
      </c>
      <c r="HH71" s="98"/>
      <c r="HI71" s="253">
        <f>
$C71*HH71</f>
        <v>
0</v>
      </c>
      <c r="HJ71" s="98"/>
      <c r="HK71" s="253">
        <f>
$C71*HJ71</f>
        <v>
0</v>
      </c>
    </row>
    <row r="72" spans="1:219">
      <c r="A72" s="374"/>
      <c r="B72" s="14" t="s">
        <v>
260</v>
      </c>
      <c r="C72" s="257">
        <v>
47</v>
      </c>
      <c r="D72" s="99"/>
      <c r="E72" s="100">
        <f t="shared" ref="E72:E80" si="648">
$C72*D72</f>
        <v>
0</v>
      </c>
      <c r="F72" s="99"/>
      <c r="G72" s="100">
        <f t="shared" ref="G72:G81" si="649">
$C72*F72</f>
        <v>
0</v>
      </c>
      <c r="H72" s="99"/>
      <c r="I72" s="100">
        <f t="shared" ref="I72:I81" si="650">
$C72*H72</f>
        <v>
0</v>
      </c>
      <c r="J72" s="99"/>
      <c r="K72" s="100">
        <f t="shared" ref="K72:K81" si="651">
$C72*J72</f>
        <v>
0</v>
      </c>
      <c r="L72" s="99"/>
      <c r="M72" s="100">
        <f t="shared" ref="M72:M81" si="652">
$C72*L72</f>
        <v>
0</v>
      </c>
      <c r="N72" s="99"/>
      <c r="O72" s="100">
        <f t="shared" ref="O72:O81" si="653">
$C72*N72</f>
        <v>
0</v>
      </c>
      <c r="P72" s="99"/>
      <c r="Q72" s="100">
        <f t="shared" ref="Q72:Q81" si="654">
$C72*P72</f>
        <v>
0</v>
      </c>
      <c r="R72" s="99"/>
      <c r="S72" s="100">
        <f t="shared" ref="S72:S81" si="655">
$C72*R72</f>
        <v>
0</v>
      </c>
      <c r="T72" s="99"/>
      <c r="U72" s="100">
        <f t="shared" ref="U72:U81" si="656">
$C72*T72</f>
        <v>
0</v>
      </c>
      <c r="V72" s="99"/>
      <c r="W72" s="100">
        <f t="shared" ref="W72:W81" si="657">
$C72*V72</f>
        <v>
0</v>
      </c>
      <c r="X72" s="99"/>
      <c r="Y72" s="100">
        <f t="shared" ref="Y72:Y81" si="658">
$C72*X72</f>
        <v>
0</v>
      </c>
      <c r="Z72" s="99"/>
      <c r="AA72" s="100">
        <f t="shared" ref="AA72:AA81" si="659">
$C72*Z72</f>
        <v>
0</v>
      </c>
      <c r="AB72" s="99"/>
      <c r="AC72" s="100">
        <f t="shared" ref="AC72:AC81" si="660">
$C72*AB72</f>
        <v>
0</v>
      </c>
      <c r="AD72" s="99"/>
      <c r="AE72" s="100">
        <f t="shared" ref="AE72:AE81" si="661">
$C72*AD72</f>
        <v>
0</v>
      </c>
      <c r="AF72" s="99"/>
      <c r="AG72" s="100">
        <f t="shared" ref="AG72:AG81" si="662">
$C72*AF72</f>
        <v>
0</v>
      </c>
      <c r="AH72" s="99"/>
      <c r="AI72" s="100">
        <f t="shared" ref="AI72:AI81" si="663">
$C72*AH72</f>
        <v>
0</v>
      </c>
      <c r="AJ72" s="99"/>
      <c r="AK72" s="100">
        <f t="shared" ref="AK72:AK81" si="664">
$C72*AJ72</f>
        <v>
0</v>
      </c>
      <c r="AL72" s="99"/>
      <c r="AM72" s="100">
        <f t="shared" ref="AM72:AM81" si="665">
$C72*AL72</f>
        <v>
0</v>
      </c>
      <c r="AN72" s="99"/>
      <c r="AO72" s="100">
        <f t="shared" ref="AO72:AO81" si="666">
$C72*AN72</f>
        <v>
0</v>
      </c>
      <c r="AP72" s="99"/>
      <c r="AQ72" s="100">
        <f t="shared" ref="AQ72:AQ81" si="667">
$C72*AP72</f>
        <v>
0</v>
      </c>
      <c r="AR72" s="99"/>
      <c r="AS72" s="100">
        <f t="shared" ref="AS72:AS81" si="668">
$C72*AR72</f>
        <v>
0</v>
      </c>
      <c r="AT72" s="99"/>
      <c r="AU72" s="100">
        <f t="shared" ref="AU72:AU81" si="669">
$C72*AT72</f>
        <v>
0</v>
      </c>
      <c r="AV72" s="99"/>
      <c r="AW72" s="100">
        <f t="shared" ref="AW72:AW81" si="670">
$C72*AV72</f>
        <v>
0</v>
      </c>
      <c r="AX72" s="99"/>
      <c r="AY72" s="100">
        <f t="shared" ref="AY72:AY81" si="671">
$C72*AX72</f>
        <v>
0</v>
      </c>
      <c r="AZ72" s="99"/>
      <c r="BA72" s="100">
        <f t="shared" ref="BA72:BA81" si="672">
$C72*AZ72</f>
        <v>
0</v>
      </c>
      <c r="BB72" s="99"/>
      <c r="BC72" s="100">
        <f t="shared" ref="BC72:BC81" si="673">
$C72*BB72</f>
        <v>
0</v>
      </c>
      <c r="BD72" s="99"/>
      <c r="BE72" s="100">
        <f t="shared" ref="BE72:BE81" si="674">
$C72*BD72</f>
        <v>
0</v>
      </c>
      <c r="BF72" s="99"/>
      <c r="BG72" s="100">
        <f t="shared" ref="BG72:BG81" si="675">
$C72*BF72</f>
        <v>
0</v>
      </c>
      <c r="BH72" s="99"/>
      <c r="BI72" s="100">
        <f t="shared" ref="BI72:BI81" si="676">
$C72*BH72</f>
        <v>
0</v>
      </c>
      <c r="BJ72" s="99"/>
      <c r="BK72" s="100">
        <f t="shared" ref="BK72:BK81" si="677">
$C72*BJ72</f>
        <v>
0</v>
      </c>
      <c r="BL72" s="99"/>
      <c r="BM72" s="100">
        <f t="shared" ref="BM72:BM81" si="678">
$C72*BL72</f>
        <v>
0</v>
      </c>
      <c r="BN72" s="99"/>
      <c r="BO72" s="100">
        <f t="shared" ref="BO72:BO81" si="679">
$C72*BN72</f>
        <v>
0</v>
      </c>
      <c r="BP72" s="99"/>
      <c r="BQ72" s="100">
        <f t="shared" ref="BQ72:BQ81" si="680">
$C72*BP72</f>
        <v>
0</v>
      </c>
      <c r="BR72" s="99"/>
      <c r="BS72" s="100">
        <f t="shared" ref="BS72:BS81" si="681">
$C72*BR72</f>
        <v>
0</v>
      </c>
      <c r="BT72" s="99"/>
      <c r="BU72" s="100">
        <f t="shared" ref="BU72:BU81" si="682">
$C72*BT72</f>
        <v>
0</v>
      </c>
      <c r="BV72" s="99"/>
      <c r="BW72" s="100">
        <f t="shared" ref="BW72:BW81" si="683">
$C72*BV72</f>
        <v>
0</v>
      </c>
      <c r="BX72" s="99"/>
      <c r="BY72" s="100">
        <f t="shared" ref="BY72:BY81" si="684">
$C72*BX72</f>
        <v>
0</v>
      </c>
      <c r="BZ72" s="99"/>
      <c r="CA72" s="100">
        <f t="shared" ref="CA72:CA81" si="685">
$C72*BZ72</f>
        <v>
0</v>
      </c>
      <c r="CB72" s="99"/>
      <c r="CC72" s="100">
        <f t="shared" ref="CC72:CC81" si="686">
$C72*CB72</f>
        <v>
0</v>
      </c>
      <c r="CD72" s="99"/>
      <c r="CE72" s="100">
        <f t="shared" ref="CE72:CE81" si="687">
$C72*CD72</f>
        <v>
0</v>
      </c>
      <c r="CF72" s="99"/>
      <c r="CG72" s="100">
        <f t="shared" ref="CG72:CG81" si="688">
$C72*CF72</f>
        <v>
0</v>
      </c>
      <c r="CH72" s="99"/>
      <c r="CI72" s="100">
        <f t="shared" ref="CI72:CI81" si="689">
$C72*CH72</f>
        <v>
0</v>
      </c>
      <c r="CJ72" s="99"/>
      <c r="CK72" s="100">
        <f t="shared" ref="CK72:CK81" si="690">
$C72*CJ72</f>
        <v>
0</v>
      </c>
      <c r="CL72" s="99"/>
      <c r="CM72" s="100">
        <f t="shared" ref="CM72:CM81" si="691">
$C72*CL72</f>
        <v>
0</v>
      </c>
      <c r="CN72" s="99"/>
      <c r="CO72" s="100">
        <f t="shared" ref="CO72:CO81" si="692">
$C72*CN72</f>
        <v>
0</v>
      </c>
      <c r="CP72" s="99"/>
      <c r="CQ72" s="100">
        <f t="shared" ref="CQ72:CQ81" si="693">
$C72*CP72</f>
        <v>
0</v>
      </c>
      <c r="CR72" s="99"/>
      <c r="CS72" s="100">
        <f t="shared" ref="CS72:CS81" si="694">
$C72*CR72</f>
        <v>
0</v>
      </c>
      <c r="CT72" s="99"/>
      <c r="CU72" s="100">
        <f t="shared" ref="CU72:CU81" si="695">
$C72*CT72</f>
        <v>
0</v>
      </c>
      <c r="CV72" s="99"/>
      <c r="CW72" s="100">
        <f t="shared" ref="CW72:CW81" si="696">
$C72*CV72</f>
        <v>
0</v>
      </c>
      <c r="CX72" s="99"/>
      <c r="CY72" s="100">
        <f t="shared" ref="CY72:CY81" si="697">
$C72*CX72</f>
        <v>
0</v>
      </c>
      <c r="CZ72" s="99"/>
      <c r="DA72" s="100">
        <f t="shared" ref="DA72:DA81" si="698">
$C72*CZ72</f>
        <v>
0</v>
      </c>
      <c r="DB72" s="99"/>
      <c r="DC72" s="100">
        <f t="shared" ref="DC72:DC81" si="699">
$C72*DB72</f>
        <v>
0</v>
      </c>
      <c r="DD72" s="99"/>
      <c r="DE72" s="100">
        <f t="shared" ref="DE72:DE81" si="700">
$C72*DD72</f>
        <v>
0</v>
      </c>
      <c r="DF72" s="99"/>
      <c r="DG72" s="100">
        <f t="shared" ref="DG72:DG81" si="701">
$C72*DF72</f>
        <v>
0</v>
      </c>
      <c r="DH72" s="99"/>
      <c r="DI72" s="100">
        <f t="shared" ref="DI72:DI81" si="702">
$C72*DH72</f>
        <v>
0</v>
      </c>
      <c r="DJ72" s="99"/>
      <c r="DK72" s="100">
        <f t="shared" ref="DK72:DK81" si="703">
$C72*DJ72</f>
        <v>
0</v>
      </c>
      <c r="DL72" s="99"/>
      <c r="DM72" s="100">
        <f t="shared" ref="DM72:DM81" si="704">
$C72*DL72</f>
        <v>
0</v>
      </c>
      <c r="DN72" s="99"/>
      <c r="DO72" s="100">
        <f t="shared" ref="DO72:DO81" si="705">
$C72*DN72</f>
        <v>
0</v>
      </c>
      <c r="DP72" s="99"/>
      <c r="DQ72" s="100">
        <f t="shared" ref="DQ72:DQ81" si="706">
$C72*DP72</f>
        <v>
0</v>
      </c>
      <c r="DR72" s="99"/>
      <c r="DS72" s="100">
        <f t="shared" ref="DS72:DS81" si="707">
$C72*DR72</f>
        <v>
0</v>
      </c>
      <c r="DT72" s="99"/>
      <c r="DU72" s="100">
        <f t="shared" ref="DU72:DU81" si="708">
$C72*DT72</f>
        <v>
0</v>
      </c>
      <c r="DV72" s="99"/>
      <c r="DW72" s="100">
        <f t="shared" ref="DW72:DW81" si="709">
$C72*DV72</f>
        <v>
0</v>
      </c>
      <c r="DX72" s="99"/>
      <c r="DY72" s="100">
        <f t="shared" ref="DY72:DY81" si="710">
$C72*DX72</f>
        <v>
0</v>
      </c>
      <c r="DZ72" s="99"/>
      <c r="EA72" s="100">
        <f t="shared" ref="EA72:EA81" si="711">
$C72*DZ72</f>
        <v>
0</v>
      </c>
      <c r="EB72" s="99"/>
      <c r="EC72" s="100">
        <f t="shared" ref="EC72:EC81" si="712">
$C72*EB72</f>
        <v>
0</v>
      </c>
      <c r="ED72" s="99"/>
      <c r="EE72" s="100">
        <f t="shared" ref="EE72:EE81" si="713">
$C72*ED72</f>
        <v>
0</v>
      </c>
      <c r="EF72" s="99"/>
      <c r="EG72" s="100">
        <f t="shared" ref="EG72:EG81" si="714">
$C72*EF72</f>
        <v>
0</v>
      </c>
      <c r="EH72" s="99"/>
      <c r="EI72" s="100">
        <f t="shared" ref="EI72:EI81" si="715">
$C72*EH72</f>
        <v>
0</v>
      </c>
      <c r="EJ72" s="99"/>
      <c r="EK72" s="100">
        <f t="shared" ref="EK72:EK81" si="716">
$C72*EJ72</f>
        <v>
0</v>
      </c>
      <c r="EL72" s="99"/>
      <c r="EM72" s="100">
        <f t="shared" ref="EM72:EM81" si="717">
$C72*EL72</f>
        <v>
0</v>
      </c>
      <c r="EN72" s="99"/>
      <c r="EO72" s="100">
        <f t="shared" ref="EO72:EO81" si="718">
$C72*EN72</f>
        <v>
0</v>
      </c>
      <c r="EP72" s="99"/>
      <c r="EQ72" s="100">
        <f t="shared" ref="EQ72:EQ81" si="719">
$C72*EP72</f>
        <v>
0</v>
      </c>
      <c r="ER72" s="99"/>
      <c r="ES72" s="100">
        <f t="shared" ref="ES72:ES81" si="720">
$C72*ER72</f>
        <v>
0</v>
      </c>
      <c r="ET72" s="99"/>
      <c r="EU72" s="100">
        <f t="shared" ref="EU72:EU81" si="721">
$C72*ET72</f>
        <v>
0</v>
      </c>
      <c r="EV72" s="99"/>
      <c r="EW72" s="100">
        <f t="shared" ref="EW72:EW81" si="722">
$C72*EV72</f>
        <v>
0</v>
      </c>
      <c r="EX72" s="99"/>
      <c r="EY72" s="100">
        <f t="shared" ref="EY72:EY81" si="723">
$C72*EX72</f>
        <v>
0</v>
      </c>
      <c r="EZ72" s="99"/>
      <c r="FA72" s="100">
        <f t="shared" ref="FA72:FA81" si="724">
$C72*EZ72</f>
        <v>
0</v>
      </c>
      <c r="FB72" s="99"/>
      <c r="FC72" s="100">
        <f t="shared" ref="FC72:FC81" si="725">
$C72*FB72</f>
        <v>
0</v>
      </c>
      <c r="FD72" s="99"/>
      <c r="FE72" s="100">
        <f t="shared" ref="FE72:FE81" si="726">
$C72*FD72</f>
        <v>
0</v>
      </c>
      <c r="FF72" s="99"/>
      <c r="FG72" s="100">
        <f t="shared" ref="FG72:FG81" si="727">
$C72*FF72</f>
        <v>
0</v>
      </c>
      <c r="FH72" s="99"/>
      <c r="FI72" s="100">
        <f t="shared" ref="FI72:FI81" si="728">
$C72*FH72</f>
        <v>
0</v>
      </c>
      <c r="FJ72" s="99"/>
      <c r="FK72" s="100">
        <f t="shared" ref="FK72:FK81" si="729">
$C72*FJ72</f>
        <v>
0</v>
      </c>
      <c r="FL72" s="99"/>
      <c r="FM72" s="100">
        <f t="shared" ref="FM72:FM81" si="730">
$C72*FL72</f>
        <v>
0</v>
      </c>
      <c r="FN72" s="99"/>
      <c r="FO72" s="100">
        <f t="shared" ref="FO72:FO81" si="731">
$C72*FN72</f>
        <v>
0</v>
      </c>
      <c r="FP72" s="99"/>
      <c r="FQ72" s="100">
        <f t="shared" ref="FQ72:FQ81" si="732">
$C72*FP72</f>
        <v>
0</v>
      </c>
      <c r="FR72" s="99"/>
      <c r="FS72" s="100">
        <f t="shared" ref="FS72:FS81" si="733">
$C72*FR72</f>
        <v>
0</v>
      </c>
      <c r="FT72" s="99"/>
      <c r="FU72" s="100">
        <f t="shared" ref="FU72:FU81" si="734">
$C72*FT72</f>
        <v>
0</v>
      </c>
      <c r="FV72" s="99"/>
      <c r="FW72" s="100">
        <f t="shared" ref="FW72:FW81" si="735">
$C72*FV72</f>
        <v>
0</v>
      </c>
      <c r="FX72" s="99"/>
      <c r="FY72" s="100">
        <f t="shared" ref="FY72:FY81" si="736">
$C72*FX72</f>
        <v>
0</v>
      </c>
      <c r="FZ72" s="99"/>
      <c r="GA72" s="100">
        <f t="shared" ref="GA72:GA81" si="737">
$C72*FZ72</f>
        <v>
0</v>
      </c>
      <c r="GB72" s="99"/>
      <c r="GC72" s="100">
        <f t="shared" ref="GC72:GC81" si="738">
$C72*GB72</f>
        <v>
0</v>
      </c>
      <c r="GD72" s="99"/>
      <c r="GE72" s="100">
        <f t="shared" ref="GE72:GE81" si="739">
$C72*GD72</f>
        <v>
0</v>
      </c>
      <c r="GF72" s="99"/>
      <c r="GG72" s="100">
        <f t="shared" ref="GG72:GG81" si="740">
$C72*GF72</f>
        <v>
0</v>
      </c>
      <c r="GH72" s="99"/>
      <c r="GI72" s="100">
        <f t="shared" ref="GI72:GI81" si="741">
$C72*GH72</f>
        <v>
0</v>
      </c>
      <c r="GJ72" s="99"/>
      <c r="GK72" s="100">
        <f t="shared" ref="GK72:GK81" si="742">
$C72*GJ72</f>
        <v>
0</v>
      </c>
      <c r="GL72" s="99"/>
      <c r="GM72" s="100">
        <f t="shared" ref="GM72:GM81" si="743">
$C72*GL72</f>
        <v>
0</v>
      </c>
      <c r="GN72" s="99"/>
      <c r="GO72" s="100">
        <f t="shared" ref="GO72:GO81" si="744">
$C72*GN72</f>
        <v>
0</v>
      </c>
      <c r="GP72" s="99"/>
      <c r="GQ72" s="100">
        <f t="shared" ref="GQ72:GQ81" si="745">
$C72*GP72</f>
        <v>
0</v>
      </c>
      <c r="GR72" s="99"/>
      <c r="GS72" s="100">
        <f t="shared" ref="GS72:GS81" si="746">
$C72*GR72</f>
        <v>
0</v>
      </c>
      <c r="GT72" s="99"/>
      <c r="GU72" s="100">
        <f t="shared" ref="GU72:GU81" si="747">
$C72*GT72</f>
        <v>
0</v>
      </c>
      <c r="GV72" s="99"/>
      <c r="GW72" s="100">
        <f t="shared" ref="GW72:GW81" si="748">
$C72*GV72</f>
        <v>
0</v>
      </c>
      <c r="GX72" s="99"/>
      <c r="GY72" s="100">
        <f t="shared" ref="GY72:GY81" si="749">
$C72*GX72</f>
        <v>
0</v>
      </c>
      <c r="GZ72" s="99"/>
      <c r="HA72" s="100">
        <f t="shared" ref="HA72:HA81" si="750">
$C72*GZ72</f>
        <v>
0</v>
      </c>
      <c r="HB72" s="99"/>
      <c r="HC72" s="100">
        <f t="shared" ref="HC72:HC81" si="751">
$C72*HB72</f>
        <v>
0</v>
      </c>
      <c r="HD72" s="99"/>
      <c r="HE72" s="100">
        <f t="shared" ref="HE72:HE81" si="752">
$C72*HD72</f>
        <v>
0</v>
      </c>
      <c r="HF72" s="99"/>
      <c r="HG72" s="100">
        <f t="shared" ref="HG72:HG81" si="753">
$C72*HF72</f>
        <v>
0</v>
      </c>
      <c r="HH72" s="99"/>
      <c r="HI72" s="100">
        <f t="shared" ref="HI72:HI81" si="754">
$C72*HH72</f>
        <v>
0</v>
      </c>
      <c r="HJ72" s="99"/>
      <c r="HK72" s="100">
        <f t="shared" ref="HK72:HK81" si="755">
$C72*HJ72</f>
        <v>
0</v>
      </c>
    </row>
    <row r="73" spans="1:219">
      <c r="A73" s="374"/>
      <c r="B73" s="14" t="s">
        <v>
261</v>
      </c>
      <c r="C73" s="257">
        <v>
37</v>
      </c>
      <c r="D73" s="99"/>
      <c r="E73" s="100">
        <f t="shared" si="648"/>
        <v>
0</v>
      </c>
      <c r="F73" s="99"/>
      <c r="G73" s="100">
        <f t="shared" si="649"/>
        <v>
0</v>
      </c>
      <c r="H73" s="99"/>
      <c r="I73" s="100">
        <f t="shared" si="650"/>
        <v>
0</v>
      </c>
      <c r="J73" s="99"/>
      <c r="K73" s="100">
        <f t="shared" si="651"/>
        <v>
0</v>
      </c>
      <c r="L73" s="99"/>
      <c r="M73" s="100">
        <f t="shared" si="652"/>
        <v>
0</v>
      </c>
      <c r="N73" s="99"/>
      <c r="O73" s="100">
        <f t="shared" si="653"/>
        <v>
0</v>
      </c>
      <c r="P73" s="99"/>
      <c r="Q73" s="100">
        <f t="shared" si="654"/>
        <v>
0</v>
      </c>
      <c r="R73" s="99"/>
      <c r="S73" s="100">
        <f t="shared" si="655"/>
        <v>
0</v>
      </c>
      <c r="T73" s="99"/>
      <c r="U73" s="100">
        <f t="shared" si="656"/>
        <v>
0</v>
      </c>
      <c r="V73" s="99"/>
      <c r="W73" s="100">
        <f t="shared" si="657"/>
        <v>
0</v>
      </c>
      <c r="X73" s="99"/>
      <c r="Y73" s="100">
        <f t="shared" si="658"/>
        <v>
0</v>
      </c>
      <c r="Z73" s="99"/>
      <c r="AA73" s="100">
        <f t="shared" si="659"/>
        <v>
0</v>
      </c>
      <c r="AB73" s="99"/>
      <c r="AC73" s="100">
        <f t="shared" si="660"/>
        <v>
0</v>
      </c>
      <c r="AD73" s="99"/>
      <c r="AE73" s="100">
        <f t="shared" si="661"/>
        <v>
0</v>
      </c>
      <c r="AF73" s="99"/>
      <c r="AG73" s="100">
        <f t="shared" si="662"/>
        <v>
0</v>
      </c>
      <c r="AH73" s="99"/>
      <c r="AI73" s="100">
        <f t="shared" si="663"/>
        <v>
0</v>
      </c>
      <c r="AJ73" s="99"/>
      <c r="AK73" s="100">
        <f t="shared" si="664"/>
        <v>
0</v>
      </c>
      <c r="AL73" s="99"/>
      <c r="AM73" s="100">
        <f t="shared" si="665"/>
        <v>
0</v>
      </c>
      <c r="AN73" s="99"/>
      <c r="AO73" s="100">
        <f t="shared" si="666"/>
        <v>
0</v>
      </c>
      <c r="AP73" s="99"/>
      <c r="AQ73" s="100">
        <f t="shared" si="667"/>
        <v>
0</v>
      </c>
      <c r="AR73" s="99"/>
      <c r="AS73" s="100">
        <f t="shared" si="668"/>
        <v>
0</v>
      </c>
      <c r="AT73" s="99"/>
      <c r="AU73" s="100">
        <f t="shared" si="669"/>
        <v>
0</v>
      </c>
      <c r="AV73" s="99"/>
      <c r="AW73" s="100">
        <f t="shared" si="670"/>
        <v>
0</v>
      </c>
      <c r="AX73" s="99"/>
      <c r="AY73" s="100">
        <f t="shared" si="671"/>
        <v>
0</v>
      </c>
      <c r="AZ73" s="99"/>
      <c r="BA73" s="100">
        <f t="shared" si="672"/>
        <v>
0</v>
      </c>
      <c r="BB73" s="99"/>
      <c r="BC73" s="100">
        <f t="shared" si="673"/>
        <v>
0</v>
      </c>
      <c r="BD73" s="99"/>
      <c r="BE73" s="100">
        <f t="shared" si="674"/>
        <v>
0</v>
      </c>
      <c r="BF73" s="99"/>
      <c r="BG73" s="100">
        <f t="shared" si="675"/>
        <v>
0</v>
      </c>
      <c r="BH73" s="99"/>
      <c r="BI73" s="100">
        <f t="shared" si="676"/>
        <v>
0</v>
      </c>
      <c r="BJ73" s="99"/>
      <c r="BK73" s="100">
        <f t="shared" si="677"/>
        <v>
0</v>
      </c>
      <c r="BL73" s="99"/>
      <c r="BM73" s="100">
        <f t="shared" si="678"/>
        <v>
0</v>
      </c>
      <c r="BN73" s="99"/>
      <c r="BO73" s="100">
        <f t="shared" si="679"/>
        <v>
0</v>
      </c>
      <c r="BP73" s="99"/>
      <c r="BQ73" s="100">
        <f t="shared" si="680"/>
        <v>
0</v>
      </c>
      <c r="BR73" s="99"/>
      <c r="BS73" s="100">
        <f t="shared" si="681"/>
        <v>
0</v>
      </c>
      <c r="BT73" s="99"/>
      <c r="BU73" s="100">
        <f t="shared" si="682"/>
        <v>
0</v>
      </c>
      <c r="BV73" s="99"/>
      <c r="BW73" s="100">
        <f t="shared" si="683"/>
        <v>
0</v>
      </c>
      <c r="BX73" s="99"/>
      <c r="BY73" s="100">
        <f t="shared" si="684"/>
        <v>
0</v>
      </c>
      <c r="BZ73" s="99"/>
      <c r="CA73" s="100">
        <f t="shared" si="685"/>
        <v>
0</v>
      </c>
      <c r="CB73" s="99"/>
      <c r="CC73" s="100">
        <f t="shared" si="686"/>
        <v>
0</v>
      </c>
      <c r="CD73" s="99"/>
      <c r="CE73" s="100">
        <f t="shared" si="687"/>
        <v>
0</v>
      </c>
      <c r="CF73" s="99"/>
      <c r="CG73" s="100">
        <f t="shared" si="688"/>
        <v>
0</v>
      </c>
      <c r="CH73" s="99"/>
      <c r="CI73" s="100">
        <f t="shared" si="689"/>
        <v>
0</v>
      </c>
      <c r="CJ73" s="99"/>
      <c r="CK73" s="100">
        <f t="shared" si="690"/>
        <v>
0</v>
      </c>
      <c r="CL73" s="99"/>
      <c r="CM73" s="100">
        <f t="shared" si="691"/>
        <v>
0</v>
      </c>
      <c r="CN73" s="99"/>
      <c r="CO73" s="100">
        <f t="shared" si="692"/>
        <v>
0</v>
      </c>
      <c r="CP73" s="99"/>
      <c r="CQ73" s="100">
        <f t="shared" si="693"/>
        <v>
0</v>
      </c>
      <c r="CR73" s="99"/>
      <c r="CS73" s="100">
        <f t="shared" si="694"/>
        <v>
0</v>
      </c>
      <c r="CT73" s="99"/>
      <c r="CU73" s="100">
        <f t="shared" si="695"/>
        <v>
0</v>
      </c>
      <c r="CV73" s="99"/>
      <c r="CW73" s="100">
        <f t="shared" si="696"/>
        <v>
0</v>
      </c>
      <c r="CX73" s="99"/>
      <c r="CY73" s="100">
        <f t="shared" si="697"/>
        <v>
0</v>
      </c>
      <c r="CZ73" s="99"/>
      <c r="DA73" s="100">
        <f t="shared" si="698"/>
        <v>
0</v>
      </c>
      <c r="DB73" s="99"/>
      <c r="DC73" s="100">
        <f t="shared" si="699"/>
        <v>
0</v>
      </c>
      <c r="DD73" s="99"/>
      <c r="DE73" s="100">
        <f t="shared" si="700"/>
        <v>
0</v>
      </c>
      <c r="DF73" s="99"/>
      <c r="DG73" s="100">
        <f t="shared" si="701"/>
        <v>
0</v>
      </c>
      <c r="DH73" s="99"/>
      <c r="DI73" s="100">
        <f t="shared" si="702"/>
        <v>
0</v>
      </c>
      <c r="DJ73" s="99"/>
      <c r="DK73" s="100">
        <f t="shared" si="703"/>
        <v>
0</v>
      </c>
      <c r="DL73" s="99"/>
      <c r="DM73" s="100">
        <f t="shared" si="704"/>
        <v>
0</v>
      </c>
      <c r="DN73" s="99"/>
      <c r="DO73" s="100">
        <f t="shared" si="705"/>
        <v>
0</v>
      </c>
      <c r="DP73" s="99"/>
      <c r="DQ73" s="100">
        <f t="shared" si="706"/>
        <v>
0</v>
      </c>
      <c r="DR73" s="99"/>
      <c r="DS73" s="100">
        <f t="shared" si="707"/>
        <v>
0</v>
      </c>
      <c r="DT73" s="99"/>
      <c r="DU73" s="100">
        <f t="shared" si="708"/>
        <v>
0</v>
      </c>
      <c r="DV73" s="99"/>
      <c r="DW73" s="100">
        <f t="shared" si="709"/>
        <v>
0</v>
      </c>
      <c r="DX73" s="99"/>
      <c r="DY73" s="100">
        <f t="shared" si="710"/>
        <v>
0</v>
      </c>
      <c r="DZ73" s="99"/>
      <c r="EA73" s="100">
        <f t="shared" si="711"/>
        <v>
0</v>
      </c>
      <c r="EB73" s="99"/>
      <c r="EC73" s="100">
        <f t="shared" si="712"/>
        <v>
0</v>
      </c>
      <c r="ED73" s="99"/>
      <c r="EE73" s="100">
        <f t="shared" si="713"/>
        <v>
0</v>
      </c>
      <c r="EF73" s="99"/>
      <c r="EG73" s="100">
        <f t="shared" si="714"/>
        <v>
0</v>
      </c>
      <c r="EH73" s="99"/>
      <c r="EI73" s="100">
        <f t="shared" si="715"/>
        <v>
0</v>
      </c>
      <c r="EJ73" s="99"/>
      <c r="EK73" s="100">
        <f t="shared" si="716"/>
        <v>
0</v>
      </c>
      <c r="EL73" s="99"/>
      <c r="EM73" s="100">
        <f t="shared" si="717"/>
        <v>
0</v>
      </c>
      <c r="EN73" s="99"/>
      <c r="EO73" s="100">
        <f t="shared" si="718"/>
        <v>
0</v>
      </c>
      <c r="EP73" s="99"/>
      <c r="EQ73" s="100">
        <f t="shared" si="719"/>
        <v>
0</v>
      </c>
      <c r="ER73" s="99"/>
      <c r="ES73" s="100">
        <f t="shared" si="720"/>
        <v>
0</v>
      </c>
      <c r="ET73" s="99"/>
      <c r="EU73" s="100">
        <f t="shared" si="721"/>
        <v>
0</v>
      </c>
      <c r="EV73" s="99"/>
      <c r="EW73" s="100">
        <f t="shared" si="722"/>
        <v>
0</v>
      </c>
      <c r="EX73" s="99"/>
      <c r="EY73" s="100">
        <f t="shared" si="723"/>
        <v>
0</v>
      </c>
      <c r="EZ73" s="99"/>
      <c r="FA73" s="100">
        <f t="shared" si="724"/>
        <v>
0</v>
      </c>
      <c r="FB73" s="99"/>
      <c r="FC73" s="100">
        <f t="shared" si="725"/>
        <v>
0</v>
      </c>
      <c r="FD73" s="99"/>
      <c r="FE73" s="100">
        <f t="shared" si="726"/>
        <v>
0</v>
      </c>
      <c r="FF73" s="99"/>
      <c r="FG73" s="100">
        <f t="shared" si="727"/>
        <v>
0</v>
      </c>
      <c r="FH73" s="99"/>
      <c r="FI73" s="100">
        <f t="shared" si="728"/>
        <v>
0</v>
      </c>
      <c r="FJ73" s="99"/>
      <c r="FK73" s="100">
        <f t="shared" si="729"/>
        <v>
0</v>
      </c>
      <c r="FL73" s="99"/>
      <c r="FM73" s="100">
        <f t="shared" si="730"/>
        <v>
0</v>
      </c>
      <c r="FN73" s="99"/>
      <c r="FO73" s="100">
        <f t="shared" si="731"/>
        <v>
0</v>
      </c>
      <c r="FP73" s="99"/>
      <c r="FQ73" s="100">
        <f t="shared" si="732"/>
        <v>
0</v>
      </c>
      <c r="FR73" s="99"/>
      <c r="FS73" s="100">
        <f t="shared" si="733"/>
        <v>
0</v>
      </c>
      <c r="FT73" s="99"/>
      <c r="FU73" s="100">
        <f t="shared" si="734"/>
        <v>
0</v>
      </c>
      <c r="FV73" s="99"/>
      <c r="FW73" s="100">
        <f t="shared" si="735"/>
        <v>
0</v>
      </c>
      <c r="FX73" s="99"/>
      <c r="FY73" s="100">
        <f t="shared" si="736"/>
        <v>
0</v>
      </c>
      <c r="FZ73" s="99"/>
      <c r="GA73" s="100">
        <f t="shared" si="737"/>
        <v>
0</v>
      </c>
      <c r="GB73" s="99"/>
      <c r="GC73" s="100">
        <f t="shared" si="738"/>
        <v>
0</v>
      </c>
      <c r="GD73" s="99"/>
      <c r="GE73" s="100">
        <f t="shared" si="739"/>
        <v>
0</v>
      </c>
      <c r="GF73" s="99"/>
      <c r="GG73" s="100">
        <f t="shared" si="740"/>
        <v>
0</v>
      </c>
      <c r="GH73" s="99"/>
      <c r="GI73" s="100">
        <f t="shared" si="741"/>
        <v>
0</v>
      </c>
      <c r="GJ73" s="99"/>
      <c r="GK73" s="100">
        <f t="shared" si="742"/>
        <v>
0</v>
      </c>
      <c r="GL73" s="99"/>
      <c r="GM73" s="100">
        <f t="shared" si="743"/>
        <v>
0</v>
      </c>
      <c r="GN73" s="99"/>
      <c r="GO73" s="100">
        <f t="shared" si="744"/>
        <v>
0</v>
      </c>
      <c r="GP73" s="99"/>
      <c r="GQ73" s="100">
        <f t="shared" si="745"/>
        <v>
0</v>
      </c>
      <c r="GR73" s="99"/>
      <c r="GS73" s="100">
        <f t="shared" si="746"/>
        <v>
0</v>
      </c>
      <c r="GT73" s="99"/>
      <c r="GU73" s="100">
        <f t="shared" si="747"/>
        <v>
0</v>
      </c>
      <c r="GV73" s="99"/>
      <c r="GW73" s="100">
        <f t="shared" si="748"/>
        <v>
0</v>
      </c>
      <c r="GX73" s="99"/>
      <c r="GY73" s="100">
        <f t="shared" si="749"/>
        <v>
0</v>
      </c>
      <c r="GZ73" s="99"/>
      <c r="HA73" s="100">
        <f t="shared" si="750"/>
        <v>
0</v>
      </c>
      <c r="HB73" s="99"/>
      <c r="HC73" s="100">
        <f t="shared" si="751"/>
        <v>
0</v>
      </c>
      <c r="HD73" s="99"/>
      <c r="HE73" s="100">
        <f t="shared" si="752"/>
        <v>
0</v>
      </c>
      <c r="HF73" s="99"/>
      <c r="HG73" s="100">
        <f t="shared" si="753"/>
        <v>
0</v>
      </c>
      <c r="HH73" s="99"/>
      <c r="HI73" s="100">
        <f t="shared" si="754"/>
        <v>
0</v>
      </c>
      <c r="HJ73" s="99"/>
      <c r="HK73" s="100">
        <f t="shared" si="755"/>
        <v>
0</v>
      </c>
    </row>
    <row r="74" spans="1:219">
      <c r="A74" s="374"/>
      <c r="B74" s="14" t="s">
        <v>
284</v>
      </c>
      <c r="C74" s="257">
        <v>
54</v>
      </c>
      <c r="D74" s="99"/>
      <c r="E74" s="100">
        <f t="shared" si="648"/>
        <v>
0</v>
      </c>
      <c r="F74" s="99"/>
      <c r="G74" s="100">
        <f t="shared" si="649"/>
        <v>
0</v>
      </c>
      <c r="H74" s="99"/>
      <c r="I74" s="100">
        <f t="shared" si="650"/>
        <v>
0</v>
      </c>
      <c r="J74" s="99"/>
      <c r="K74" s="100">
        <f t="shared" si="651"/>
        <v>
0</v>
      </c>
      <c r="L74" s="99"/>
      <c r="M74" s="100">
        <f t="shared" si="652"/>
        <v>
0</v>
      </c>
      <c r="N74" s="99"/>
      <c r="O74" s="100">
        <f t="shared" si="653"/>
        <v>
0</v>
      </c>
      <c r="P74" s="99"/>
      <c r="Q74" s="100">
        <f t="shared" si="654"/>
        <v>
0</v>
      </c>
      <c r="R74" s="99"/>
      <c r="S74" s="100">
        <f t="shared" si="655"/>
        <v>
0</v>
      </c>
      <c r="T74" s="99"/>
      <c r="U74" s="100">
        <f t="shared" si="656"/>
        <v>
0</v>
      </c>
      <c r="V74" s="99"/>
      <c r="W74" s="100">
        <f t="shared" si="657"/>
        <v>
0</v>
      </c>
      <c r="X74" s="99"/>
      <c r="Y74" s="100">
        <f t="shared" si="658"/>
        <v>
0</v>
      </c>
      <c r="Z74" s="99"/>
      <c r="AA74" s="100">
        <f t="shared" si="659"/>
        <v>
0</v>
      </c>
      <c r="AB74" s="99"/>
      <c r="AC74" s="100">
        <f t="shared" si="660"/>
        <v>
0</v>
      </c>
      <c r="AD74" s="99"/>
      <c r="AE74" s="100">
        <f t="shared" si="661"/>
        <v>
0</v>
      </c>
      <c r="AF74" s="99"/>
      <c r="AG74" s="100">
        <f t="shared" si="662"/>
        <v>
0</v>
      </c>
      <c r="AH74" s="99"/>
      <c r="AI74" s="100">
        <f t="shared" si="663"/>
        <v>
0</v>
      </c>
      <c r="AJ74" s="99"/>
      <c r="AK74" s="100">
        <f t="shared" si="664"/>
        <v>
0</v>
      </c>
      <c r="AL74" s="99"/>
      <c r="AM74" s="100">
        <f t="shared" si="665"/>
        <v>
0</v>
      </c>
      <c r="AN74" s="99"/>
      <c r="AO74" s="100">
        <f t="shared" si="666"/>
        <v>
0</v>
      </c>
      <c r="AP74" s="99"/>
      <c r="AQ74" s="100">
        <f t="shared" si="667"/>
        <v>
0</v>
      </c>
      <c r="AR74" s="99"/>
      <c r="AS74" s="100">
        <f t="shared" si="668"/>
        <v>
0</v>
      </c>
      <c r="AT74" s="99"/>
      <c r="AU74" s="100">
        <f t="shared" si="669"/>
        <v>
0</v>
      </c>
      <c r="AV74" s="99"/>
      <c r="AW74" s="100">
        <f t="shared" si="670"/>
        <v>
0</v>
      </c>
      <c r="AX74" s="99"/>
      <c r="AY74" s="100">
        <f t="shared" si="671"/>
        <v>
0</v>
      </c>
      <c r="AZ74" s="99"/>
      <c r="BA74" s="100">
        <f t="shared" si="672"/>
        <v>
0</v>
      </c>
      <c r="BB74" s="99"/>
      <c r="BC74" s="100">
        <f t="shared" si="673"/>
        <v>
0</v>
      </c>
      <c r="BD74" s="99"/>
      <c r="BE74" s="100">
        <f t="shared" si="674"/>
        <v>
0</v>
      </c>
      <c r="BF74" s="99"/>
      <c r="BG74" s="100">
        <f t="shared" si="675"/>
        <v>
0</v>
      </c>
      <c r="BH74" s="99"/>
      <c r="BI74" s="100">
        <f t="shared" si="676"/>
        <v>
0</v>
      </c>
      <c r="BJ74" s="99"/>
      <c r="BK74" s="100">
        <f t="shared" si="677"/>
        <v>
0</v>
      </c>
      <c r="BL74" s="99"/>
      <c r="BM74" s="100">
        <f t="shared" si="678"/>
        <v>
0</v>
      </c>
      <c r="BN74" s="99"/>
      <c r="BO74" s="100">
        <f t="shared" si="679"/>
        <v>
0</v>
      </c>
      <c r="BP74" s="99"/>
      <c r="BQ74" s="100">
        <f t="shared" si="680"/>
        <v>
0</v>
      </c>
      <c r="BR74" s="99"/>
      <c r="BS74" s="100">
        <f t="shared" si="681"/>
        <v>
0</v>
      </c>
      <c r="BT74" s="99"/>
      <c r="BU74" s="100">
        <f t="shared" si="682"/>
        <v>
0</v>
      </c>
      <c r="BV74" s="99"/>
      <c r="BW74" s="100">
        <f t="shared" si="683"/>
        <v>
0</v>
      </c>
      <c r="BX74" s="99"/>
      <c r="BY74" s="100">
        <f t="shared" si="684"/>
        <v>
0</v>
      </c>
      <c r="BZ74" s="99"/>
      <c r="CA74" s="100">
        <f t="shared" si="685"/>
        <v>
0</v>
      </c>
      <c r="CB74" s="99"/>
      <c r="CC74" s="100">
        <f t="shared" si="686"/>
        <v>
0</v>
      </c>
      <c r="CD74" s="99"/>
      <c r="CE74" s="100">
        <f t="shared" si="687"/>
        <v>
0</v>
      </c>
      <c r="CF74" s="99"/>
      <c r="CG74" s="100">
        <f t="shared" si="688"/>
        <v>
0</v>
      </c>
      <c r="CH74" s="99"/>
      <c r="CI74" s="100">
        <f t="shared" si="689"/>
        <v>
0</v>
      </c>
      <c r="CJ74" s="99"/>
      <c r="CK74" s="100">
        <f t="shared" si="690"/>
        <v>
0</v>
      </c>
      <c r="CL74" s="99"/>
      <c r="CM74" s="100">
        <f t="shared" si="691"/>
        <v>
0</v>
      </c>
      <c r="CN74" s="99"/>
      <c r="CO74" s="100">
        <f t="shared" si="692"/>
        <v>
0</v>
      </c>
      <c r="CP74" s="99"/>
      <c r="CQ74" s="100">
        <f t="shared" si="693"/>
        <v>
0</v>
      </c>
      <c r="CR74" s="99"/>
      <c r="CS74" s="100">
        <f t="shared" si="694"/>
        <v>
0</v>
      </c>
      <c r="CT74" s="99"/>
      <c r="CU74" s="100">
        <f t="shared" si="695"/>
        <v>
0</v>
      </c>
      <c r="CV74" s="99"/>
      <c r="CW74" s="100">
        <f t="shared" si="696"/>
        <v>
0</v>
      </c>
      <c r="CX74" s="99"/>
      <c r="CY74" s="100">
        <f t="shared" si="697"/>
        <v>
0</v>
      </c>
      <c r="CZ74" s="99"/>
      <c r="DA74" s="100">
        <f t="shared" si="698"/>
        <v>
0</v>
      </c>
      <c r="DB74" s="99"/>
      <c r="DC74" s="100">
        <f t="shared" si="699"/>
        <v>
0</v>
      </c>
      <c r="DD74" s="99"/>
      <c r="DE74" s="100">
        <f t="shared" si="700"/>
        <v>
0</v>
      </c>
      <c r="DF74" s="99"/>
      <c r="DG74" s="100">
        <f t="shared" si="701"/>
        <v>
0</v>
      </c>
      <c r="DH74" s="99"/>
      <c r="DI74" s="100">
        <f t="shared" si="702"/>
        <v>
0</v>
      </c>
      <c r="DJ74" s="99"/>
      <c r="DK74" s="100">
        <f t="shared" si="703"/>
        <v>
0</v>
      </c>
      <c r="DL74" s="99"/>
      <c r="DM74" s="100">
        <f t="shared" si="704"/>
        <v>
0</v>
      </c>
      <c r="DN74" s="99"/>
      <c r="DO74" s="100">
        <f t="shared" si="705"/>
        <v>
0</v>
      </c>
      <c r="DP74" s="99"/>
      <c r="DQ74" s="100">
        <f t="shared" si="706"/>
        <v>
0</v>
      </c>
      <c r="DR74" s="99"/>
      <c r="DS74" s="100">
        <f t="shared" si="707"/>
        <v>
0</v>
      </c>
      <c r="DT74" s="99"/>
      <c r="DU74" s="100">
        <f t="shared" si="708"/>
        <v>
0</v>
      </c>
      <c r="DV74" s="99"/>
      <c r="DW74" s="100">
        <f t="shared" si="709"/>
        <v>
0</v>
      </c>
      <c r="DX74" s="99"/>
      <c r="DY74" s="100">
        <f t="shared" si="710"/>
        <v>
0</v>
      </c>
      <c r="DZ74" s="99"/>
      <c r="EA74" s="100">
        <f t="shared" si="711"/>
        <v>
0</v>
      </c>
      <c r="EB74" s="99"/>
      <c r="EC74" s="100">
        <f t="shared" si="712"/>
        <v>
0</v>
      </c>
      <c r="ED74" s="99"/>
      <c r="EE74" s="100">
        <f t="shared" si="713"/>
        <v>
0</v>
      </c>
      <c r="EF74" s="99"/>
      <c r="EG74" s="100">
        <f t="shared" si="714"/>
        <v>
0</v>
      </c>
      <c r="EH74" s="99"/>
      <c r="EI74" s="100">
        <f t="shared" si="715"/>
        <v>
0</v>
      </c>
      <c r="EJ74" s="99"/>
      <c r="EK74" s="100">
        <f t="shared" si="716"/>
        <v>
0</v>
      </c>
      <c r="EL74" s="99"/>
      <c r="EM74" s="100">
        <f t="shared" si="717"/>
        <v>
0</v>
      </c>
      <c r="EN74" s="99"/>
      <c r="EO74" s="100">
        <f t="shared" si="718"/>
        <v>
0</v>
      </c>
      <c r="EP74" s="99"/>
      <c r="EQ74" s="100">
        <f t="shared" si="719"/>
        <v>
0</v>
      </c>
      <c r="ER74" s="99"/>
      <c r="ES74" s="100">
        <f t="shared" si="720"/>
        <v>
0</v>
      </c>
      <c r="ET74" s="99"/>
      <c r="EU74" s="100">
        <f t="shared" si="721"/>
        <v>
0</v>
      </c>
      <c r="EV74" s="99"/>
      <c r="EW74" s="100">
        <f t="shared" si="722"/>
        <v>
0</v>
      </c>
      <c r="EX74" s="99"/>
      <c r="EY74" s="100">
        <f t="shared" si="723"/>
        <v>
0</v>
      </c>
      <c r="EZ74" s="99"/>
      <c r="FA74" s="100">
        <f t="shared" si="724"/>
        <v>
0</v>
      </c>
      <c r="FB74" s="99"/>
      <c r="FC74" s="100">
        <f t="shared" si="725"/>
        <v>
0</v>
      </c>
      <c r="FD74" s="99"/>
      <c r="FE74" s="100">
        <f t="shared" si="726"/>
        <v>
0</v>
      </c>
      <c r="FF74" s="99"/>
      <c r="FG74" s="100">
        <f t="shared" si="727"/>
        <v>
0</v>
      </c>
      <c r="FH74" s="99"/>
      <c r="FI74" s="100">
        <f t="shared" si="728"/>
        <v>
0</v>
      </c>
      <c r="FJ74" s="99"/>
      <c r="FK74" s="100">
        <f t="shared" si="729"/>
        <v>
0</v>
      </c>
      <c r="FL74" s="99"/>
      <c r="FM74" s="100">
        <f t="shared" si="730"/>
        <v>
0</v>
      </c>
      <c r="FN74" s="99"/>
      <c r="FO74" s="100">
        <f t="shared" si="731"/>
        <v>
0</v>
      </c>
      <c r="FP74" s="99"/>
      <c r="FQ74" s="100">
        <f t="shared" si="732"/>
        <v>
0</v>
      </c>
      <c r="FR74" s="99"/>
      <c r="FS74" s="100">
        <f t="shared" si="733"/>
        <v>
0</v>
      </c>
      <c r="FT74" s="99"/>
      <c r="FU74" s="100">
        <f t="shared" si="734"/>
        <v>
0</v>
      </c>
      <c r="FV74" s="99"/>
      <c r="FW74" s="100">
        <f t="shared" si="735"/>
        <v>
0</v>
      </c>
      <c r="FX74" s="99"/>
      <c r="FY74" s="100">
        <f t="shared" si="736"/>
        <v>
0</v>
      </c>
      <c r="FZ74" s="99"/>
      <c r="GA74" s="100">
        <f t="shared" si="737"/>
        <v>
0</v>
      </c>
      <c r="GB74" s="99"/>
      <c r="GC74" s="100">
        <f t="shared" si="738"/>
        <v>
0</v>
      </c>
      <c r="GD74" s="99"/>
      <c r="GE74" s="100">
        <f t="shared" si="739"/>
        <v>
0</v>
      </c>
      <c r="GF74" s="99"/>
      <c r="GG74" s="100">
        <f t="shared" si="740"/>
        <v>
0</v>
      </c>
      <c r="GH74" s="99"/>
      <c r="GI74" s="100">
        <f t="shared" si="741"/>
        <v>
0</v>
      </c>
      <c r="GJ74" s="99"/>
      <c r="GK74" s="100">
        <f t="shared" si="742"/>
        <v>
0</v>
      </c>
      <c r="GL74" s="99"/>
      <c r="GM74" s="100">
        <f t="shared" si="743"/>
        <v>
0</v>
      </c>
      <c r="GN74" s="99"/>
      <c r="GO74" s="100">
        <f t="shared" si="744"/>
        <v>
0</v>
      </c>
      <c r="GP74" s="99"/>
      <c r="GQ74" s="100">
        <f t="shared" si="745"/>
        <v>
0</v>
      </c>
      <c r="GR74" s="99"/>
      <c r="GS74" s="100">
        <f t="shared" si="746"/>
        <v>
0</v>
      </c>
      <c r="GT74" s="99"/>
      <c r="GU74" s="100">
        <f t="shared" si="747"/>
        <v>
0</v>
      </c>
      <c r="GV74" s="99"/>
      <c r="GW74" s="100">
        <f t="shared" si="748"/>
        <v>
0</v>
      </c>
      <c r="GX74" s="99"/>
      <c r="GY74" s="100">
        <f t="shared" si="749"/>
        <v>
0</v>
      </c>
      <c r="GZ74" s="99"/>
      <c r="HA74" s="100">
        <f t="shared" si="750"/>
        <v>
0</v>
      </c>
      <c r="HB74" s="99"/>
      <c r="HC74" s="100">
        <f t="shared" si="751"/>
        <v>
0</v>
      </c>
      <c r="HD74" s="99"/>
      <c r="HE74" s="100">
        <f t="shared" si="752"/>
        <v>
0</v>
      </c>
      <c r="HF74" s="99"/>
      <c r="HG74" s="100">
        <f t="shared" si="753"/>
        <v>
0</v>
      </c>
      <c r="HH74" s="99"/>
      <c r="HI74" s="100">
        <f t="shared" si="754"/>
        <v>
0</v>
      </c>
      <c r="HJ74" s="99"/>
      <c r="HK74" s="100">
        <f t="shared" si="755"/>
        <v>
0</v>
      </c>
    </row>
    <row r="75" spans="1:219">
      <c r="A75" s="374"/>
      <c r="B75" s="14" t="s">
        <v>
260</v>
      </c>
      <c r="C75" s="257">
        <v>
45</v>
      </c>
      <c r="D75" s="99"/>
      <c r="E75" s="100">
        <f t="shared" si="648"/>
        <v>
0</v>
      </c>
      <c r="F75" s="99"/>
      <c r="G75" s="100">
        <f t="shared" si="649"/>
        <v>
0</v>
      </c>
      <c r="H75" s="99"/>
      <c r="I75" s="100">
        <f t="shared" si="650"/>
        <v>
0</v>
      </c>
      <c r="J75" s="99"/>
      <c r="K75" s="100">
        <f t="shared" si="651"/>
        <v>
0</v>
      </c>
      <c r="L75" s="99"/>
      <c r="M75" s="100">
        <f t="shared" si="652"/>
        <v>
0</v>
      </c>
      <c r="N75" s="99"/>
      <c r="O75" s="100">
        <f t="shared" si="653"/>
        <v>
0</v>
      </c>
      <c r="P75" s="99"/>
      <c r="Q75" s="100">
        <f t="shared" si="654"/>
        <v>
0</v>
      </c>
      <c r="R75" s="99"/>
      <c r="S75" s="100">
        <f t="shared" si="655"/>
        <v>
0</v>
      </c>
      <c r="T75" s="99"/>
      <c r="U75" s="100">
        <f t="shared" si="656"/>
        <v>
0</v>
      </c>
      <c r="V75" s="99"/>
      <c r="W75" s="100">
        <f t="shared" si="657"/>
        <v>
0</v>
      </c>
      <c r="X75" s="99"/>
      <c r="Y75" s="100">
        <f t="shared" si="658"/>
        <v>
0</v>
      </c>
      <c r="Z75" s="99"/>
      <c r="AA75" s="100">
        <f t="shared" si="659"/>
        <v>
0</v>
      </c>
      <c r="AB75" s="99"/>
      <c r="AC75" s="100">
        <f t="shared" si="660"/>
        <v>
0</v>
      </c>
      <c r="AD75" s="99"/>
      <c r="AE75" s="100">
        <f t="shared" si="661"/>
        <v>
0</v>
      </c>
      <c r="AF75" s="99"/>
      <c r="AG75" s="100">
        <f t="shared" si="662"/>
        <v>
0</v>
      </c>
      <c r="AH75" s="99"/>
      <c r="AI75" s="100">
        <f t="shared" si="663"/>
        <v>
0</v>
      </c>
      <c r="AJ75" s="99"/>
      <c r="AK75" s="100">
        <f t="shared" si="664"/>
        <v>
0</v>
      </c>
      <c r="AL75" s="99"/>
      <c r="AM75" s="100">
        <f t="shared" si="665"/>
        <v>
0</v>
      </c>
      <c r="AN75" s="99"/>
      <c r="AO75" s="100">
        <f t="shared" si="666"/>
        <v>
0</v>
      </c>
      <c r="AP75" s="99"/>
      <c r="AQ75" s="100">
        <f t="shared" si="667"/>
        <v>
0</v>
      </c>
      <c r="AR75" s="99"/>
      <c r="AS75" s="100">
        <f t="shared" si="668"/>
        <v>
0</v>
      </c>
      <c r="AT75" s="99"/>
      <c r="AU75" s="100">
        <f t="shared" si="669"/>
        <v>
0</v>
      </c>
      <c r="AV75" s="99"/>
      <c r="AW75" s="100">
        <f t="shared" si="670"/>
        <v>
0</v>
      </c>
      <c r="AX75" s="99"/>
      <c r="AY75" s="100">
        <f t="shared" si="671"/>
        <v>
0</v>
      </c>
      <c r="AZ75" s="99"/>
      <c r="BA75" s="100">
        <f t="shared" si="672"/>
        <v>
0</v>
      </c>
      <c r="BB75" s="99"/>
      <c r="BC75" s="100">
        <f t="shared" si="673"/>
        <v>
0</v>
      </c>
      <c r="BD75" s="99"/>
      <c r="BE75" s="100">
        <f t="shared" si="674"/>
        <v>
0</v>
      </c>
      <c r="BF75" s="99"/>
      <c r="BG75" s="100">
        <f t="shared" si="675"/>
        <v>
0</v>
      </c>
      <c r="BH75" s="99"/>
      <c r="BI75" s="100">
        <f t="shared" si="676"/>
        <v>
0</v>
      </c>
      <c r="BJ75" s="99"/>
      <c r="BK75" s="100">
        <f t="shared" si="677"/>
        <v>
0</v>
      </c>
      <c r="BL75" s="99"/>
      <c r="BM75" s="100">
        <f t="shared" si="678"/>
        <v>
0</v>
      </c>
      <c r="BN75" s="99"/>
      <c r="BO75" s="100">
        <f t="shared" si="679"/>
        <v>
0</v>
      </c>
      <c r="BP75" s="99"/>
      <c r="BQ75" s="100">
        <f t="shared" si="680"/>
        <v>
0</v>
      </c>
      <c r="BR75" s="99"/>
      <c r="BS75" s="100">
        <f t="shared" si="681"/>
        <v>
0</v>
      </c>
      <c r="BT75" s="99"/>
      <c r="BU75" s="100">
        <f t="shared" si="682"/>
        <v>
0</v>
      </c>
      <c r="BV75" s="99"/>
      <c r="BW75" s="100">
        <f t="shared" si="683"/>
        <v>
0</v>
      </c>
      <c r="BX75" s="99"/>
      <c r="BY75" s="100">
        <f t="shared" si="684"/>
        <v>
0</v>
      </c>
      <c r="BZ75" s="99"/>
      <c r="CA75" s="100">
        <f t="shared" si="685"/>
        <v>
0</v>
      </c>
      <c r="CB75" s="99"/>
      <c r="CC75" s="100">
        <f t="shared" si="686"/>
        <v>
0</v>
      </c>
      <c r="CD75" s="99"/>
      <c r="CE75" s="100">
        <f t="shared" si="687"/>
        <v>
0</v>
      </c>
      <c r="CF75" s="99"/>
      <c r="CG75" s="100">
        <f t="shared" si="688"/>
        <v>
0</v>
      </c>
      <c r="CH75" s="99"/>
      <c r="CI75" s="100">
        <f t="shared" si="689"/>
        <v>
0</v>
      </c>
      <c r="CJ75" s="99"/>
      <c r="CK75" s="100">
        <f t="shared" si="690"/>
        <v>
0</v>
      </c>
      <c r="CL75" s="99"/>
      <c r="CM75" s="100">
        <f t="shared" si="691"/>
        <v>
0</v>
      </c>
      <c r="CN75" s="99"/>
      <c r="CO75" s="100">
        <f t="shared" si="692"/>
        <v>
0</v>
      </c>
      <c r="CP75" s="99"/>
      <c r="CQ75" s="100">
        <f t="shared" si="693"/>
        <v>
0</v>
      </c>
      <c r="CR75" s="99"/>
      <c r="CS75" s="100">
        <f t="shared" si="694"/>
        <v>
0</v>
      </c>
      <c r="CT75" s="99"/>
      <c r="CU75" s="100">
        <f t="shared" si="695"/>
        <v>
0</v>
      </c>
      <c r="CV75" s="99"/>
      <c r="CW75" s="100">
        <f t="shared" si="696"/>
        <v>
0</v>
      </c>
      <c r="CX75" s="99"/>
      <c r="CY75" s="100">
        <f t="shared" si="697"/>
        <v>
0</v>
      </c>
      <c r="CZ75" s="99"/>
      <c r="DA75" s="100">
        <f t="shared" si="698"/>
        <v>
0</v>
      </c>
      <c r="DB75" s="99"/>
      <c r="DC75" s="100">
        <f t="shared" si="699"/>
        <v>
0</v>
      </c>
      <c r="DD75" s="99"/>
      <c r="DE75" s="100">
        <f t="shared" si="700"/>
        <v>
0</v>
      </c>
      <c r="DF75" s="99"/>
      <c r="DG75" s="100">
        <f t="shared" si="701"/>
        <v>
0</v>
      </c>
      <c r="DH75" s="99"/>
      <c r="DI75" s="100">
        <f t="shared" si="702"/>
        <v>
0</v>
      </c>
      <c r="DJ75" s="99"/>
      <c r="DK75" s="100">
        <f t="shared" si="703"/>
        <v>
0</v>
      </c>
      <c r="DL75" s="99"/>
      <c r="DM75" s="100">
        <f t="shared" si="704"/>
        <v>
0</v>
      </c>
      <c r="DN75" s="99"/>
      <c r="DO75" s="100">
        <f t="shared" si="705"/>
        <v>
0</v>
      </c>
      <c r="DP75" s="99"/>
      <c r="DQ75" s="100">
        <f t="shared" si="706"/>
        <v>
0</v>
      </c>
      <c r="DR75" s="99"/>
      <c r="DS75" s="100">
        <f t="shared" si="707"/>
        <v>
0</v>
      </c>
      <c r="DT75" s="99"/>
      <c r="DU75" s="100">
        <f t="shared" si="708"/>
        <v>
0</v>
      </c>
      <c r="DV75" s="99"/>
      <c r="DW75" s="100">
        <f t="shared" si="709"/>
        <v>
0</v>
      </c>
      <c r="DX75" s="99"/>
      <c r="DY75" s="100">
        <f t="shared" si="710"/>
        <v>
0</v>
      </c>
      <c r="DZ75" s="99"/>
      <c r="EA75" s="100">
        <f t="shared" si="711"/>
        <v>
0</v>
      </c>
      <c r="EB75" s="99"/>
      <c r="EC75" s="100">
        <f t="shared" si="712"/>
        <v>
0</v>
      </c>
      <c r="ED75" s="99"/>
      <c r="EE75" s="100">
        <f t="shared" si="713"/>
        <v>
0</v>
      </c>
      <c r="EF75" s="99"/>
      <c r="EG75" s="100">
        <f t="shared" si="714"/>
        <v>
0</v>
      </c>
      <c r="EH75" s="99"/>
      <c r="EI75" s="100">
        <f t="shared" si="715"/>
        <v>
0</v>
      </c>
      <c r="EJ75" s="99"/>
      <c r="EK75" s="100">
        <f t="shared" si="716"/>
        <v>
0</v>
      </c>
      <c r="EL75" s="99"/>
      <c r="EM75" s="100">
        <f t="shared" si="717"/>
        <v>
0</v>
      </c>
      <c r="EN75" s="99"/>
      <c r="EO75" s="100">
        <f t="shared" si="718"/>
        <v>
0</v>
      </c>
      <c r="EP75" s="99"/>
      <c r="EQ75" s="100">
        <f t="shared" si="719"/>
        <v>
0</v>
      </c>
      <c r="ER75" s="99"/>
      <c r="ES75" s="100">
        <f t="shared" si="720"/>
        <v>
0</v>
      </c>
      <c r="ET75" s="99"/>
      <c r="EU75" s="100">
        <f t="shared" si="721"/>
        <v>
0</v>
      </c>
      <c r="EV75" s="99"/>
      <c r="EW75" s="100">
        <f t="shared" si="722"/>
        <v>
0</v>
      </c>
      <c r="EX75" s="99"/>
      <c r="EY75" s="100">
        <f t="shared" si="723"/>
        <v>
0</v>
      </c>
      <c r="EZ75" s="99"/>
      <c r="FA75" s="100">
        <f t="shared" si="724"/>
        <v>
0</v>
      </c>
      <c r="FB75" s="99"/>
      <c r="FC75" s="100">
        <f t="shared" si="725"/>
        <v>
0</v>
      </c>
      <c r="FD75" s="99"/>
      <c r="FE75" s="100">
        <f t="shared" si="726"/>
        <v>
0</v>
      </c>
      <c r="FF75" s="99"/>
      <c r="FG75" s="100">
        <f t="shared" si="727"/>
        <v>
0</v>
      </c>
      <c r="FH75" s="99"/>
      <c r="FI75" s="100">
        <f t="shared" si="728"/>
        <v>
0</v>
      </c>
      <c r="FJ75" s="99"/>
      <c r="FK75" s="100">
        <f t="shared" si="729"/>
        <v>
0</v>
      </c>
      <c r="FL75" s="99"/>
      <c r="FM75" s="100">
        <f t="shared" si="730"/>
        <v>
0</v>
      </c>
      <c r="FN75" s="99"/>
      <c r="FO75" s="100">
        <f t="shared" si="731"/>
        <v>
0</v>
      </c>
      <c r="FP75" s="99"/>
      <c r="FQ75" s="100">
        <f t="shared" si="732"/>
        <v>
0</v>
      </c>
      <c r="FR75" s="99"/>
      <c r="FS75" s="100">
        <f t="shared" si="733"/>
        <v>
0</v>
      </c>
      <c r="FT75" s="99"/>
      <c r="FU75" s="100">
        <f t="shared" si="734"/>
        <v>
0</v>
      </c>
      <c r="FV75" s="99"/>
      <c r="FW75" s="100">
        <f t="shared" si="735"/>
        <v>
0</v>
      </c>
      <c r="FX75" s="99"/>
      <c r="FY75" s="100">
        <f t="shared" si="736"/>
        <v>
0</v>
      </c>
      <c r="FZ75" s="99"/>
      <c r="GA75" s="100">
        <f t="shared" si="737"/>
        <v>
0</v>
      </c>
      <c r="GB75" s="99"/>
      <c r="GC75" s="100">
        <f t="shared" si="738"/>
        <v>
0</v>
      </c>
      <c r="GD75" s="99"/>
      <c r="GE75" s="100">
        <f t="shared" si="739"/>
        <v>
0</v>
      </c>
      <c r="GF75" s="99"/>
      <c r="GG75" s="100">
        <f t="shared" si="740"/>
        <v>
0</v>
      </c>
      <c r="GH75" s="99"/>
      <c r="GI75" s="100">
        <f t="shared" si="741"/>
        <v>
0</v>
      </c>
      <c r="GJ75" s="99"/>
      <c r="GK75" s="100">
        <f t="shared" si="742"/>
        <v>
0</v>
      </c>
      <c r="GL75" s="99"/>
      <c r="GM75" s="100">
        <f t="shared" si="743"/>
        <v>
0</v>
      </c>
      <c r="GN75" s="99"/>
      <c r="GO75" s="100">
        <f t="shared" si="744"/>
        <v>
0</v>
      </c>
      <c r="GP75" s="99"/>
      <c r="GQ75" s="100">
        <f t="shared" si="745"/>
        <v>
0</v>
      </c>
      <c r="GR75" s="99"/>
      <c r="GS75" s="100">
        <f t="shared" si="746"/>
        <v>
0</v>
      </c>
      <c r="GT75" s="99"/>
      <c r="GU75" s="100">
        <f t="shared" si="747"/>
        <v>
0</v>
      </c>
      <c r="GV75" s="99"/>
      <c r="GW75" s="100">
        <f t="shared" si="748"/>
        <v>
0</v>
      </c>
      <c r="GX75" s="99"/>
      <c r="GY75" s="100">
        <f t="shared" si="749"/>
        <v>
0</v>
      </c>
      <c r="GZ75" s="99"/>
      <c r="HA75" s="100">
        <f t="shared" si="750"/>
        <v>
0</v>
      </c>
      <c r="HB75" s="99"/>
      <c r="HC75" s="100">
        <f t="shared" si="751"/>
        <v>
0</v>
      </c>
      <c r="HD75" s="99"/>
      <c r="HE75" s="100">
        <f t="shared" si="752"/>
        <v>
0</v>
      </c>
      <c r="HF75" s="99"/>
      <c r="HG75" s="100">
        <f t="shared" si="753"/>
        <v>
0</v>
      </c>
      <c r="HH75" s="99"/>
      <c r="HI75" s="100">
        <f t="shared" si="754"/>
        <v>
0</v>
      </c>
      <c r="HJ75" s="99"/>
      <c r="HK75" s="100">
        <f t="shared" si="755"/>
        <v>
0</v>
      </c>
    </row>
    <row r="76" spans="1:219">
      <c r="A76" s="374"/>
      <c r="B76" s="14" t="s">
        <v>
261</v>
      </c>
      <c r="C76" s="257">
        <v>
36</v>
      </c>
      <c r="D76" s="99"/>
      <c r="E76" s="100">
        <f t="shared" si="648"/>
        <v>
0</v>
      </c>
      <c r="F76" s="99"/>
      <c r="G76" s="100">
        <f t="shared" si="649"/>
        <v>
0</v>
      </c>
      <c r="H76" s="99"/>
      <c r="I76" s="100">
        <f t="shared" si="650"/>
        <v>
0</v>
      </c>
      <c r="J76" s="99"/>
      <c r="K76" s="100">
        <f t="shared" si="651"/>
        <v>
0</v>
      </c>
      <c r="L76" s="99"/>
      <c r="M76" s="100">
        <f t="shared" si="652"/>
        <v>
0</v>
      </c>
      <c r="N76" s="99"/>
      <c r="O76" s="100">
        <f t="shared" si="653"/>
        <v>
0</v>
      </c>
      <c r="P76" s="99"/>
      <c r="Q76" s="100">
        <f t="shared" si="654"/>
        <v>
0</v>
      </c>
      <c r="R76" s="99"/>
      <c r="S76" s="100">
        <f t="shared" si="655"/>
        <v>
0</v>
      </c>
      <c r="T76" s="99"/>
      <c r="U76" s="100">
        <f t="shared" si="656"/>
        <v>
0</v>
      </c>
      <c r="V76" s="99"/>
      <c r="W76" s="100">
        <f t="shared" si="657"/>
        <v>
0</v>
      </c>
      <c r="X76" s="99"/>
      <c r="Y76" s="100">
        <f t="shared" si="658"/>
        <v>
0</v>
      </c>
      <c r="Z76" s="99"/>
      <c r="AA76" s="100">
        <f t="shared" si="659"/>
        <v>
0</v>
      </c>
      <c r="AB76" s="99"/>
      <c r="AC76" s="100">
        <f t="shared" si="660"/>
        <v>
0</v>
      </c>
      <c r="AD76" s="99"/>
      <c r="AE76" s="100">
        <f t="shared" si="661"/>
        <v>
0</v>
      </c>
      <c r="AF76" s="99"/>
      <c r="AG76" s="100">
        <f t="shared" si="662"/>
        <v>
0</v>
      </c>
      <c r="AH76" s="99"/>
      <c r="AI76" s="100">
        <f t="shared" si="663"/>
        <v>
0</v>
      </c>
      <c r="AJ76" s="99"/>
      <c r="AK76" s="100">
        <f t="shared" si="664"/>
        <v>
0</v>
      </c>
      <c r="AL76" s="99"/>
      <c r="AM76" s="100">
        <f t="shared" si="665"/>
        <v>
0</v>
      </c>
      <c r="AN76" s="99"/>
      <c r="AO76" s="100">
        <f t="shared" si="666"/>
        <v>
0</v>
      </c>
      <c r="AP76" s="99"/>
      <c r="AQ76" s="100">
        <f t="shared" si="667"/>
        <v>
0</v>
      </c>
      <c r="AR76" s="99"/>
      <c r="AS76" s="100">
        <f t="shared" si="668"/>
        <v>
0</v>
      </c>
      <c r="AT76" s="99"/>
      <c r="AU76" s="100">
        <f t="shared" si="669"/>
        <v>
0</v>
      </c>
      <c r="AV76" s="99"/>
      <c r="AW76" s="100">
        <f t="shared" si="670"/>
        <v>
0</v>
      </c>
      <c r="AX76" s="99"/>
      <c r="AY76" s="100">
        <f t="shared" si="671"/>
        <v>
0</v>
      </c>
      <c r="AZ76" s="99"/>
      <c r="BA76" s="100">
        <f t="shared" si="672"/>
        <v>
0</v>
      </c>
      <c r="BB76" s="99"/>
      <c r="BC76" s="100">
        <f t="shared" si="673"/>
        <v>
0</v>
      </c>
      <c r="BD76" s="99"/>
      <c r="BE76" s="100">
        <f t="shared" si="674"/>
        <v>
0</v>
      </c>
      <c r="BF76" s="99"/>
      <c r="BG76" s="100">
        <f t="shared" si="675"/>
        <v>
0</v>
      </c>
      <c r="BH76" s="99"/>
      <c r="BI76" s="100">
        <f t="shared" si="676"/>
        <v>
0</v>
      </c>
      <c r="BJ76" s="99"/>
      <c r="BK76" s="100">
        <f t="shared" si="677"/>
        <v>
0</v>
      </c>
      <c r="BL76" s="99"/>
      <c r="BM76" s="100">
        <f t="shared" si="678"/>
        <v>
0</v>
      </c>
      <c r="BN76" s="99"/>
      <c r="BO76" s="100">
        <f t="shared" si="679"/>
        <v>
0</v>
      </c>
      <c r="BP76" s="99"/>
      <c r="BQ76" s="100">
        <f t="shared" si="680"/>
        <v>
0</v>
      </c>
      <c r="BR76" s="99"/>
      <c r="BS76" s="100">
        <f t="shared" si="681"/>
        <v>
0</v>
      </c>
      <c r="BT76" s="99"/>
      <c r="BU76" s="100">
        <f t="shared" si="682"/>
        <v>
0</v>
      </c>
      <c r="BV76" s="99"/>
      <c r="BW76" s="100">
        <f t="shared" si="683"/>
        <v>
0</v>
      </c>
      <c r="BX76" s="99"/>
      <c r="BY76" s="100">
        <f t="shared" si="684"/>
        <v>
0</v>
      </c>
      <c r="BZ76" s="99"/>
      <c r="CA76" s="100">
        <f t="shared" si="685"/>
        <v>
0</v>
      </c>
      <c r="CB76" s="99"/>
      <c r="CC76" s="100">
        <f t="shared" si="686"/>
        <v>
0</v>
      </c>
      <c r="CD76" s="99"/>
      <c r="CE76" s="100">
        <f t="shared" si="687"/>
        <v>
0</v>
      </c>
      <c r="CF76" s="99"/>
      <c r="CG76" s="100">
        <f t="shared" si="688"/>
        <v>
0</v>
      </c>
      <c r="CH76" s="99"/>
      <c r="CI76" s="100">
        <f t="shared" si="689"/>
        <v>
0</v>
      </c>
      <c r="CJ76" s="99"/>
      <c r="CK76" s="100">
        <f t="shared" si="690"/>
        <v>
0</v>
      </c>
      <c r="CL76" s="99"/>
      <c r="CM76" s="100">
        <f t="shared" si="691"/>
        <v>
0</v>
      </c>
      <c r="CN76" s="99"/>
      <c r="CO76" s="100">
        <f t="shared" si="692"/>
        <v>
0</v>
      </c>
      <c r="CP76" s="99"/>
      <c r="CQ76" s="100">
        <f t="shared" si="693"/>
        <v>
0</v>
      </c>
      <c r="CR76" s="99"/>
      <c r="CS76" s="100">
        <f t="shared" si="694"/>
        <v>
0</v>
      </c>
      <c r="CT76" s="99"/>
      <c r="CU76" s="100">
        <f t="shared" si="695"/>
        <v>
0</v>
      </c>
      <c r="CV76" s="99"/>
      <c r="CW76" s="100">
        <f t="shared" si="696"/>
        <v>
0</v>
      </c>
      <c r="CX76" s="99"/>
      <c r="CY76" s="100">
        <f t="shared" si="697"/>
        <v>
0</v>
      </c>
      <c r="CZ76" s="99"/>
      <c r="DA76" s="100">
        <f t="shared" si="698"/>
        <v>
0</v>
      </c>
      <c r="DB76" s="99"/>
      <c r="DC76" s="100">
        <f t="shared" si="699"/>
        <v>
0</v>
      </c>
      <c r="DD76" s="99"/>
      <c r="DE76" s="100">
        <f t="shared" si="700"/>
        <v>
0</v>
      </c>
      <c r="DF76" s="99"/>
      <c r="DG76" s="100">
        <f t="shared" si="701"/>
        <v>
0</v>
      </c>
      <c r="DH76" s="99"/>
      <c r="DI76" s="100">
        <f t="shared" si="702"/>
        <v>
0</v>
      </c>
      <c r="DJ76" s="99"/>
      <c r="DK76" s="100">
        <f t="shared" si="703"/>
        <v>
0</v>
      </c>
      <c r="DL76" s="99"/>
      <c r="DM76" s="100">
        <f t="shared" si="704"/>
        <v>
0</v>
      </c>
      <c r="DN76" s="99"/>
      <c r="DO76" s="100">
        <f t="shared" si="705"/>
        <v>
0</v>
      </c>
      <c r="DP76" s="99"/>
      <c r="DQ76" s="100">
        <f t="shared" si="706"/>
        <v>
0</v>
      </c>
      <c r="DR76" s="99"/>
      <c r="DS76" s="100">
        <f t="shared" si="707"/>
        <v>
0</v>
      </c>
      <c r="DT76" s="99"/>
      <c r="DU76" s="100">
        <f t="shared" si="708"/>
        <v>
0</v>
      </c>
      <c r="DV76" s="99"/>
      <c r="DW76" s="100">
        <f t="shared" si="709"/>
        <v>
0</v>
      </c>
      <c r="DX76" s="99"/>
      <c r="DY76" s="100">
        <f t="shared" si="710"/>
        <v>
0</v>
      </c>
      <c r="DZ76" s="99"/>
      <c r="EA76" s="100">
        <f t="shared" si="711"/>
        <v>
0</v>
      </c>
      <c r="EB76" s="99"/>
      <c r="EC76" s="100">
        <f t="shared" si="712"/>
        <v>
0</v>
      </c>
      <c r="ED76" s="99"/>
      <c r="EE76" s="100">
        <f t="shared" si="713"/>
        <v>
0</v>
      </c>
      <c r="EF76" s="99"/>
      <c r="EG76" s="100">
        <f t="shared" si="714"/>
        <v>
0</v>
      </c>
      <c r="EH76" s="99"/>
      <c r="EI76" s="100">
        <f t="shared" si="715"/>
        <v>
0</v>
      </c>
      <c r="EJ76" s="99"/>
      <c r="EK76" s="100">
        <f t="shared" si="716"/>
        <v>
0</v>
      </c>
      <c r="EL76" s="99"/>
      <c r="EM76" s="100">
        <f t="shared" si="717"/>
        <v>
0</v>
      </c>
      <c r="EN76" s="99"/>
      <c r="EO76" s="100">
        <f t="shared" si="718"/>
        <v>
0</v>
      </c>
      <c r="EP76" s="99"/>
      <c r="EQ76" s="100">
        <f t="shared" si="719"/>
        <v>
0</v>
      </c>
      <c r="ER76" s="99"/>
      <c r="ES76" s="100">
        <f t="shared" si="720"/>
        <v>
0</v>
      </c>
      <c r="ET76" s="99"/>
      <c r="EU76" s="100">
        <f t="shared" si="721"/>
        <v>
0</v>
      </c>
      <c r="EV76" s="99"/>
      <c r="EW76" s="100">
        <f t="shared" si="722"/>
        <v>
0</v>
      </c>
      <c r="EX76" s="99"/>
      <c r="EY76" s="100">
        <f t="shared" si="723"/>
        <v>
0</v>
      </c>
      <c r="EZ76" s="99"/>
      <c r="FA76" s="100">
        <f t="shared" si="724"/>
        <v>
0</v>
      </c>
      <c r="FB76" s="99"/>
      <c r="FC76" s="100">
        <f t="shared" si="725"/>
        <v>
0</v>
      </c>
      <c r="FD76" s="99"/>
      <c r="FE76" s="100">
        <f t="shared" si="726"/>
        <v>
0</v>
      </c>
      <c r="FF76" s="99"/>
      <c r="FG76" s="100">
        <f t="shared" si="727"/>
        <v>
0</v>
      </c>
      <c r="FH76" s="99"/>
      <c r="FI76" s="100">
        <f t="shared" si="728"/>
        <v>
0</v>
      </c>
      <c r="FJ76" s="99"/>
      <c r="FK76" s="100">
        <f t="shared" si="729"/>
        <v>
0</v>
      </c>
      <c r="FL76" s="99"/>
      <c r="FM76" s="100">
        <f t="shared" si="730"/>
        <v>
0</v>
      </c>
      <c r="FN76" s="99"/>
      <c r="FO76" s="100">
        <f t="shared" si="731"/>
        <v>
0</v>
      </c>
      <c r="FP76" s="99"/>
      <c r="FQ76" s="100">
        <f t="shared" si="732"/>
        <v>
0</v>
      </c>
      <c r="FR76" s="99"/>
      <c r="FS76" s="100">
        <f t="shared" si="733"/>
        <v>
0</v>
      </c>
      <c r="FT76" s="99"/>
      <c r="FU76" s="100">
        <f t="shared" si="734"/>
        <v>
0</v>
      </c>
      <c r="FV76" s="99"/>
      <c r="FW76" s="100">
        <f t="shared" si="735"/>
        <v>
0</v>
      </c>
      <c r="FX76" s="99"/>
      <c r="FY76" s="100">
        <f t="shared" si="736"/>
        <v>
0</v>
      </c>
      <c r="FZ76" s="99"/>
      <c r="GA76" s="100">
        <f t="shared" si="737"/>
        <v>
0</v>
      </c>
      <c r="GB76" s="99"/>
      <c r="GC76" s="100">
        <f t="shared" si="738"/>
        <v>
0</v>
      </c>
      <c r="GD76" s="99"/>
      <c r="GE76" s="100">
        <f t="shared" si="739"/>
        <v>
0</v>
      </c>
      <c r="GF76" s="99"/>
      <c r="GG76" s="100">
        <f t="shared" si="740"/>
        <v>
0</v>
      </c>
      <c r="GH76" s="99"/>
      <c r="GI76" s="100">
        <f t="shared" si="741"/>
        <v>
0</v>
      </c>
      <c r="GJ76" s="99"/>
      <c r="GK76" s="100">
        <f t="shared" si="742"/>
        <v>
0</v>
      </c>
      <c r="GL76" s="99"/>
      <c r="GM76" s="100">
        <f t="shared" si="743"/>
        <v>
0</v>
      </c>
      <c r="GN76" s="99"/>
      <c r="GO76" s="100">
        <f t="shared" si="744"/>
        <v>
0</v>
      </c>
      <c r="GP76" s="99"/>
      <c r="GQ76" s="100">
        <f t="shared" si="745"/>
        <v>
0</v>
      </c>
      <c r="GR76" s="99"/>
      <c r="GS76" s="100">
        <f t="shared" si="746"/>
        <v>
0</v>
      </c>
      <c r="GT76" s="99"/>
      <c r="GU76" s="100">
        <f t="shared" si="747"/>
        <v>
0</v>
      </c>
      <c r="GV76" s="99"/>
      <c r="GW76" s="100">
        <f t="shared" si="748"/>
        <v>
0</v>
      </c>
      <c r="GX76" s="99"/>
      <c r="GY76" s="100">
        <f t="shared" si="749"/>
        <v>
0</v>
      </c>
      <c r="GZ76" s="99"/>
      <c r="HA76" s="100">
        <f t="shared" si="750"/>
        <v>
0</v>
      </c>
      <c r="HB76" s="99"/>
      <c r="HC76" s="100">
        <f t="shared" si="751"/>
        <v>
0</v>
      </c>
      <c r="HD76" s="99"/>
      <c r="HE76" s="100">
        <f t="shared" si="752"/>
        <v>
0</v>
      </c>
      <c r="HF76" s="99"/>
      <c r="HG76" s="100">
        <f t="shared" si="753"/>
        <v>
0</v>
      </c>
      <c r="HH76" s="99"/>
      <c r="HI76" s="100">
        <f t="shared" si="754"/>
        <v>
0</v>
      </c>
      <c r="HJ76" s="99"/>
      <c r="HK76" s="100">
        <f t="shared" si="755"/>
        <v>
0</v>
      </c>
    </row>
    <row r="77" spans="1:219">
      <c r="A77" s="374"/>
      <c r="B77" s="14" t="s">
        <v>
285</v>
      </c>
      <c r="C77" s="257">
        <v>
51</v>
      </c>
      <c r="D77" s="99"/>
      <c r="E77" s="100">
        <f t="shared" si="648"/>
        <v>
0</v>
      </c>
      <c r="F77" s="99"/>
      <c r="G77" s="100">
        <f t="shared" si="649"/>
        <v>
0</v>
      </c>
      <c r="H77" s="99"/>
      <c r="I77" s="100">
        <f t="shared" si="650"/>
        <v>
0</v>
      </c>
      <c r="J77" s="99"/>
      <c r="K77" s="100">
        <f t="shared" si="651"/>
        <v>
0</v>
      </c>
      <c r="L77" s="99"/>
      <c r="M77" s="100">
        <f t="shared" si="652"/>
        <v>
0</v>
      </c>
      <c r="N77" s="99"/>
      <c r="O77" s="100">
        <f t="shared" si="653"/>
        <v>
0</v>
      </c>
      <c r="P77" s="99"/>
      <c r="Q77" s="100">
        <f t="shared" si="654"/>
        <v>
0</v>
      </c>
      <c r="R77" s="99"/>
      <c r="S77" s="100">
        <f t="shared" si="655"/>
        <v>
0</v>
      </c>
      <c r="T77" s="99"/>
      <c r="U77" s="100">
        <f t="shared" si="656"/>
        <v>
0</v>
      </c>
      <c r="V77" s="99"/>
      <c r="W77" s="100">
        <f t="shared" si="657"/>
        <v>
0</v>
      </c>
      <c r="X77" s="99"/>
      <c r="Y77" s="100">
        <f t="shared" si="658"/>
        <v>
0</v>
      </c>
      <c r="Z77" s="99"/>
      <c r="AA77" s="100">
        <f t="shared" si="659"/>
        <v>
0</v>
      </c>
      <c r="AB77" s="99"/>
      <c r="AC77" s="100">
        <f t="shared" si="660"/>
        <v>
0</v>
      </c>
      <c r="AD77" s="99"/>
      <c r="AE77" s="100">
        <f t="shared" si="661"/>
        <v>
0</v>
      </c>
      <c r="AF77" s="99"/>
      <c r="AG77" s="100">
        <f t="shared" si="662"/>
        <v>
0</v>
      </c>
      <c r="AH77" s="99"/>
      <c r="AI77" s="100">
        <f t="shared" si="663"/>
        <v>
0</v>
      </c>
      <c r="AJ77" s="99"/>
      <c r="AK77" s="100">
        <f t="shared" si="664"/>
        <v>
0</v>
      </c>
      <c r="AL77" s="99"/>
      <c r="AM77" s="100">
        <f t="shared" si="665"/>
        <v>
0</v>
      </c>
      <c r="AN77" s="99"/>
      <c r="AO77" s="100">
        <f t="shared" si="666"/>
        <v>
0</v>
      </c>
      <c r="AP77" s="99"/>
      <c r="AQ77" s="100">
        <f t="shared" si="667"/>
        <v>
0</v>
      </c>
      <c r="AR77" s="99"/>
      <c r="AS77" s="100">
        <f t="shared" si="668"/>
        <v>
0</v>
      </c>
      <c r="AT77" s="99"/>
      <c r="AU77" s="100">
        <f t="shared" si="669"/>
        <v>
0</v>
      </c>
      <c r="AV77" s="99"/>
      <c r="AW77" s="100">
        <f t="shared" si="670"/>
        <v>
0</v>
      </c>
      <c r="AX77" s="99"/>
      <c r="AY77" s="100">
        <f t="shared" si="671"/>
        <v>
0</v>
      </c>
      <c r="AZ77" s="99"/>
      <c r="BA77" s="100">
        <f t="shared" si="672"/>
        <v>
0</v>
      </c>
      <c r="BB77" s="99"/>
      <c r="BC77" s="100">
        <f t="shared" si="673"/>
        <v>
0</v>
      </c>
      <c r="BD77" s="99"/>
      <c r="BE77" s="100">
        <f t="shared" si="674"/>
        <v>
0</v>
      </c>
      <c r="BF77" s="99"/>
      <c r="BG77" s="100">
        <f t="shared" si="675"/>
        <v>
0</v>
      </c>
      <c r="BH77" s="99"/>
      <c r="BI77" s="100">
        <f t="shared" si="676"/>
        <v>
0</v>
      </c>
      <c r="BJ77" s="99"/>
      <c r="BK77" s="100">
        <f t="shared" si="677"/>
        <v>
0</v>
      </c>
      <c r="BL77" s="99"/>
      <c r="BM77" s="100">
        <f t="shared" si="678"/>
        <v>
0</v>
      </c>
      <c r="BN77" s="99"/>
      <c r="BO77" s="100">
        <f t="shared" si="679"/>
        <v>
0</v>
      </c>
      <c r="BP77" s="99"/>
      <c r="BQ77" s="100">
        <f t="shared" si="680"/>
        <v>
0</v>
      </c>
      <c r="BR77" s="99"/>
      <c r="BS77" s="100">
        <f t="shared" si="681"/>
        <v>
0</v>
      </c>
      <c r="BT77" s="99"/>
      <c r="BU77" s="100">
        <f t="shared" si="682"/>
        <v>
0</v>
      </c>
      <c r="BV77" s="99"/>
      <c r="BW77" s="100">
        <f t="shared" si="683"/>
        <v>
0</v>
      </c>
      <c r="BX77" s="99"/>
      <c r="BY77" s="100">
        <f t="shared" si="684"/>
        <v>
0</v>
      </c>
      <c r="BZ77" s="99"/>
      <c r="CA77" s="100">
        <f t="shared" si="685"/>
        <v>
0</v>
      </c>
      <c r="CB77" s="99"/>
      <c r="CC77" s="100">
        <f t="shared" si="686"/>
        <v>
0</v>
      </c>
      <c r="CD77" s="99"/>
      <c r="CE77" s="100">
        <f t="shared" si="687"/>
        <v>
0</v>
      </c>
      <c r="CF77" s="99"/>
      <c r="CG77" s="100">
        <f t="shared" si="688"/>
        <v>
0</v>
      </c>
      <c r="CH77" s="99"/>
      <c r="CI77" s="100">
        <f t="shared" si="689"/>
        <v>
0</v>
      </c>
      <c r="CJ77" s="99"/>
      <c r="CK77" s="100">
        <f t="shared" si="690"/>
        <v>
0</v>
      </c>
      <c r="CL77" s="99"/>
      <c r="CM77" s="100">
        <f t="shared" si="691"/>
        <v>
0</v>
      </c>
      <c r="CN77" s="99"/>
      <c r="CO77" s="100">
        <f t="shared" si="692"/>
        <v>
0</v>
      </c>
      <c r="CP77" s="99"/>
      <c r="CQ77" s="100">
        <f t="shared" si="693"/>
        <v>
0</v>
      </c>
      <c r="CR77" s="99"/>
      <c r="CS77" s="100">
        <f t="shared" si="694"/>
        <v>
0</v>
      </c>
      <c r="CT77" s="99"/>
      <c r="CU77" s="100">
        <f t="shared" si="695"/>
        <v>
0</v>
      </c>
      <c r="CV77" s="99"/>
      <c r="CW77" s="100">
        <f t="shared" si="696"/>
        <v>
0</v>
      </c>
      <c r="CX77" s="99"/>
      <c r="CY77" s="100">
        <f t="shared" si="697"/>
        <v>
0</v>
      </c>
      <c r="CZ77" s="99"/>
      <c r="DA77" s="100">
        <f t="shared" si="698"/>
        <v>
0</v>
      </c>
      <c r="DB77" s="99"/>
      <c r="DC77" s="100">
        <f t="shared" si="699"/>
        <v>
0</v>
      </c>
      <c r="DD77" s="99"/>
      <c r="DE77" s="100">
        <f t="shared" si="700"/>
        <v>
0</v>
      </c>
      <c r="DF77" s="99"/>
      <c r="DG77" s="100">
        <f t="shared" si="701"/>
        <v>
0</v>
      </c>
      <c r="DH77" s="99"/>
      <c r="DI77" s="100">
        <f t="shared" si="702"/>
        <v>
0</v>
      </c>
      <c r="DJ77" s="99"/>
      <c r="DK77" s="100">
        <f t="shared" si="703"/>
        <v>
0</v>
      </c>
      <c r="DL77" s="99"/>
      <c r="DM77" s="100">
        <f t="shared" si="704"/>
        <v>
0</v>
      </c>
      <c r="DN77" s="99"/>
      <c r="DO77" s="100">
        <f t="shared" si="705"/>
        <v>
0</v>
      </c>
      <c r="DP77" s="99"/>
      <c r="DQ77" s="100">
        <f t="shared" si="706"/>
        <v>
0</v>
      </c>
      <c r="DR77" s="99"/>
      <c r="DS77" s="100">
        <f t="shared" si="707"/>
        <v>
0</v>
      </c>
      <c r="DT77" s="99"/>
      <c r="DU77" s="100">
        <f t="shared" si="708"/>
        <v>
0</v>
      </c>
      <c r="DV77" s="99"/>
      <c r="DW77" s="100">
        <f t="shared" si="709"/>
        <v>
0</v>
      </c>
      <c r="DX77" s="99"/>
      <c r="DY77" s="100">
        <f t="shared" si="710"/>
        <v>
0</v>
      </c>
      <c r="DZ77" s="99"/>
      <c r="EA77" s="100">
        <f t="shared" si="711"/>
        <v>
0</v>
      </c>
      <c r="EB77" s="99"/>
      <c r="EC77" s="100">
        <f t="shared" si="712"/>
        <v>
0</v>
      </c>
      <c r="ED77" s="99"/>
      <c r="EE77" s="100">
        <f t="shared" si="713"/>
        <v>
0</v>
      </c>
      <c r="EF77" s="99"/>
      <c r="EG77" s="100">
        <f t="shared" si="714"/>
        <v>
0</v>
      </c>
      <c r="EH77" s="99"/>
      <c r="EI77" s="100">
        <f t="shared" si="715"/>
        <v>
0</v>
      </c>
      <c r="EJ77" s="99"/>
      <c r="EK77" s="100">
        <f t="shared" si="716"/>
        <v>
0</v>
      </c>
      <c r="EL77" s="99"/>
      <c r="EM77" s="100">
        <f t="shared" si="717"/>
        <v>
0</v>
      </c>
      <c r="EN77" s="99"/>
      <c r="EO77" s="100">
        <f t="shared" si="718"/>
        <v>
0</v>
      </c>
      <c r="EP77" s="99"/>
      <c r="EQ77" s="100">
        <f t="shared" si="719"/>
        <v>
0</v>
      </c>
      <c r="ER77" s="99"/>
      <c r="ES77" s="100">
        <f t="shared" si="720"/>
        <v>
0</v>
      </c>
      <c r="ET77" s="99"/>
      <c r="EU77" s="100">
        <f t="shared" si="721"/>
        <v>
0</v>
      </c>
      <c r="EV77" s="99"/>
      <c r="EW77" s="100">
        <f t="shared" si="722"/>
        <v>
0</v>
      </c>
      <c r="EX77" s="99"/>
      <c r="EY77" s="100">
        <f t="shared" si="723"/>
        <v>
0</v>
      </c>
      <c r="EZ77" s="99"/>
      <c r="FA77" s="100">
        <f t="shared" si="724"/>
        <v>
0</v>
      </c>
      <c r="FB77" s="99"/>
      <c r="FC77" s="100">
        <f t="shared" si="725"/>
        <v>
0</v>
      </c>
      <c r="FD77" s="99"/>
      <c r="FE77" s="100">
        <f t="shared" si="726"/>
        <v>
0</v>
      </c>
      <c r="FF77" s="99"/>
      <c r="FG77" s="100">
        <f t="shared" si="727"/>
        <v>
0</v>
      </c>
      <c r="FH77" s="99"/>
      <c r="FI77" s="100">
        <f t="shared" si="728"/>
        <v>
0</v>
      </c>
      <c r="FJ77" s="99"/>
      <c r="FK77" s="100">
        <f t="shared" si="729"/>
        <v>
0</v>
      </c>
      <c r="FL77" s="99"/>
      <c r="FM77" s="100">
        <f t="shared" si="730"/>
        <v>
0</v>
      </c>
      <c r="FN77" s="99"/>
      <c r="FO77" s="100">
        <f t="shared" si="731"/>
        <v>
0</v>
      </c>
      <c r="FP77" s="99"/>
      <c r="FQ77" s="100">
        <f t="shared" si="732"/>
        <v>
0</v>
      </c>
      <c r="FR77" s="99"/>
      <c r="FS77" s="100">
        <f t="shared" si="733"/>
        <v>
0</v>
      </c>
      <c r="FT77" s="99"/>
      <c r="FU77" s="100">
        <f t="shared" si="734"/>
        <v>
0</v>
      </c>
      <c r="FV77" s="99"/>
      <c r="FW77" s="100">
        <f t="shared" si="735"/>
        <v>
0</v>
      </c>
      <c r="FX77" s="99"/>
      <c r="FY77" s="100">
        <f t="shared" si="736"/>
        <v>
0</v>
      </c>
      <c r="FZ77" s="99"/>
      <c r="GA77" s="100">
        <f t="shared" si="737"/>
        <v>
0</v>
      </c>
      <c r="GB77" s="99"/>
      <c r="GC77" s="100">
        <f t="shared" si="738"/>
        <v>
0</v>
      </c>
      <c r="GD77" s="99"/>
      <c r="GE77" s="100">
        <f t="shared" si="739"/>
        <v>
0</v>
      </c>
      <c r="GF77" s="99"/>
      <c r="GG77" s="100">
        <f t="shared" si="740"/>
        <v>
0</v>
      </c>
      <c r="GH77" s="99"/>
      <c r="GI77" s="100">
        <f t="shared" si="741"/>
        <v>
0</v>
      </c>
      <c r="GJ77" s="99"/>
      <c r="GK77" s="100">
        <f t="shared" si="742"/>
        <v>
0</v>
      </c>
      <c r="GL77" s="99"/>
      <c r="GM77" s="100">
        <f t="shared" si="743"/>
        <v>
0</v>
      </c>
      <c r="GN77" s="99"/>
      <c r="GO77" s="100">
        <f t="shared" si="744"/>
        <v>
0</v>
      </c>
      <c r="GP77" s="99"/>
      <c r="GQ77" s="100">
        <f t="shared" si="745"/>
        <v>
0</v>
      </c>
      <c r="GR77" s="99"/>
      <c r="GS77" s="100">
        <f t="shared" si="746"/>
        <v>
0</v>
      </c>
      <c r="GT77" s="99"/>
      <c r="GU77" s="100">
        <f t="shared" si="747"/>
        <v>
0</v>
      </c>
      <c r="GV77" s="99"/>
      <c r="GW77" s="100">
        <f t="shared" si="748"/>
        <v>
0</v>
      </c>
      <c r="GX77" s="99"/>
      <c r="GY77" s="100">
        <f t="shared" si="749"/>
        <v>
0</v>
      </c>
      <c r="GZ77" s="99"/>
      <c r="HA77" s="100">
        <f t="shared" si="750"/>
        <v>
0</v>
      </c>
      <c r="HB77" s="99"/>
      <c r="HC77" s="100">
        <f t="shared" si="751"/>
        <v>
0</v>
      </c>
      <c r="HD77" s="99"/>
      <c r="HE77" s="100">
        <f t="shared" si="752"/>
        <v>
0</v>
      </c>
      <c r="HF77" s="99"/>
      <c r="HG77" s="100">
        <f t="shared" si="753"/>
        <v>
0</v>
      </c>
      <c r="HH77" s="99"/>
      <c r="HI77" s="100">
        <f t="shared" si="754"/>
        <v>
0</v>
      </c>
      <c r="HJ77" s="99"/>
      <c r="HK77" s="100">
        <f t="shared" si="755"/>
        <v>
0</v>
      </c>
    </row>
    <row r="78" spans="1:219">
      <c r="A78" s="374"/>
      <c r="B78" s="14" t="s">
        <v>
260</v>
      </c>
      <c r="C78" s="257">
        <v>
43</v>
      </c>
      <c r="D78" s="99"/>
      <c r="E78" s="100">
        <f t="shared" si="648"/>
        <v>
0</v>
      </c>
      <c r="F78" s="99"/>
      <c r="G78" s="100">
        <f t="shared" si="649"/>
        <v>
0</v>
      </c>
      <c r="H78" s="99"/>
      <c r="I78" s="100">
        <f t="shared" si="650"/>
        <v>
0</v>
      </c>
      <c r="J78" s="99"/>
      <c r="K78" s="100">
        <f t="shared" si="651"/>
        <v>
0</v>
      </c>
      <c r="L78" s="99"/>
      <c r="M78" s="100">
        <f t="shared" si="652"/>
        <v>
0</v>
      </c>
      <c r="N78" s="99"/>
      <c r="O78" s="100">
        <f t="shared" si="653"/>
        <v>
0</v>
      </c>
      <c r="P78" s="99"/>
      <c r="Q78" s="100">
        <f t="shared" si="654"/>
        <v>
0</v>
      </c>
      <c r="R78" s="99"/>
      <c r="S78" s="100">
        <f t="shared" si="655"/>
        <v>
0</v>
      </c>
      <c r="T78" s="99"/>
      <c r="U78" s="100">
        <f t="shared" si="656"/>
        <v>
0</v>
      </c>
      <c r="V78" s="99"/>
      <c r="W78" s="100">
        <f t="shared" si="657"/>
        <v>
0</v>
      </c>
      <c r="X78" s="99"/>
      <c r="Y78" s="100">
        <f t="shared" si="658"/>
        <v>
0</v>
      </c>
      <c r="Z78" s="99"/>
      <c r="AA78" s="100">
        <f t="shared" si="659"/>
        <v>
0</v>
      </c>
      <c r="AB78" s="99"/>
      <c r="AC78" s="100">
        <f t="shared" si="660"/>
        <v>
0</v>
      </c>
      <c r="AD78" s="99"/>
      <c r="AE78" s="100">
        <f t="shared" si="661"/>
        <v>
0</v>
      </c>
      <c r="AF78" s="99"/>
      <c r="AG78" s="100">
        <f t="shared" si="662"/>
        <v>
0</v>
      </c>
      <c r="AH78" s="99"/>
      <c r="AI78" s="100">
        <f t="shared" si="663"/>
        <v>
0</v>
      </c>
      <c r="AJ78" s="99"/>
      <c r="AK78" s="100">
        <f t="shared" si="664"/>
        <v>
0</v>
      </c>
      <c r="AL78" s="99"/>
      <c r="AM78" s="100">
        <f t="shared" si="665"/>
        <v>
0</v>
      </c>
      <c r="AN78" s="99"/>
      <c r="AO78" s="100">
        <f t="shared" si="666"/>
        <v>
0</v>
      </c>
      <c r="AP78" s="99"/>
      <c r="AQ78" s="100">
        <f t="shared" si="667"/>
        <v>
0</v>
      </c>
      <c r="AR78" s="99"/>
      <c r="AS78" s="100">
        <f t="shared" si="668"/>
        <v>
0</v>
      </c>
      <c r="AT78" s="99"/>
      <c r="AU78" s="100">
        <f t="shared" si="669"/>
        <v>
0</v>
      </c>
      <c r="AV78" s="99"/>
      <c r="AW78" s="100">
        <f t="shared" si="670"/>
        <v>
0</v>
      </c>
      <c r="AX78" s="99"/>
      <c r="AY78" s="100">
        <f t="shared" si="671"/>
        <v>
0</v>
      </c>
      <c r="AZ78" s="99"/>
      <c r="BA78" s="100">
        <f t="shared" si="672"/>
        <v>
0</v>
      </c>
      <c r="BB78" s="99"/>
      <c r="BC78" s="100">
        <f t="shared" si="673"/>
        <v>
0</v>
      </c>
      <c r="BD78" s="99"/>
      <c r="BE78" s="100">
        <f t="shared" si="674"/>
        <v>
0</v>
      </c>
      <c r="BF78" s="99"/>
      <c r="BG78" s="100">
        <f t="shared" si="675"/>
        <v>
0</v>
      </c>
      <c r="BH78" s="99"/>
      <c r="BI78" s="100">
        <f t="shared" si="676"/>
        <v>
0</v>
      </c>
      <c r="BJ78" s="99"/>
      <c r="BK78" s="100">
        <f t="shared" si="677"/>
        <v>
0</v>
      </c>
      <c r="BL78" s="99"/>
      <c r="BM78" s="100">
        <f t="shared" si="678"/>
        <v>
0</v>
      </c>
      <c r="BN78" s="99"/>
      <c r="BO78" s="100">
        <f t="shared" si="679"/>
        <v>
0</v>
      </c>
      <c r="BP78" s="99"/>
      <c r="BQ78" s="100">
        <f t="shared" si="680"/>
        <v>
0</v>
      </c>
      <c r="BR78" s="99"/>
      <c r="BS78" s="100">
        <f t="shared" si="681"/>
        <v>
0</v>
      </c>
      <c r="BT78" s="99"/>
      <c r="BU78" s="100">
        <f t="shared" si="682"/>
        <v>
0</v>
      </c>
      <c r="BV78" s="99"/>
      <c r="BW78" s="100">
        <f t="shared" si="683"/>
        <v>
0</v>
      </c>
      <c r="BX78" s="99"/>
      <c r="BY78" s="100">
        <f t="shared" si="684"/>
        <v>
0</v>
      </c>
      <c r="BZ78" s="99"/>
      <c r="CA78" s="100">
        <f t="shared" si="685"/>
        <v>
0</v>
      </c>
      <c r="CB78" s="99"/>
      <c r="CC78" s="100">
        <f t="shared" si="686"/>
        <v>
0</v>
      </c>
      <c r="CD78" s="99"/>
      <c r="CE78" s="100">
        <f t="shared" si="687"/>
        <v>
0</v>
      </c>
      <c r="CF78" s="99"/>
      <c r="CG78" s="100">
        <f t="shared" si="688"/>
        <v>
0</v>
      </c>
      <c r="CH78" s="99"/>
      <c r="CI78" s="100">
        <f t="shared" si="689"/>
        <v>
0</v>
      </c>
      <c r="CJ78" s="99"/>
      <c r="CK78" s="100">
        <f t="shared" si="690"/>
        <v>
0</v>
      </c>
      <c r="CL78" s="99"/>
      <c r="CM78" s="100">
        <f t="shared" si="691"/>
        <v>
0</v>
      </c>
      <c r="CN78" s="99"/>
      <c r="CO78" s="100">
        <f t="shared" si="692"/>
        <v>
0</v>
      </c>
      <c r="CP78" s="99"/>
      <c r="CQ78" s="100">
        <f t="shared" si="693"/>
        <v>
0</v>
      </c>
      <c r="CR78" s="99"/>
      <c r="CS78" s="100">
        <f t="shared" si="694"/>
        <v>
0</v>
      </c>
      <c r="CT78" s="99"/>
      <c r="CU78" s="100">
        <f t="shared" si="695"/>
        <v>
0</v>
      </c>
      <c r="CV78" s="99"/>
      <c r="CW78" s="100">
        <f t="shared" si="696"/>
        <v>
0</v>
      </c>
      <c r="CX78" s="99"/>
      <c r="CY78" s="100">
        <f t="shared" si="697"/>
        <v>
0</v>
      </c>
      <c r="CZ78" s="99"/>
      <c r="DA78" s="100">
        <f t="shared" si="698"/>
        <v>
0</v>
      </c>
      <c r="DB78" s="99"/>
      <c r="DC78" s="100">
        <f t="shared" si="699"/>
        <v>
0</v>
      </c>
      <c r="DD78" s="99"/>
      <c r="DE78" s="100">
        <f t="shared" si="700"/>
        <v>
0</v>
      </c>
      <c r="DF78" s="99"/>
      <c r="DG78" s="100">
        <f t="shared" si="701"/>
        <v>
0</v>
      </c>
      <c r="DH78" s="99"/>
      <c r="DI78" s="100">
        <f t="shared" si="702"/>
        <v>
0</v>
      </c>
      <c r="DJ78" s="99"/>
      <c r="DK78" s="100">
        <f t="shared" si="703"/>
        <v>
0</v>
      </c>
      <c r="DL78" s="99"/>
      <c r="DM78" s="100">
        <f t="shared" si="704"/>
        <v>
0</v>
      </c>
      <c r="DN78" s="99"/>
      <c r="DO78" s="100">
        <f t="shared" si="705"/>
        <v>
0</v>
      </c>
      <c r="DP78" s="99"/>
      <c r="DQ78" s="100">
        <f t="shared" si="706"/>
        <v>
0</v>
      </c>
      <c r="DR78" s="99"/>
      <c r="DS78" s="100">
        <f t="shared" si="707"/>
        <v>
0</v>
      </c>
      <c r="DT78" s="99"/>
      <c r="DU78" s="100">
        <f t="shared" si="708"/>
        <v>
0</v>
      </c>
      <c r="DV78" s="99"/>
      <c r="DW78" s="100">
        <f t="shared" si="709"/>
        <v>
0</v>
      </c>
      <c r="DX78" s="99"/>
      <c r="DY78" s="100">
        <f t="shared" si="710"/>
        <v>
0</v>
      </c>
      <c r="DZ78" s="99"/>
      <c r="EA78" s="100">
        <f t="shared" si="711"/>
        <v>
0</v>
      </c>
      <c r="EB78" s="99"/>
      <c r="EC78" s="100">
        <f t="shared" si="712"/>
        <v>
0</v>
      </c>
      <c r="ED78" s="99"/>
      <c r="EE78" s="100">
        <f t="shared" si="713"/>
        <v>
0</v>
      </c>
      <c r="EF78" s="99"/>
      <c r="EG78" s="100">
        <f t="shared" si="714"/>
        <v>
0</v>
      </c>
      <c r="EH78" s="99"/>
      <c r="EI78" s="100">
        <f t="shared" si="715"/>
        <v>
0</v>
      </c>
      <c r="EJ78" s="99"/>
      <c r="EK78" s="100">
        <f t="shared" si="716"/>
        <v>
0</v>
      </c>
      <c r="EL78" s="99"/>
      <c r="EM78" s="100">
        <f t="shared" si="717"/>
        <v>
0</v>
      </c>
      <c r="EN78" s="99"/>
      <c r="EO78" s="100">
        <f t="shared" si="718"/>
        <v>
0</v>
      </c>
      <c r="EP78" s="99"/>
      <c r="EQ78" s="100">
        <f t="shared" si="719"/>
        <v>
0</v>
      </c>
      <c r="ER78" s="99"/>
      <c r="ES78" s="100">
        <f t="shared" si="720"/>
        <v>
0</v>
      </c>
      <c r="ET78" s="99"/>
      <c r="EU78" s="100">
        <f t="shared" si="721"/>
        <v>
0</v>
      </c>
      <c r="EV78" s="99"/>
      <c r="EW78" s="100">
        <f t="shared" si="722"/>
        <v>
0</v>
      </c>
      <c r="EX78" s="99"/>
      <c r="EY78" s="100">
        <f t="shared" si="723"/>
        <v>
0</v>
      </c>
      <c r="EZ78" s="99"/>
      <c r="FA78" s="100">
        <f t="shared" si="724"/>
        <v>
0</v>
      </c>
      <c r="FB78" s="99"/>
      <c r="FC78" s="100">
        <f t="shared" si="725"/>
        <v>
0</v>
      </c>
      <c r="FD78" s="99"/>
      <c r="FE78" s="100">
        <f t="shared" si="726"/>
        <v>
0</v>
      </c>
      <c r="FF78" s="99"/>
      <c r="FG78" s="100">
        <f t="shared" si="727"/>
        <v>
0</v>
      </c>
      <c r="FH78" s="99"/>
      <c r="FI78" s="100">
        <f t="shared" si="728"/>
        <v>
0</v>
      </c>
      <c r="FJ78" s="99"/>
      <c r="FK78" s="100">
        <f t="shared" si="729"/>
        <v>
0</v>
      </c>
      <c r="FL78" s="99"/>
      <c r="FM78" s="100">
        <f t="shared" si="730"/>
        <v>
0</v>
      </c>
      <c r="FN78" s="99"/>
      <c r="FO78" s="100">
        <f t="shared" si="731"/>
        <v>
0</v>
      </c>
      <c r="FP78" s="99"/>
      <c r="FQ78" s="100">
        <f t="shared" si="732"/>
        <v>
0</v>
      </c>
      <c r="FR78" s="99"/>
      <c r="FS78" s="100">
        <f t="shared" si="733"/>
        <v>
0</v>
      </c>
      <c r="FT78" s="99"/>
      <c r="FU78" s="100">
        <f t="shared" si="734"/>
        <v>
0</v>
      </c>
      <c r="FV78" s="99"/>
      <c r="FW78" s="100">
        <f t="shared" si="735"/>
        <v>
0</v>
      </c>
      <c r="FX78" s="99"/>
      <c r="FY78" s="100">
        <f t="shared" si="736"/>
        <v>
0</v>
      </c>
      <c r="FZ78" s="99"/>
      <c r="GA78" s="100">
        <f t="shared" si="737"/>
        <v>
0</v>
      </c>
      <c r="GB78" s="99"/>
      <c r="GC78" s="100">
        <f t="shared" si="738"/>
        <v>
0</v>
      </c>
      <c r="GD78" s="99"/>
      <c r="GE78" s="100">
        <f t="shared" si="739"/>
        <v>
0</v>
      </c>
      <c r="GF78" s="99"/>
      <c r="GG78" s="100">
        <f t="shared" si="740"/>
        <v>
0</v>
      </c>
      <c r="GH78" s="99"/>
      <c r="GI78" s="100">
        <f t="shared" si="741"/>
        <v>
0</v>
      </c>
      <c r="GJ78" s="99"/>
      <c r="GK78" s="100">
        <f t="shared" si="742"/>
        <v>
0</v>
      </c>
      <c r="GL78" s="99"/>
      <c r="GM78" s="100">
        <f t="shared" si="743"/>
        <v>
0</v>
      </c>
      <c r="GN78" s="99"/>
      <c r="GO78" s="100">
        <f t="shared" si="744"/>
        <v>
0</v>
      </c>
      <c r="GP78" s="99"/>
      <c r="GQ78" s="100">
        <f t="shared" si="745"/>
        <v>
0</v>
      </c>
      <c r="GR78" s="99"/>
      <c r="GS78" s="100">
        <f t="shared" si="746"/>
        <v>
0</v>
      </c>
      <c r="GT78" s="99"/>
      <c r="GU78" s="100">
        <f t="shared" si="747"/>
        <v>
0</v>
      </c>
      <c r="GV78" s="99"/>
      <c r="GW78" s="100">
        <f t="shared" si="748"/>
        <v>
0</v>
      </c>
      <c r="GX78" s="99"/>
      <c r="GY78" s="100">
        <f t="shared" si="749"/>
        <v>
0</v>
      </c>
      <c r="GZ78" s="99"/>
      <c r="HA78" s="100">
        <f t="shared" si="750"/>
        <v>
0</v>
      </c>
      <c r="HB78" s="99"/>
      <c r="HC78" s="100">
        <f t="shared" si="751"/>
        <v>
0</v>
      </c>
      <c r="HD78" s="99"/>
      <c r="HE78" s="100">
        <f t="shared" si="752"/>
        <v>
0</v>
      </c>
      <c r="HF78" s="99"/>
      <c r="HG78" s="100">
        <f t="shared" si="753"/>
        <v>
0</v>
      </c>
      <c r="HH78" s="99"/>
      <c r="HI78" s="100">
        <f t="shared" si="754"/>
        <v>
0</v>
      </c>
      <c r="HJ78" s="99"/>
      <c r="HK78" s="100">
        <f t="shared" si="755"/>
        <v>
0</v>
      </c>
    </row>
    <row r="79" spans="1:219">
      <c r="A79" s="374"/>
      <c r="B79" s="14" t="s">
        <v>
261</v>
      </c>
      <c r="C79" s="257">
        <v>
34</v>
      </c>
      <c r="D79" s="99"/>
      <c r="E79" s="100">
        <f t="shared" si="648"/>
        <v>
0</v>
      </c>
      <c r="F79" s="99"/>
      <c r="G79" s="100">
        <f t="shared" si="649"/>
        <v>
0</v>
      </c>
      <c r="H79" s="99"/>
      <c r="I79" s="100">
        <f t="shared" si="650"/>
        <v>
0</v>
      </c>
      <c r="J79" s="99"/>
      <c r="K79" s="100">
        <f t="shared" si="651"/>
        <v>
0</v>
      </c>
      <c r="L79" s="99"/>
      <c r="M79" s="100">
        <f t="shared" si="652"/>
        <v>
0</v>
      </c>
      <c r="N79" s="99"/>
      <c r="O79" s="100">
        <f t="shared" si="653"/>
        <v>
0</v>
      </c>
      <c r="P79" s="99"/>
      <c r="Q79" s="100">
        <f t="shared" si="654"/>
        <v>
0</v>
      </c>
      <c r="R79" s="99"/>
      <c r="S79" s="100">
        <f t="shared" si="655"/>
        <v>
0</v>
      </c>
      <c r="T79" s="99"/>
      <c r="U79" s="100">
        <f t="shared" si="656"/>
        <v>
0</v>
      </c>
      <c r="V79" s="99"/>
      <c r="W79" s="100">
        <f t="shared" si="657"/>
        <v>
0</v>
      </c>
      <c r="X79" s="99"/>
      <c r="Y79" s="100">
        <f t="shared" si="658"/>
        <v>
0</v>
      </c>
      <c r="Z79" s="99"/>
      <c r="AA79" s="100">
        <f t="shared" si="659"/>
        <v>
0</v>
      </c>
      <c r="AB79" s="99"/>
      <c r="AC79" s="100">
        <f t="shared" si="660"/>
        <v>
0</v>
      </c>
      <c r="AD79" s="99"/>
      <c r="AE79" s="100">
        <f t="shared" si="661"/>
        <v>
0</v>
      </c>
      <c r="AF79" s="99"/>
      <c r="AG79" s="100">
        <f t="shared" si="662"/>
        <v>
0</v>
      </c>
      <c r="AH79" s="99"/>
      <c r="AI79" s="100">
        <f t="shared" si="663"/>
        <v>
0</v>
      </c>
      <c r="AJ79" s="99"/>
      <c r="AK79" s="100">
        <f t="shared" si="664"/>
        <v>
0</v>
      </c>
      <c r="AL79" s="99"/>
      <c r="AM79" s="100">
        <f t="shared" si="665"/>
        <v>
0</v>
      </c>
      <c r="AN79" s="99"/>
      <c r="AO79" s="100">
        <f t="shared" si="666"/>
        <v>
0</v>
      </c>
      <c r="AP79" s="99"/>
      <c r="AQ79" s="100">
        <f t="shared" si="667"/>
        <v>
0</v>
      </c>
      <c r="AR79" s="99"/>
      <c r="AS79" s="100">
        <f t="shared" si="668"/>
        <v>
0</v>
      </c>
      <c r="AT79" s="99"/>
      <c r="AU79" s="100">
        <f t="shared" si="669"/>
        <v>
0</v>
      </c>
      <c r="AV79" s="99"/>
      <c r="AW79" s="100">
        <f t="shared" si="670"/>
        <v>
0</v>
      </c>
      <c r="AX79" s="99"/>
      <c r="AY79" s="100">
        <f t="shared" si="671"/>
        <v>
0</v>
      </c>
      <c r="AZ79" s="99"/>
      <c r="BA79" s="100">
        <f t="shared" si="672"/>
        <v>
0</v>
      </c>
      <c r="BB79" s="99"/>
      <c r="BC79" s="100">
        <f t="shared" si="673"/>
        <v>
0</v>
      </c>
      <c r="BD79" s="99"/>
      <c r="BE79" s="100">
        <f t="shared" si="674"/>
        <v>
0</v>
      </c>
      <c r="BF79" s="99"/>
      <c r="BG79" s="100">
        <f t="shared" si="675"/>
        <v>
0</v>
      </c>
      <c r="BH79" s="99"/>
      <c r="BI79" s="100">
        <f t="shared" si="676"/>
        <v>
0</v>
      </c>
      <c r="BJ79" s="99"/>
      <c r="BK79" s="100">
        <f t="shared" si="677"/>
        <v>
0</v>
      </c>
      <c r="BL79" s="99"/>
      <c r="BM79" s="100">
        <f t="shared" si="678"/>
        <v>
0</v>
      </c>
      <c r="BN79" s="99"/>
      <c r="BO79" s="100">
        <f t="shared" si="679"/>
        <v>
0</v>
      </c>
      <c r="BP79" s="99"/>
      <c r="BQ79" s="100">
        <f t="shared" si="680"/>
        <v>
0</v>
      </c>
      <c r="BR79" s="99"/>
      <c r="BS79" s="100">
        <f t="shared" si="681"/>
        <v>
0</v>
      </c>
      <c r="BT79" s="99"/>
      <c r="BU79" s="100">
        <f t="shared" si="682"/>
        <v>
0</v>
      </c>
      <c r="BV79" s="99"/>
      <c r="BW79" s="100">
        <f t="shared" si="683"/>
        <v>
0</v>
      </c>
      <c r="BX79" s="99"/>
      <c r="BY79" s="100">
        <f t="shared" si="684"/>
        <v>
0</v>
      </c>
      <c r="BZ79" s="99"/>
      <c r="CA79" s="100">
        <f t="shared" si="685"/>
        <v>
0</v>
      </c>
      <c r="CB79" s="99"/>
      <c r="CC79" s="100">
        <f t="shared" si="686"/>
        <v>
0</v>
      </c>
      <c r="CD79" s="99"/>
      <c r="CE79" s="100">
        <f t="shared" si="687"/>
        <v>
0</v>
      </c>
      <c r="CF79" s="99"/>
      <c r="CG79" s="100">
        <f t="shared" si="688"/>
        <v>
0</v>
      </c>
      <c r="CH79" s="99"/>
      <c r="CI79" s="100">
        <f t="shared" si="689"/>
        <v>
0</v>
      </c>
      <c r="CJ79" s="99"/>
      <c r="CK79" s="100">
        <f t="shared" si="690"/>
        <v>
0</v>
      </c>
      <c r="CL79" s="99"/>
      <c r="CM79" s="100">
        <f t="shared" si="691"/>
        <v>
0</v>
      </c>
      <c r="CN79" s="99"/>
      <c r="CO79" s="100">
        <f t="shared" si="692"/>
        <v>
0</v>
      </c>
      <c r="CP79" s="99"/>
      <c r="CQ79" s="100">
        <f t="shared" si="693"/>
        <v>
0</v>
      </c>
      <c r="CR79" s="99"/>
      <c r="CS79" s="100">
        <f t="shared" si="694"/>
        <v>
0</v>
      </c>
      <c r="CT79" s="99"/>
      <c r="CU79" s="100">
        <f t="shared" si="695"/>
        <v>
0</v>
      </c>
      <c r="CV79" s="99"/>
      <c r="CW79" s="100">
        <f t="shared" si="696"/>
        <v>
0</v>
      </c>
      <c r="CX79" s="99"/>
      <c r="CY79" s="100">
        <f t="shared" si="697"/>
        <v>
0</v>
      </c>
      <c r="CZ79" s="99"/>
      <c r="DA79" s="100">
        <f t="shared" si="698"/>
        <v>
0</v>
      </c>
      <c r="DB79" s="99"/>
      <c r="DC79" s="100">
        <f t="shared" si="699"/>
        <v>
0</v>
      </c>
      <c r="DD79" s="99"/>
      <c r="DE79" s="100">
        <f t="shared" si="700"/>
        <v>
0</v>
      </c>
      <c r="DF79" s="99"/>
      <c r="DG79" s="100">
        <f t="shared" si="701"/>
        <v>
0</v>
      </c>
      <c r="DH79" s="99"/>
      <c r="DI79" s="100">
        <f t="shared" si="702"/>
        <v>
0</v>
      </c>
      <c r="DJ79" s="99"/>
      <c r="DK79" s="100">
        <f t="shared" si="703"/>
        <v>
0</v>
      </c>
      <c r="DL79" s="99"/>
      <c r="DM79" s="100">
        <f t="shared" si="704"/>
        <v>
0</v>
      </c>
      <c r="DN79" s="99"/>
      <c r="DO79" s="100">
        <f t="shared" si="705"/>
        <v>
0</v>
      </c>
      <c r="DP79" s="99"/>
      <c r="DQ79" s="100">
        <f t="shared" si="706"/>
        <v>
0</v>
      </c>
      <c r="DR79" s="99"/>
      <c r="DS79" s="100">
        <f t="shared" si="707"/>
        <v>
0</v>
      </c>
      <c r="DT79" s="99"/>
      <c r="DU79" s="100">
        <f t="shared" si="708"/>
        <v>
0</v>
      </c>
      <c r="DV79" s="99"/>
      <c r="DW79" s="100">
        <f t="shared" si="709"/>
        <v>
0</v>
      </c>
      <c r="DX79" s="99"/>
      <c r="DY79" s="100">
        <f t="shared" si="710"/>
        <v>
0</v>
      </c>
      <c r="DZ79" s="99"/>
      <c r="EA79" s="100">
        <f t="shared" si="711"/>
        <v>
0</v>
      </c>
      <c r="EB79" s="99"/>
      <c r="EC79" s="100">
        <f t="shared" si="712"/>
        <v>
0</v>
      </c>
      <c r="ED79" s="99"/>
      <c r="EE79" s="100">
        <f t="shared" si="713"/>
        <v>
0</v>
      </c>
      <c r="EF79" s="99"/>
      <c r="EG79" s="100">
        <f t="shared" si="714"/>
        <v>
0</v>
      </c>
      <c r="EH79" s="99"/>
      <c r="EI79" s="100">
        <f t="shared" si="715"/>
        <v>
0</v>
      </c>
      <c r="EJ79" s="99"/>
      <c r="EK79" s="100">
        <f t="shared" si="716"/>
        <v>
0</v>
      </c>
      <c r="EL79" s="99"/>
      <c r="EM79" s="100">
        <f t="shared" si="717"/>
        <v>
0</v>
      </c>
      <c r="EN79" s="99"/>
      <c r="EO79" s="100">
        <f t="shared" si="718"/>
        <v>
0</v>
      </c>
      <c r="EP79" s="99"/>
      <c r="EQ79" s="100">
        <f t="shared" si="719"/>
        <v>
0</v>
      </c>
      <c r="ER79" s="99"/>
      <c r="ES79" s="100">
        <f t="shared" si="720"/>
        <v>
0</v>
      </c>
      <c r="ET79" s="99"/>
      <c r="EU79" s="100">
        <f t="shared" si="721"/>
        <v>
0</v>
      </c>
      <c r="EV79" s="99"/>
      <c r="EW79" s="100">
        <f t="shared" si="722"/>
        <v>
0</v>
      </c>
      <c r="EX79" s="99"/>
      <c r="EY79" s="100">
        <f t="shared" si="723"/>
        <v>
0</v>
      </c>
      <c r="EZ79" s="99"/>
      <c r="FA79" s="100">
        <f t="shared" si="724"/>
        <v>
0</v>
      </c>
      <c r="FB79" s="99"/>
      <c r="FC79" s="100">
        <f t="shared" si="725"/>
        <v>
0</v>
      </c>
      <c r="FD79" s="99"/>
      <c r="FE79" s="100">
        <f t="shared" si="726"/>
        <v>
0</v>
      </c>
      <c r="FF79" s="99"/>
      <c r="FG79" s="100">
        <f t="shared" si="727"/>
        <v>
0</v>
      </c>
      <c r="FH79" s="99"/>
      <c r="FI79" s="100">
        <f t="shared" si="728"/>
        <v>
0</v>
      </c>
      <c r="FJ79" s="99"/>
      <c r="FK79" s="100">
        <f t="shared" si="729"/>
        <v>
0</v>
      </c>
      <c r="FL79" s="99"/>
      <c r="FM79" s="100">
        <f t="shared" si="730"/>
        <v>
0</v>
      </c>
      <c r="FN79" s="99"/>
      <c r="FO79" s="100">
        <f t="shared" si="731"/>
        <v>
0</v>
      </c>
      <c r="FP79" s="99"/>
      <c r="FQ79" s="100">
        <f t="shared" si="732"/>
        <v>
0</v>
      </c>
      <c r="FR79" s="99"/>
      <c r="FS79" s="100">
        <f t="shared" si="733"/>
        <v>
0</v>
      </c>
      <c r="FT79" s="99"/>
      <c r="FU79" s="100">
        <f t="shared" si="734"/>
        <v>
0</v>
      </c>
      <c r="FV79" s="99"/>
      <c r="FW79" s="100">
        <f t="shared" si="735"/>
        <v>
0</v>
      </c>
      <c r="FX79" s="99"/>
      <c r="FY79" s="100">
        <f t="shared" si="736"/>
        <v>
0</v>
      </c>
      <c r="FZ79" s="99"/>
      <c r="GA79" s="100">
        <f t="shared" si="737"/>
        <v>
0</v>
      </c>
      <c r="GB79" s="99"/>
      <c r="GC79" s="100">
        <f t="shared" si="738"/>
        <v>
0</v>
      </c>
      <c r="GD79" s="99"/>
      <c r="GE79" s="100">
        <f t="shared" si="739"/>
        <v>
0</v>
      </c>
      <c r="GF79" s="99"/>
      <c r="GG79" s="100">
        <f t="shared" si="740"/>
        <v>
0</v>
      </c>
      <c r="GH79" s="99"/>
      <c r="GI79" s="100">
        <f t="shared" si="741"/>
        <v>
0</v>
      </c>
      <c r="GJ79" s="99"/>
      <c r="GK79" s="100">
        <f t="shared" si="742"/>
        <v>
0</v>
      </c>
      <c r="GL79" s="99"/>
      <c r="GM79" s="100">
        <f t="shared" si="743"/>
        <v>
0</v>
      </c>
      <c r="GN79" s="99"/>
      <c r="GO79" s="100">
        <f t="shared" si="744"/>
        <v>
0</v>
      </c>
      <c r="GP79" s="99"/>
      <c r="GQ79" s="100">
        <f t="shared" si="745"/>
        <v>
0</v>
      </c>
      <c r="GR79" s="99"/>
      <c r="GS79" s="100">
        <f t="shared" si="746"/>
        <v>
0</v>
      </c>
      <c r="GT79" s="99"/>
      <c r="GU79" s="100">
        <f t="shared" si="747"/>
        <v>
0</v>
      </c>
      <c r="GV79" s="99"/>
      <c r="GW79" s="100">
        <f t="shared" si="748"/>
        <v>
0</v>
      </c>
      <c r="GX79" s="99"/>
      <c r="GY79" s="100">
        <f t="shared" si="749"/>
        <v>
0</v>
      </c>
      <c r="GZ79" s="99"/>
      <c r="HA79" s="100">
        <f t="shared" si="750"/>
        <v>
0</v>
      </c>
      <c r="HB79" s="99"/>
      <c r="HC79" s="100">
        <f t="shared" si="751"/>
        <v>
0</v>
      </c>
      <c r="HD79" s="99"/>
      <c r="HE79" s="100">
        <f t="shared" si="752"/>
        <v>
0</v>
      </c>
      <c r="HF79" s="99"/>
      <c r="HG79" s="100">
        <f t="shared" si="753"/>
        <v>
0</v>
      </c>
      <c r="HH79" s="99"/>
      <c r="HI79" s="100">
        <f t="shared" si="754"/>
        <v>
0</v>
      </c>
      <c r="HJ79" s="99"/>
      <c r="HK79" s="100">
        <f t="shared" si="755"/>
        <v>
0</v>
      </c>
    </row>
    <row r="80" spans="1:219">
      <c r="A80" s="374"/>
      <c r="B80" s="14" t="s">
        <v>
286</v>
      </c>
      <c r="C80" s="257">
        <v>
50</v>
      </c>
      <c r="D80" s="99"/>
      <c r="E80" s="100">
        <f t="shared" si="648"/>
        <v>
0</v>
      </c>
      <c r="F80" s="99"/>
      <c r="G80" s="100">
        <f t="shared" si="649"/>
        <v>
0</v>
      </c>
      <c r="H80" s="99"/>
      <c r="I80" s="100">
        <f t="shared" si="650"/>
        <v>
0</v>
      </c>
      <c r="J80" s="99"/>
      <c r="K80" s="100">
        <f t="shared" si="651"/>
        <v>
0</v>
      </c>
      <c r="L80" s="99"/>
      <c r="M80" s="100">
        <f t="shared" si="652"/>
        <v>
0</v>
      </c>
      <c r="N80" s="99"/>
      <c r="O80" s="100">
        <f t="shared" si="653"/>
        <v>
0</v>
      </c>
      <c r="P80" s="99"/>
      <c r="Q80" s="100">
        <f t="shared" si="654"/>
        <v>
0</v>
      </c>
      <c r="R80" s="99"/>
      <c r="S80" s="100">
        <f t="shared" si="655"/>
        <v>
0</v>
      </c>
      <c r="T80" s="99"/>
      <c r="U80" s="100">
        <f t="shared" si="656"/>
        <v>
0</v>
      </c>
      <c r="V80" s="99"/>
      <c r="W80" s="100">
        <f t="shared" si="657"/>
        <v>
0</v>
      </c>
      <c r="X80" s="99"/>
      <c r="Y80" s="100">
        <f t="shared" si="658"/>
        <v>
0</v>
      </c>
      <c r="Z80" s="99"/>
      <c r="AA80" s="100">
        <f t="shared" si="659"/>
        <v>
0</v>
      </c>
      <c r="AB80" s="99"/>
      <c r="AC80" s="100">
        <f t="shared" si="660"/>
        <v>
0</v>
      </c>
      <c r="AD80" s="99"/>
      <c r="AE80" s="100">
        <f t="shared" si="661"/>
        <v>
0</v>
      </c>
      <c r="AF80" s="99"/>
      <c r="AG80" s="100">
        <f t="shared" si="662"/>
        <v>
0</v>
      </c>
      <c r="AH80" s="99"/>
      <c r="AI80" s="100">
        <f t="shared" si="663"/>
        <v>
0</v>
      </c>
      <c r="AJ80" s="99"/>
      <c r="AK80" s="100">
        <f t="shared" si="664"/>
        <v>
0</v>
      </c>
      <c r="AL80" s="99"/>
      <c r="AM80" s="100">
        <f t="shared" si="665"/>
        <v>
0</v>
      </c>
      <c r="AN80" s="99"/>
      <c r="AO80" s="100">
        <f t="shared" si="666"/>
        <v>
0</v>
      </c>
      <c r="AP80" s="99"/>
      <c r="AQ80" s="100">
        <f t="shared" si="667"/>
        <v>
0</v>
      </c>
      <c r="AR80" s="99"/>
      <c r="AS80" s="100">
        <f t="shared" si="668"/>
        <v>
0</v>
      </c>
      <c r="AT80" s="99"/>
      <c r="AU80" s="100">
        <f t="shared" si="669"/>
        <v>
0</v>
      </c>
      <c r="AV80" s="99"/>
      <c r="AW80" s="100">
        <f t="shared" si="670"/>
        <v>
0</v>
      </c>
      <c r="AX80" s="99"/>
      <c r="AY80" s="100">
        <f t="shared" si="671"/>
        <v>
0</v>
      </c>
      <c r="AZ80" s="99"/>
      <c r="BA80" s="100">
        <f t="shared" si="672"/>
        <v>
0</v>
      </c>
      <c r="BB80" s="99"/>
      <c r="BC80" s="100">
        <f t="shared" si="673"/>
        <v>
0</v>
      </c>
      <c r="BD80" s="99"/>
      <c r="BE80" s="100">
        <f t="shared" si="674"/>
        <v>
0</v>
      </c>
      <c r="BF80" s="99"/>
      <c r="BG80" s="100">
        <f t="shared" si="675"/>
        <v>
0</v>
      </c>
      <c r="BH80" s="99"/>
      <c r="BI80" s="100">
        <f t="shared" si="676"/>
        <v>
0</v>
      </c>
      <c r="BJ80" s="99"/>
      <c r="BK80" s="100">
        <f t="shared" si="677"/>
        <v>
0</v>
      </c>
      <c r="BL80" s="99"/>
      <c r="BM80" s="100">
        <f t="shared" si="678"/>
        <v>
0</v>
      </c>
      <c r="BN80" s="99"/>
      <c r="BO80" s="100">
        <f t="shared" si="679"/>
        <v>
0</v>
      </c>
      <c r="BP80" s="99"/>
      <c r="BQ80" s="100">
        <f t="shared" si="680"/>
        <v>
0</v>
      </c>
      <c r="BR80" s="99"/>
      <c r="BS80" s="100">
        <f t="shared" si="681"/>
        <v>
0</v>
      </c>
      <c r="BT80" s="99"/>
      <c r="BU80" s="100">
        <f t="shared" si="682"/>
        <v>
0</v>
      </c>
      <c r="BV80" s="99"/>
      <c r="BW80" s="100">
        <f t="shared" si="683"/>
        <v>
0</v>
      </c>
      <c r="BX80" s="99"/>
      <c r="BY80" s="100">
        <f t="shared" si="684"/>
        <v>
0</v>
      </c>
      <c r="BZ80" s="99"/>
      <c r="CA80" s="100">
        <f t="shared" si="685"/>
        <v>
0</v>
      </c>
      <c r="CB80" s="99"/>
      <c r="CC80" s="100">
        <f t="shared" si="686"/>
        <v>
0</v>
      </c>
      <c r="CD80" s="99"/>
      <c r="CE80" s="100">
        <f t="shared" si="687"/>
        <v>
0</v>
      </c>
      <c r="CF80" s="99"/>
      <c r="CG80" s="100">
        <f t="shared" si="688"/>
        <v>
0</v>
      </c>
      <c r="CH80" s="99"/>
      <c r="CI80" s="100">
        <f t="shared" si="689"/>
        <v>
0</v>
      </c>
      <c r="CJ80" s="99"/>
      <c r="CK80" s="100">
        <f t="shared" si="690"/>
        <v>
0</v>
      </c>
      <c r="CL80" s="99"/>
      <c r="CM80" s="100">
        <f t="shared" si="691"/>
        <v>
0</v>
      </c>
      <c r="CN80" s="99"/>
      <c r="CO80" s="100">
        <f t="shared" si="692"/>
        <v>
0</v>
      </c>
      <c r="CP80" s="99"/>
      <c r="CQ80" s="100">
        <f t="shared" si="693"/>
        <v>
0</v>
      </c>
      <c r="CR80" s="99"/>
      <c r="CS80" s="100">
        <f t="shared" si="694"/>
        <v>
0</v>
      </c>
      <c r="CT80" s="99"/>
      <c r="CU80" s="100">
        <f t="shared" si="695"/>
        <v>
0</v>
      </c>
      <c r="CV80" s="99"/>
      <c r="CW80" s="100">
        <f t="shared" si="696"/>
        <v>
0</v>
      </c>
      <c r="CX80" s="99"/>
      <c r="CY80" s="100">
        <f t="shared" si="697"/>
        <v>
0</v>
      </c>
      <c r="CZ80" s="99"/>
      <c r="DA80" s="100">
        <f t="shared" si="698"/>
        <v>
0</v>
      </c>
      <c r="DB80" s="99"/>
      <c r="DC80" s="100">
        <f t="shared" si="699"/>
        <v>
0</v>
      </c>
      <c r="DD80" s="99"/>
      <c r="DE80" s="100">
        <f t="shared" si="700"/>
        <v>
0</v>
      </c>
      <c r="DF80" s="99"/>
      <c r="DG80" s="100">
        <f t="shared" si="701"/>
        <v>
0</v>
      </c>
      <c r="DH80" s="99"/>
      <c r="DI80" s="100">
        <f t="shared" si="702"/>
        <v>
0</v>
      </c>
      <c r="DJ80" s="99"/>
      <c r="DK80" s="100">
        <f t="shared" si="703"/>
        <v>
0</v>
      </c>
      <c r="DL80" s="99"/>
      <c r="DM80" s="100">
        <f t="shared" si="704"/>
        <v>
0</v>
      </c>
      <c r="DN80" s="99"/>
      <c r="DO80" s="100">
        <f t="shared" si="705"/>
        <v>
0</v>
      </c>
      <c r="DP80" s="99"/>
      <c r="DQ80" s="100">
        <f t="shared" si="706"/>
        <v>
0</v>
      </c>
      <c r="DR80" s="99"/>
      <c r="DS80" s="100">
        <f t="shared" si="707"/>
        <v>
0</v>
      </c>
      <c r="DT80" s="99"/>
      <c r="DU80" s="100">
        <f t="shared" si="708"/>
        <v>
0</v>
      </c>
      <c r="DV80" s="99"/>
      <c r="DW80" s="100">
        <f t="shared" si="709"/>
        <v>
0</v>
      </c>
      <c r="DX80" s="99"/>
      <c r="DY80" s="100">
        <f t="shared" si="710"/>
        <v>
0</v>
      </c>
      <c r="DZ80" s="99"/>
      <c r="EA80" s="100">
        <f t="shared" si="711"/>
        <v>
0</v>
      </c>
      <c r="EB80" s="99"/>
      <c r="EC80" s="100">
        <f t="shared" si="712"/>
        <v>
0</v>
      </c>
      <c r="ED80" s="99"/>
      <c r="EE80" s="100">
        <f t="shared" si="713"/>
        <v>
0</v>
      </c>
      <c r="EF80" s="99"/>
      <c r="EG80" s="100">
        <f t="shared" si="714"/>
        <v>
0</v>
      </c>
      <c r="EH80" s="99"/>
      <c r="EI80" s="100">
        <f t="shared" si="715"/>
        <v>
0</v>
      </c>
      <c r="EJ80" s="99"/>
      <c r="EK80" s="100">
        <f t="shared" si="716"/>
        <v>
0</v>
      </c>
      <c r="EL80" s="99"/>
      <c r="EM80" s="100">
        <f t="shared" si="717"/>
        <v>
0</v>
      </c>
      <c r="EN80" s="99"/>
      <c r="EO80" s="100">
        <f t="shared" si="718"/>
        <v>
0</v>
      </c>
      <c r="EP80" s="99"/>
      <c r="EQ80" s="100">
        <f t="shared" si="719"/>
        <v>
0</v>
      </c>
      <c r="ER80" s="99"/>
      <c r="ES80" s="100">
        <f t="shared" si="720"/>
        <v>
0</v>
      </c>
      <c r="ET80" s="99"/>
      <c r="EU80" s="100">
        <f t="shared" si="721"/>
        <v>
0</v>
      </c>
      <c r="EV80" s="99"/>
      <c r="EW80" s="100">
        <f t="shared" si="722"/>
        <v>
0</v>
      </c>
      <c r="EX80" s="99"/>
      <c r="EY80" s="100">
        <f t="shared" si="723"/>
        <v>
0</v>
      </c>
      <c r="EZ80" s="99"/>
      <c r="FA80" s="100">
        <f t="shared" si="724"/>
        <v>
0</v>
      </c>
      <c r="FB80" s="99"/>
      <c r="FC80" s="100">
        <f t="shared" si="725"/>
        <v>
0</v>
      </c>
      <c r="FD80" s="99"/>
      <c r="FE80" s="100">
        <f t="shared" si="726"/>
        <v>
0</v>
      </c>
      <c r="FF80" s="99"/>
      <c r="FG80" s="100">
        <f t="shared" si="727"/>
        <v>
0</v>
      </c>
      <c r="FH80" s="99"/>
      <c r="FI80" s="100">
        <f t="shared" si="728"/>
        <v>
0</v>
      </c>
      <c r="FJ80" s="99"/>
      <c r="FK80" s="100">
        <f t="shared" si="729"/>
        <v>
0</v>
      </c>
      <c r="FL80" s="99"/>
      <c r="FM80" s="100">
        <f t="shared" si="730"/>
        <v>
0</v>
      </c>
      <c r="FN80" s="99"/>
      <c r="FO80" s="100">
        <f t="shared" si="731"/>
        <v>
0</v>
      </c>
      <c r="FP80" s="99"/>
      <c r="FQ80" s="100">
        <f t="shared" si="732"/>
        <v>
0</v>
      </c>
      <c r="FR80" s="99"/>
      <c r="FS80" s="100">
        <f t="shared" si="733"/>
        <v>
0</v>
      </c>
      <c r="FT80" s="99"/>
      <c r="FU80" s="100">
        <f t="shared" si="734"/>
        <v>
0</v>
      </c>
      <c r="FV80" s="99"/>
      <c r="FW80" s="100">
        <f t="shared" si="735"/>
        <v>
0</v>
      </c>
      <c r="FX80" s="99"/>
      <c r="FY80" s="100">
        <f t="shared" si="736"/>
        <v>
0</v>
      </c>
      <c r="FZ80" s="99"/>
      <c r="GA80" s="100">
        <f t="shared" si="737"/>
        <v>
0</v>
      </c>
      <c r="GB80" s="99"/>
      <c r="GC80" s="100">
        <f t="shared" si="738"/>
        <v>
0</v>
      </c>
      <c r="GD80" s="99"/>
      <c r="GE80" s="100">
        <f t="shared" si="739"/>
        <v>
0</v>
      </c>
      <c r="GF80" s="99"/>
      <c r="GG80" s="100">
        <f t="shared" si="740"/>
        <v>
0</v>
      </c>
      <c r="GH80" s="99"/>
      <c r="GI80" s="100">
        <f t="shared" si="741"/>
        <v>
0</v>
      </c>
      <c r="GJ80" s="99"/>
      <c r="GK80" s="100">
        <f t="shared" si="742"/>
        <v>
0</v>
      </c>
      <c r="GL80" s="99"/>
      <c r="GM80" s="100">
        <f t="shared" si="743"/>
        <v>
0</v>
      </c>
      <c r="GN80" s="99"/>
      <c r="GO80" s="100">
        <f t="shared" si="744"/>
        <v>
0</v>
      </c>
      <c r="GP80" s="99"/>
      <c r="GQ80" s="100">
        <f t="shared" si="745"/>
        <v>
0</v>
      </c>
      <c r="GR80" s="99"/>
      <c r="GS80" s="100">
        <f t="shared" si="746"/>
        <v>
0</v>
      </c>
      <c r="GT80" s="99"/>
      <c r="GU80" s="100">
        <f t="shared" si="747"/>
        <v>
0</v>
      </c>
      <c r="GV80" s="99"/>
      <c r="GW80" s="100">
        <f t="shared" si="748"/>
        <v>
0</v>
      </c>
      <c r="GX80" s="99"/>
      <c r="GY80" s="100">
        <f t="shared" si="749"/>
        <v>
0</v>
      </c>
      <c r="GZ80" s="99"/>
      <c r="HA80" s="100">
        <f t="shared" si="750"/>
        <v>
0</v>
      </c>
      <c r="HB80" s="99"/>
      <c r="HC80" s="100">
        <f t="shared" si="751"/>
        <v>
0</v>
      </c>
      <c r="HD80" s="99"/>
      <c r="HE80" s="100">
        <f t="shared" si="752"/>
        <v>
0</v>
      </c>
      <c r="HF80" s="99"/>
      <c r="HG80" s="100">
        <f t="shared" si="753"/>
        <v>
0</v>
      </c>
      <c r="HH80" s="99"/>
      <c r="HI80" s="100">
        <f t="shared" si="754"/>
        <v>
0</v>
      </c>
      <c r="HJ80" s="99"/>
      <c r="HK80" s="100">
        <f t="shared" si="755"/>
        <v>
0</v>
      </c>
    </row>
    <row r="81" spans="1:219">
      <c r="A81" s="374"/>
      <c r="B81" s="30" t="s">
        <v>
260</v>
      </c>
      <c r="C81" s="258">
        <v>
42</v>
      </c>
      <c r="D81" s="101"/>
      <c r="E81" s="102">
        <f>
$C81*D81</f>
        <v>
0</v>
      </c>
      <c r="F81" s="101"/>
      <c r="G81" s="102">
        <f t="shared" si="649"/>
        <v>
0</v>
      </c>
      <c r="H81" s="101"/>
      <c r="I81" s="102">
        <f t="shared" si="650"/>
        <v>
0</v>
      </c>
      <c r="J81" s="101"/>
      <c r="K81" s="102">
        <f t="shared" si="651"/>
        <v>
0</v>
      </c>
      <c r="L81" s="101"/>
      <c r="M81" s="102">
        <f t="shared" si="652"/>
        <v>
0</v>
      </c>
      <c r="N81" s="101"/>
      <c r="O81" s="102">
        <f t="shared" si="653"/>
        <v>
0</v>
      </c>
      <c r="P81" s="101"/>
      <c r="Q81" s="102">
        <f t="shared" si="654"/>
        <v>
0</v>
      </c>
      <c r="R81" s="101"/>
      <c r="S81" s="102">
        <f t="shared" si="655"/>
        <v>
0</v>
      </c>
      <c r="T81" s="101"/>
      <c r="U81" s="102">
        <f t="shared" si="656"/>
        <v>
0</v>
      </c>
      <c r="V81" s="101"/>
      <c r="W81" s="102">
        <f t="shared" si="657"/>
        <v>
0</v>
      </c>
      <c r="X81" s="101"/>
      <c r="Y81" s="102">
        <f t="shared" si="658"/>
        <v>
0</v>
      </c>
      <c r="Z81" s="101"/>
      <c r="AA81" s="102">
        <f t="shared" si="659"/>
        <v>
0</v>
      </c>
      <c r="AB81" s="101"/>
      <c r="AC81" s="102">
        <f t="shared" si="660"/>
        <v>
0</v>
      </c>
      <c r="AD81" s="101"/>
      <c r="AE81" s="102">
        <f t="shared" si="661"/>
        <v>
0</v>
      </c>
      <c r="AF81" s="101"/>
      <c r="AG81" s="102">
        <f t="shared" si="662"/>
        <v>
0</v>
      </c>
      <c r="AH81" s="101"/>
      <c r="AI81" s="102">
        <f t="shared" si="663"/>
        <v>
0</v>
      </c>
      <c r="AJ81" s="101"/>
      <c r="AK81" s="102">
        <f t="shared" si="664"/>
        <v>
0</v>
      </c>
      <c r="AL81" s="101"/>
      <c r="AM81" s="102">
        <f t="shared" si="665"/>
        <v>
0</v>
      </c>
      <c r="AN81" s="101"/>
      <c r="AO81" s="102">
        <f t="shared" si="666"/>
        <v>
0</v>
      </c>
      <c r="AP81" s="101"/>
      <c r="AQ81" s="102">
        <f t="shared" si="667"/>
        <v>
0</v>
      </c>
      <c r="AR81" s="101"/>
      <c r="AS81" s="102">
        <f t="shared" si="668"/>
        <v>
0</v>
      </c>
      <c r="AT81" s="101"/>
      <c r="AU81" s="102">
        <f t="shared" si="669"/>
        <v>
0</v>
      </c>
      <c r="AV81" s="101"/>
      <c r="AW81" s="102">
        <f t="shared" si="670"/>
        <v>
0</v>
      </c>
      <c r="AX81" s="101"/>
      <c r="AY81" s="102">
        <f t="shared" si="671"/>
        <v>
0</v>
      </c>
      <c r="AZ81" s="101"/>
      <c r="BA81" s="102">
        <f t="shared" si="672"/>
        <v>
0</v>
      </c>
      <c r="BB81" s="101"/>
      <c r="BC81" s="102">
        <f t="shared" si="673"/>
        <v>
0</v>
      </c>
      <c r="BD81" s="101"/>
      <c r="BE81" s="102">
        <f t="shared" si="674"/>
        <v>
0</v>
      </c>
      <c r="BF81" s="101"/>
      <c r="BG81" s="102">
        <f t="shared" si="675"/>
        <v>
0</v>
      </c>
      <c r="BH81" s="101"/>
      <c r="BI81" s="102">
        <f t="shared" si="676"/>
        <v>
0</v>
      </c>
      <c r="BJ81" s="101"/>
      <c r="BK81" s="102">
        <f t="shared" si="677"/>
        <v>
0</v>
      </c>
      <c r="BL81" s="101"/>
      <c r="BM81" s="102">
        <f t="shared" si="678"/>
        <v>
0</v>
      </c>
      <c r="BN81" s="101"/>
      <c r="BO81" s="102">
        <f t="shared" si="679"/>
        <v>
0</v>
      </c>
      <c r="BP81" s="101"/>
      <c r="BQ81" s="102">
        <f t="shared" si="680"/>
        <v>
0</v>
      </c>
      <c r="BR81" s="101"/>
      <c r="BS81" s="102">
        <f t="shared" si="681"/>
        <v>
0</v>
      </c>
      <c r="BT81" s="101"/>
      <c r="BU81" s="102">
        <f t="shared" si="682"/>
        <v>
0</v>
      </c>
      <c r="BV81" s="101"/>
      <c r="BW81" s="102">
        <f t="shared" si="683"/>
        <v>
0</v>
      </c>
      <c r="BX81" s="101"/>
      <c r="BY81" s="102">
        <f t="shared" si="684"/>
        <v>
0</v>
      </c>
      <c r="BZ81" s="101"/>
      <c r="CA81" s="102">
        <f t="shared" si="685"/>
        <v>
0</v>
      </c>
      <c r="CB81" s="101"/>
      <c r="CC81" s="102">
        <f t="shared" si="686"/>
        <v>
0</v>
      </c>
      <c r="CD81" s="101"/>
      <c r="CE81" s="102">
        <f t="shared" si="687"/>
        <v>
0</v>
      </c>
      <c r="CF81" s="101"/>
      <c r="CG81" s="102">
        <f t="shared" si="688"/>
        <v>
0</v>
      </c>
      <c r="CH81" s="101"/>
      <c r="CI81" s="102">
        <f t="shared" si="689"/>
        <v>
0</v>
      </c>
      <c r="CJ81" s="101"/>
      <c r="CK81" s="102">
        <f t="shared" si="690"/>
        <v>
0</v>
      </c>
      <c r="CL81" s="101"/>
      <c r="CM81" s="102">
        <f t="shared" si="691"/>
        <v>
0</v>
      </c>
      <c r="CN81" s="101"/>
      <c r="CO81" s="102">
        <f t="shared" si="692"/>
        <v>
0</v>
      </c>
      <c r="CP81" s="101"/>
      <c r="CQ81" s="102">
        <f t="shared" si="693"/>
        <v>
0</v>
      </c>
      <c r="CR81" s="101"/>
      <c r="CS81" s="102">
        <f t="shared" si="694"/>
        <v>
0</v>
      </c>
      <c r="CT81" s="101"/>
      <c r="CU81" s="102">
        <f t="shared" si="695"/>
        <v>
0</v>
      </c>
      <c r="CV81" s="101"/>
      <c r="CW81" s="102">
        <f t="shared" si="696"/>
        <v>
0</v>
      </c>
      <c r="CX81" s="101"/>
      <c r="CY81" s="102">
        <f t="shared" si="697"/>
        <v>
0</v>
      </c>
      <c r="CZ81" s="101"/>
      <c r="DA81" s="102">
        <f t="shared" si="698"/>
        <v>
0</v>
      </c>
      <c r="DB81" s="101"/>
      <c r="DC81" s="102">
        <f t="shared" si="699"/>
        <v>
0</v>
      </c>
      <c r="DD81" s="101"/>
      <c r="DE81" s="102">
        <f t="shared" si="700"/>
        <v>
0</v>
      </c>
      <c r="DF81" s="101"/>
      <c r="DG81" s="102">
        <f t="shared" si="701"/>
        <v>
0</v>
      </c>
      <c r="DH81" s="101"/>
      <c r="DI81" s="102">
        <f t="shared" si="702"/>
        <v>
0</v>
      </c>
      <c r="DJ81" s="101"/>
      <c r="DK81" s="102">
        <f t="shared" si="703"/>
        <v>
0</v>
      </c>
      <c r="DL81" s="101"/>
      <c r="DM81" s="102">
        <f t="shared" si="704"/>
        <v>
0</v>
      </c>
      <c r="DN81" s="101"/>
      <c r="DO81" s="102">
        <f t="shared" si="705"/>
        <v>
0</v>
      </c>
      <c r="DP81" s="101"/>
      <c r="DQ81" s="102">
        <f t="shared" si="706"/>
        <v>
0</v>
      </c>
      <c r="DR81" s="101"/>
      <c r="DS81" s="102">
        <f t="shared" si="707"/>
        <v>
0</v>
      </c>
      <c r="DT81" s="101"/>
      <c r="DU81" s="102">
        <f t="shared" si="708"/>
        <v>
0</v>
      </c>
      <c r="DV81" s="101"/>
      <c r="DW81" s="102">
        <f t="shared" si="709"/>
        <v>
0</v>
      </c>
      <c r="DX81" s="101"/>
      <c r="DY81" s="102">
        <f t="shared" si="710"/>
        <v>
0</v>
      </c>
      <c r="DZ81" s="101"/>
      <c r="EA81" s="102">
        <f t="shared" si="711"/>
        <v>
0</v>
      </c>
      <c r="EB81" s="101"/>
      <c r="EC81" s="102">
        <f t="shared" si="712"/>
        <v>
0</v>
      </c>
      <c r="ED81" s="101"/>
      <c r="EE81" s="102">
        <f t="shared" si="713"/>
        <v>
0</v>
      </c>
      <c r="EF81" s="101"/>
      <c r="EG81" s="102">
        <f t="shared" si="714"/>
        <v>
0</v>
      </c>
      <c r="EH81" s="101"/>
      <c r="EI81" s="102">
        <f t="shared" si="715"/>
        <v>
0</v>
      </c>
      <c r="EJ81" s="101"/>
      <c r="EK81" s="102">
        <f t="shared" si="716"/>
        <v>
0</v>
      </c>
      <c r="EL81" s="101"/>
      <c r="EM81" s="102">
        <f t="shared" si="717"/>
        <v>
0</v>
      </c>
      <c r="EN81" s="101"/>
      <c r="EO81" s="102">
        <f t="shared" si="718"/>
        <v>
0</v>
      </c>
      <c r="EP81" s="101"/>
      <c r="EQ81" s="102">
        <f t="shared" si="719"/>
        <v>
0</v>
      </c>
      <c r="ER81" s="101"/>
      <c r="ES81" s="102">
        <f t="shared" si="720"/>
        <v>
0</v>
      </c>
      <c r="ET81" s="101"/>
      <c r="EU81" s="102">
        <f t="shared" si="721"/>
        <v>
0</v>
      </c>
      <c r="EV81" s="101"/>
      <c r="EW81" s="102">
        <f t="shared" si="722"/>
        <v>
0</v>
      </c>
      <c r="EX81" s="101"/>
      <c r="EY81" s="102">
        <f t="shared" si="723"/>
        <v>
0</v>
      </c>
      <c r="EZ81" s="101"/>
      <c r="FA81" s="102">
        <f t="shared" si="724"/>
        <v>
0</v>
      </c>
      <c r="FB81" s="101"/>
      <c r="FC81" s="102">
        <f t="shared" si="725"/>
        <v>
0</v>
      </c>
      <c r="FD81" s="101"/>
      <c r="FE81" s="102">
        <f t="shared" si="726"/>
        <v>
0</v>
      </c>
      <c r="FF81" s="101"/>
      <c r="FG81" s="102">
        <f t="shared" si="727"/>
        <v>
0</v>
      </c>
      <c r="FH81" s="101"/>
      <c r="FI81" s="102">
        <f t="shared" si="728"/>
        <v>
0</v>
      </c>
      <c r="FJ81" s="101"/>
      <c r="FK81" s="102">
        <f t="shared" si="729"/>
        <v>
0</v>
      </c>
      <c r="FL81" s="101"/>
      <c r="FM81" s="102">
        <f t="shared" si="730"/>
        <v>
0</v>
      </c>
      <c r="FN81" s="101"/>
      <c r="FO81" s="102">
        <f t="shared" si="731"/>
        <v>
0</v>
      </c>
      <c r="FP81" s="101"/>
      <c r="FQ81" s="102">
        <f t="shared" si="732"/>
        <v>
0</v>
      </c>
      <c r="FR81" s="101"/>
      <c r="FS81" s="102">
        <f t="shared" si="733"/>
        <v>
0</v>
      </c>
      <c r="FT81" s="101"/>
      <c r="FU81" s="102">
        <f t="shared" si="734"/>
        <v>
0</v>
      </c>
      <c r="FV81" s="101"/>
      <c r="FW81" s="102">
        <f t="shared" si="735"/>
        <v>
0</v>
      </c>
      <c r="FX81" s="101"/>
      <c r="FY81" s="102">
        <f t="shared" si="736"/>
        <v>
0</v>
      </c>
      <c r="FZ81" s="101"/>
      <c r="GA81" s="102">
        <f t="shared" si="737"/>
        <v>
0</v>
      </c>
      <c r="GB81" s="101"/>
      <c r="GC81" s="102">
        <f t="shared" si="738"/>
        <v>
0</v>
      </c>
      <c r="GD81" s="101"/>
      <c r="GE81" s="102">
        <f t="shared" si="739"/>
        <v>
0</v>
      </c>
      <c r="GF81" s="101"/>
      <c r="GG81" s="102">
        <f t="shared" si="740"/>
        <v>
0</v>
      </c>
      <c r="GH81" s="101"/>
      <c r="GI81" s="102">
        <f t="shared" si="741"/>
        <v>
0</v>
      </c>
      <c r="GJ81" s="101"/>
      <c r="GK81" s="102">
        <f t="shared" si="742"/>
        <v>
0</v>
      </c>
      <c r="GL81" s="101"/>
      <c r="GM81" s="102">
        <f t="shared" si="743"/>
        <v>
0</v>
      </c>
      <c r="GN81" s="101"/>
      <c r="GO81" s="102">
        <f t="shared" si="744"/>
        <v>
0</v>
      </c>
      <c r="GP81" s="101"/>
      <c r="GQ81" s="102">
        <f t="shared" si="745"/>
        <v>
0</v>
      </c>
      <c r="GR81" s="101"/>
      <c r="GS81" s="102">
        <f t="shared" si="746"/>
        <v>
0</v>
      </c>
      <c r="GT81" s="101"/>
      <c r="GU81" s="102">
        <f t="shared" si="747"/>
        <v>
0</v>
      </c>
      <c r="GV81" s="101"/>
      <c r="GW81" s="102">
        <f t="shared" si="748"/>
        <v>
0</v>
      </c>
      <c r="GX81" s="101"/>
      <c r="GY81" s="102">
        <f t="shared" si="749"/>
        <v>
0</v>
      </c>
      <c r="GZ81" s="101"/>
      <c r="HA81" s="102">
        <f t="shared" si="750"/>
        <v>
0</v>
      </c>
      <c r="HB81" s="101"/>
      <c r="HC81" s="102">
        <f t="shared" si="751"/>
        <v>
0</v>
      </c>
      <c r="HD81" s="101"/>
      <c r="HE81" s="102">
        <f t="shared" si="752"/>
        <v>
0</v>
      </c>
      <c r="HF81" s="101"/>
      <c r="HG81" s="102">
        <f t="shared" si="753"/>
        <v>
0</v>
      </c>
      <c r="HH81" s="101"/>
      <c r="HI81" s="102">
        <f t="shared" si="754"/>
        <v>
0</v>
      </c>
      <c r="HJ81" s="101"/>
      <c r="HK81" s="102">
        <f t="shared" si="755"/>
        <v>
0</v>
      </c>
    </row>
    <row r="82" spans="1:219" ht="13.5" customHeight="1">
      <c r="A82" s="374"/>
      <c r="B82" s="255" t="s">
        <v>
261</v>
      </c>
      <c r="C82" s="256">
        <v>
33</v>
      </c>
      <c r="D82" s="98"/>
      <c r="E82" s="253">
        <f>
$C82*D82</f>
        <v>
0</v>
      </c>
      <c r="F82" s="98"/>
      <c r="G82" s="253">
        <f>
$C82*F82</f>
        <v>
0</v>
      </c>
      <c r="H82" s="98"/>
      <c r="I82" s="253">
        <f>
$C82*H82</f>
        <v>
0</v>
      </c>
      <c r="J82" s="98"/>
      <c r="K82" s="253">
        <f>
$C82*J82</f>
        <v>
0</v>
      </c>
      <c r="L82" s="98"/>
      <c r="M82" s="253">
        <f>
$C82*L82</f>
        <v>
0</v>
      </c>
      <c r="N82" s="98"/>
      <c r="O82" s="253">
        <f>
$C82*N82</f>
        <v>
0</v>
      </c>
      <c r="P82" s="98"/>
      <c r="Q82" s="253">
        <f>
$C82*P82</f>
        <v>
0</v>
      </c>
      <c r="R82" s="98"/>
      <c r="S82" s="253">
        <f>
$C82*R82</f>
        <v>
0</v>
      </c>
      <c r="T82" s="98"/>
      <c r="U82" s="253">
        <f>
$C82*T82</f>
        <v>
0</v>
      </c>
      <c r="V82" s="98"/>
      <c r="W82" s="253">
        <f>
$C82*V82</f>
        <v>
0</v>
      </c>
      <c r="X82" s="98"/>
      <c r="Y82" s="253">
        <f>
$C82*X82</f>
        <v>
0</v>
      </c>
      <c r="Z82" s="98"/>
      <c r="AA82" s="253">
        <f>
$C82*Z82</f>
        <v>
0</v>
      </c>
      <c r="AB82" s="98"/>
      <c r="AC82" s="253">
        <f>
$C82*AB82</f>
        <v>
0</v>
      </c>
      <c r="AD82" s="98"/>
      <c r="AE82" s="253">
        <f>
$C82*AD82</f>
        <v>
0</v>
      </c>
      <c r="AF82" s="98"/>
      <c r="AG82" s="253">
        <f>
$C82*AF82</f>
        <v>
0</v>
      </c>
      <c r="AH82" s="98"/>
      <c r="AI82" s="253">
        <f>
$C82*AH82</f>
        <v>
0</v>
      </c>
      <c r="AJ82" s="98"/>
      <c r="AK82" s="253">
        <f>
$C82*AJ82</f>
        <v>
0</v>
      </c>
      <c r="AL82" s="98"/>
      <c r="AM82" s="253">
        <f>
$C82*AL82</f>
        <v>
0</v>
      </c>
      <c r="AN82" s="98"/>
      <c r="AO82" s="253">
        <f>
$C82*AN82</f>
        <v>
0</v>
      </c>
      <c r="AP82" s="98"/>
      <c r="AQ82" s="253">
        <f>
$C82*AP82</f>
        <v>
0</v>
      </c>
      <c r="AR82" s="98"/>
      <c r="AS82" s="253">
        <f>
$C82*AR82</f>
        <v>
0</v>
      </c>
      <c r="AT82" s="98"/>
      <c r="AU82" s="253">
        <f>
$C82*AT82</f>
        <v>
0</v>
      </c>
      <c r="AV82" s="98"/>
      <c r="AW82" s="253">
        <f>
$C82*AV82</f>
        <v>
0</v>
      </c>
      <c r="AX82" s="98"/>
      <c r="AY82" s="253">
        <f>
$C82*AX82</f>
        <v>
0</v>
      </c>
      <c r="AZ82" s="98"/>
      <c r="BA82" s="253">
        <f>
$C82*AZ82</f>
        <v>
0</v>
      </c>
      <c r="BB82" s="98"/>
      <c r="BC82" s="253">
        <f>
$C82*BB82</f>
        <v>
0</v>
      </c>
      <c r="BD82" s="98"/>
      <c r="BE82" s="253">
        <f>
$C82*BD82</f>
        <v>
0</v>
      </c>
      <c r="BF82" s="98"/>
      <c r="BG82" s="253">
        <f>
$C82*BF82</f>
        <v>
0</v>
      </c>
      <c r="BH82" s="98"/>
      <c r="BI82" s="253">
        <f>
$C82*BH82</f>
        <v>
0</v>
      </c>
      <c r="BJ82" s="98"/>
      <c r="BK82" s="253">
        <f>
$C82*BJ82</f>
        <v>
0</v>
      </c>
      <c r="BL82" s="98"/>
      <c r="BM82" s="253">
        <f>
$C82*BL82</f>
        <v>
0</v>
      </c>
      <c r="BN82" s="98"/>
      <c r="BO82" s="253">
        <f>
$C82*BN82</f>
        <v>
0</v>
      </c>
      <c r="BP82" s="98"/>
      <c r="BQ82" s="253">
        <f>
$C82*BP82</f>
        <v>
0</v>
      </c>
      <c r="BR82" s="98"/>
      <c r="BS82" s="253">
        <f>
$C82*BR82</f>
        <v>
0</v>
      </c>
      <c r="BT82" s="98"/>
      <c r="BU82" s="253">
        <f>
$C82*BT82</f>
        <v>
0</v>
      </c>
      <c r="BV82" s="98"/>
      <c r="BW82" s="253">
        <f>
$C82*BV82</f>
        <v>
0</v>
      </c>
      <c r="BX82" s="98"/>
      <c r="BY82" s="253">
        <f>
$C82*BX82</f>
        <v>
0</v>
      </c>
      <c r="BZ82" s="98"/>
      <c r="CA82" s="253">
        <f>
$C82*BZ82</f>
        <v>
0</v>
      </c>
      <c r="CB82" s="98"/>
      <c r="CC82" s="253">
        <f>
$C82*CB82</f>
        <v>
0</v>
      </c>
      <c r="CD82" s="98"/>
      <c r="CE82" s="253">
        <f>
$C82*CD82</f>
        <v>
0</v>
      </c>
      <c r="CF82" s="98"/>
      <c r="CG82" s="253">
        <f>
$C82*CF82</f>
        <v>
0</v>
      </c>
      <c r="CH82" s="98"/>
      <c r="CI82" s="253">
        <f>
$C82*CH82</f>
        <v>
0</v>
      </c>
      <c r="CJ82" s="98"/>
      <c r="CK82" s="253">
        <f>
$C82*CJ82</f>
        <v>
0</v>
      </c>
      <c r="CL82" s="98"/>
      <c r="CM82" s="253">
        <f>
$C82*CL82</f>
        <v>
0</v>
      </c>
      <c r="CN82" s="98"/>
      <c r="CO82" s="253">
        <f>
$C82*CN82</f>
        <v>
0</v>
      </c>
      <c r="CP82" s="98"/>
      <c r="CQ82" s="253">
        <f>
$C82*CP82</f>
        <v>
0</v>
      </c>
      <c r="CR82" s="98"/>
      <c r="CS82" s="253">
        <f>
$C82*CR82</f>
        <v>
0</v>
      </c>
      <c r="CT82" s="98"/>
      <c r="CU82" s="253">
        <f>
$C82*CT82</f>
        <v>
0</v>
      </c>
      <c r="CV82" s="98"/>
      <c r="CW82" s="253">
        <f>
$C82*CV82</f>
        <v>
0</v>
      </c>
      <c r="CX82" s="98"/>
      <c r="CY82" s="253">
        <f>
$C82*CX82</f>
        <v>
0</v>
      </c>
      <c r="CZ82" s="98"/>
      <c r="DA82" s="253">
        <f>
$C82*CZ82</f>
        <v>
0</v>
      </c>
      <c r="DB82" s="98"/>
      <c r="DC82" s="253">
        <f>
$C82*DB82</f>
        <v>
0</v>
      </c>
      <c r="DD82" s="98"/>
      <c r="DE82" s="253">
        <f>
$C82*DD82</f>
        <v>
0</v>
      </c>
      <c r="DF82" s="98"/>
      <c r="DG82" s="253">
        <f>
$C82*DF82</f>
        <v>
0</v>
      </c>
      <c r="DH82" s="98"/>
      <c r="DI82" s="253">
        <f>
$C82*DH82</f>
        <v>
0</v>
      </c>
      <c r="DJ82" s="98"/>
      <c r="DK82" s="253">
        <f>
$C82*DJ82</f>
        <v>
0</v>
      </c>
      <c r="DL82" s="98"/>
      <c r="DM82" s="253">
        <f>
$C82*DL82</f>
        <v>
0</v>
      </c>
      <c r="DN82" s="98"/>
      <c r="DO82" s="253">
        <f>
$C82*DN82</f>
        <v>
0</v>
      </c>
      <c r="DP82" s="98"/>
      <c r="DQ82" s="253">
        <f>
$C82*DP82</f>
        <v>
0</v>
      </c>
      <c r="DR82" s="98"/>
      <c r="DS82" s="253">
        <f>
$C82*DR82</f>
        <v>
0</v>
      </c>
      <c r="DT82" s="98"/>
      <c r="DU82" s="253">
        <f>
$C82*DT82</f>
        <v>
0</v>
      </c>
      <c r="DV82" s="98"/>
      <c r="DW82" s="253">
        <f>
$C82*DV82</f>
        <v>
0</v>
      </c>
      <c r="DX82" s="98"/>
      <c r="DY82" s="253">
        <f>
$C82*DX82</f>
        <v>
0</v>
      </c>
      <c r="DZ82" s="98"/>
      <c r="EA82" s="253">
        <f>
$C82*DZ82</f>
        <v>
0</v>
      </c>
      <c r="EB82" s="98"/>
      <c r="EC82" s="253">
        <f>
$C82*EB82</f>
        <v>
0</v>
      </c>
      <c r="ED82" s="98"/>
      <c r="EE82" s="253">
        <f>
$C82*ED82</f>
        <v>
0</v>
      </c>
      <c r="EF82" s="98"/>
      <c r="EG82" s="253">
        <f>
$C82*EF82</f>
        <v>
0</v>
      </c>
      <c r="EH82" s="98"/>
      <c r="EI82" s="253">
        <f>
$C82*EH82</f>
        <v>
0</v>
      </c>
      <c r="EJ82" s="98"/>
      <c r="EK82" s="253">
        <f>
$C82*EJ82</f>
        <v>
0</v>
      </c>
      <c r="EL82" s="98"/>
      <c r="EM82" s="253">
        <f>
$C82*EL82</f>
        <v>
0</v>
      </c>
      <c r="EN82" s="98"/>
      <c r="EO82" s="253">
        <f>
$C82*EN82</f>
        <v>
0</v>
      </c>
      <c r="EP82" s="98"/>
      <c r="EQ82" s="253">
        <f>
$C82*EP82</f>
        <v>
0</v>
      </c>
      <c r="ER82" s="98"/>
      <c r="ES82" s="253">
        <f>
$C82*ER82</f>
        <v>
0</v>
      </c>
      <c r="ET82" s="98"/>
      <c r="EU82" s="253">
        <f>
$C82*ET82</f>
        <v>
0</v>
      </c>
      <c r="EV82" s="98"/>
      <c r="EW82" s="253">
        <f>
$C82*EV82</f>
        <v>
0</v>
      </c>
      <c r="EX82" s="98"/>
      <c r="EY82" s="253">
        <f>
$C82*EX82</f>
        <v>
0</v>
      </c>
      <c r="EZ82" s="98"/>
      <c r="FA82" s="253">
        <f>
$C82*EZ82</f>
        <v>
0</v>
      </c>
      <c r="FB82" s="98"/>
      <c r="FC82" s="253">
        <f>
$C82*FB82</f>
        <v>
0</v>
      </c>
      <c r="FD82" s="98"/>
      <c r="FE82" s="253">
        <f>
$C82*FD82</f>
        <v>
0</v>
      </c>
      <c r="FF82" s="98"/>
      <c r="FG82" s="253">
        <f>
$C82*FF82</f>
        <v>
0</v>
      </c>
      <c r="FH82" s="98"/>
      <c r="FI82" s="253">
        <f>
$C82*FH82</f>
        <v>
0</v>
      </c>
      <c r="FJ82" s="98"/>
      <c r="FK82" s="253">
        <f>
$C82*FJ82</f>
        <v>
0</v>
      </c>
      <c r="FL82" s="98"/>
      <c r="FM82" s="253">
        <f>
$C82*FL82</f>
        <v>
0</v>
      </c>
      <c r="FN82" s="98"/>
      <c r="FO82" s="253">
        <f>
$C82*FN82</f>
        <v>
0</v>
      </c>
      <c r="FP82" s="98"/>
      <c r="FQ82" s="253">
        <f>
$C82*FP82</f>
        <v>
0</v>
      </c>
      <c r="FR82" s="98"/>
      <c r="FS82" s="253">
        <f>
$C82*FR82</f>
        <v>
0</v>
      </c>
      <c r="FT82" s="98"/>
      <c r="FU82" s="253">
        <f>
$C82*FT82</f>
        <v>
0</v>
      </c>
      <c r="FV82" s="98"/>
      <c r="FW82" s="253">
        <f>
$C82*FV82</f>
        <v>
0</v>
      </c>
      <c r="FX82" s="98"/>
      <c r="FY82" s="253">
        <f>
$C82*FX82</f>
        <v>
0</v>
      </c>
      <c r="FZ82" s="98"/>
      <c r="GA82" s="253">
        <f>
$C82*FZ82</f>
        <v>
0</v>
      </c>
      <c r="GB82" s="98"/>
      <c r="GC82" s="253">
        <f>
$C82*GB82</f>
        <v>
0</v>
      </c>
      <c r="GD82" s="98"/>
      <c r="GE82" s="253">
        <f>
$C82*GD82</f>
        <v>
0</v>
      </c>
      <c r="GF82" s="98"/>
      <c r="GG82" s="253">
        <f>
$C82*GF82</f>
        <v>
0</v>
      </c>
      <c r="GH82" s="98"/>
      <c r="GI82" s="253">
        <f>
$C82*GH82</f>
        <v>
0</v>
      </c>
      <c r="GJ82" s="98"/>
      <c r="GK82" s="253">
        <f>
$C82*GJ82</f>
        <v>
0</v>
      </c>
      <c r="GL82" s="98"/>
      <c r="GM82" s="253">
        <f>
$C82*GL82</f>
        <v>
0</v>
      </c>
      <c r="GN82" s="98"/>
      <c r="GO82" s="253">
        <f>
$C82*GN82</f>
        <v>
0</v>
      </c>
      <c r="GP82" s="98"/>
      <c r="GQ82" s="253">
        <f>
$C82*GP82</f>
        <v>
0</v>
      </c>
      <c r="GR82" s="98"/>
      <c r="GS82" s="253">
        <f>
$C82*GR82</f>
        <v>
0</v>
      </c>
      <c r="GT82" s="98"/>
      <c r="GU82" s="253">
        <f>
$C82*GT82</f>
        <v>
0</v>
      </c>
      <c r="GV82" s="98"/>
      <c r="GW82" s="253">
        <f>
$C82*GV82</f>
        <v>
0</v>
      </c>
      <c r="GX82" s="98"/>
      <c r="GY82" s="253">
        <f>
$C82*GX82</f>
        <v>
0</v>
      </c>
      <c r="GZ82" s="98"/>
      <c r="HA82" s="253">
        <f>
$C82*GZ82</f>
        <v>
0</v>
      </c>
      <c r="HB82" s="98"/>
      <c r="HC82" s="253">
        <f>
$C82*HB82</f>
        <v>
0</v>
      </c>
      <c r="HD82" s="98"/>
      <c r="HE82" s="253">
        <f>
$C82*HD82</f>
        <v>
0</v>
      </c>
      <c r="HF82" s="98"/>
      <c r="HG82" s="253">
        <f>
$C82*HF82</f>
        <v>
0</v>
      </c>
      <c r="HH82" s="98"/>
      <c r="HI82" s="253">
        <f>
$C82*HH82</f>
        <v>
0</v>
      </c>
      <c r="HJ82" s="98"/>
      <c r="HK82" s="253">
        <f>
$C82*HJ82</f>
        <v>
0</v>
      </c>
    </row>
    <row r="83" spans="1:219">
      <c r="A83" s="374"/>
      <c r="B83" s="14" t="s">
        <v>
287</v>
      </c>
      <c r="C83" s="257">
        <v>
48</v>
      </c>
      <c r="D83" s="99"/>
      <c r="E83" s="100">
        <f t="shared" ref="E83:G100" si="756">
$C83*D83</f>
        <v>
0</v>
      </c>
      <c r="F83" s="99"/>
      <c r="G83" s="100">
        <f t="shared" si="756"/>
        <v>
0</v>
      </c>
      <c r="H83" s="99"/>
      <c r="I83" s="100">
        <f t="shared" ref="I83:I118" si="757">
$C83*H83</f>
        <v>
0</v>
      </c>
      <c r="J83" s="99"/>
      <c r="K83" s="100">
        <f t="shared" ref="K83:K118" si="758">
$C83*J83</f>
        <v>
0</v>
      </c>
      <c r="L83" s="99"/>
      <c r="M83" s="100">
        <f t="shared" ref="M83:M118" si="759">
$C83*L83</f>
        <v>
0</v>
      </c>
      <c r="N83" s="99"/>
      <c r="O83" s="100">
        <f t="shared" ref="O83:O118" si="760">
$C83*N83</f>
        <v>
0</v>
      </c>
      <c r="P83" s="99"/>
      <c r="Q83" s="100">
        <f t="shared" ref="Q83:Q118" si="761">
$C83*P83</f>
        <v>
0</v>
      </c>
      <c r="R83" s="99"/>
      <c r="S83" s="100">
        <f t="shared" ref="S83:S118" si="762">
$C83*R83</f>
        <v>
0</v>
      </c>
      <c r="T83" s="99"/>
      <c r="U83" s="100">
        <f t="shared" ref="U83:U118" si="763">
$C83*T83</f>
        <v>
0</v>
      </c>
      <c r="V83" s="99"/>
      <c r="W83" s="100">
        <f t="shared" ref="W83:W118" si="764">
$C83*V83</f>
        <v>
0</v>
      </c>
      <c r="X83" s="99"/>
      <c r="Y83" s="100">
        <f t="shared" ref="Y83:Y118" si="765">
$C83*X83</f>
        <v>
0</v>
      </c>
      <c r="Z83" s="99"/>
      <c r="AA83" s="100">
        <f t="shared" ref="AA83:AA118" si="766">
$C83*Z83</f>
        <v>
0</v>
      </c>
      <c r="AB83" s="99"/>
      <c r="AC83" s="100">
        <f t="shared" ref="AC83:AC118" si="767">
$C83*AB83</f>
        <v>
0</v>
      </c>
      <c r="AD83" s="99"/>
      <c r="AE83" s="100">
        <f t="shared" ref="AE83:AE118" si="768">
$C83*AD83</f>
        <v>
0</v>
      </c>
      <c r="AF83" s="99"/>
      <c r="AG83" s="100">
        <f t="shared" ref="AG83:AG118" si="769">
$C83*AF83</f>
        <v>
0</v>
      </c>
      <c r="AH83" s="99"/>
      <c r="AI83" s="100">
        <f t="shared" ref="AI83:AI118" si="770">
$C83*AH83</f>
        <v>
0</v>
      </c>
      <c r="AJ83" s="99"/>
      <c r="AK83" s="100">
        <f t="shared" ref="AK83:AK118" si="771">
$C83*AJ83</f>
        <v>
0</v>
      </c>
      <c r="AL83" s="99"/>
      <c r="AM83" s="100">
        <f t="shared" ref="AM83:AM118" si="772">
$C83*AL83</f>
        <v>
0</v>
      </c>
      <c r="AN83" s="99"/>
      <c r="AO83" s="100">
        <f t="shared" ref="AO83:AO118" si="773">
$C83*AN83</f>
        <v>
0</v>
      </c>
      <c r="AP83" s="99"/>
      <c r="AQ83" s="100">
        <f t="shared" ref="AQ83:AQ118" si="774">
$C83*AP83</f>
        <v>
0</v>
      </c>
      <c r="AR83" s="99"/>
      <c r="AS83" s="100">
        <f t="shared" ref="AS83:AS118" si="775">
$C83*AR83</f>
        <v>
0</v>
      </c>
      <c r="AT83" s="99"/>
      <c r="AU83" s="100">
        <f t="shared" ref="AU83:AU118" si="776">
$C83*AT83</f>
        <v>
0</v>
      </c>
      <c r="AV83" s="99"/>
      <c r="AW83" s="100">
        <f t="shared" ref="AW83:AW118" si="777">
$C83*AV83</f>
        <v>
0</v>
      </c>
      <c r="AX83" s="99"/>
      <c r="AY83" s="100">
        <f t="shared" ref="AY83:AY118" si="778">
$C83*AX83</f>
        <v>
0</v>
      </c>
      <c r="AZ83" s="99"/>
      <c r="BA83" s="100">
        <f t="shared" ref="BA83:BA118" si="779">
$C83*AZ83</f>
        <v>
0</v>
      </c>
      <c r="BB83" s="99"/>
      <c r="BC83" s="100">
        <f t="shared" ref="BC83:BC118" si="780">
$C83*BB83</f>
        <v>
0</v>
      </c>
      <c r="BD83" s="99"/>
      <c r="BE83" s="100">
        <f t="shared" ref="BE83:BE118" si="781">
$C83*BD83</f>
        <v>
0</v>
      </c>
      <c r="BF83" s="99"/>
      <c r="BG83" s="100">
        <f t="shared" ref="BG83:BG118" si="782">
$C83*BF83</f>
        <v>
0</v>
      </c>
      <c r="BH83" s="99"/>
      <c r="BI83" s="100">
        <f t="shared" ref="BI83:BI118" si="783">
$C83*BH83</f>
        <v>
0</v>
      </c>
      <c r="BJ83" s="99"/>
      <c r="BK83" s="100">
        <f t="shared" ref="BK83:BK118" si="784">
$C83*BJ83</f>
        <v>
0</v>
      </c>
      <c r="BL83" s="99"/>
      <c r="BM83" s="100">
        <f t="shared" ref="BM83:BM118" si="785">
$C83*BL83</f>
        <v>
0</v>
      </c>
      <c r="BN83" s="99"/>
      <c r="BO83" s="100">
        <f t="shared" ref="BO83:BO118" si="786">
$C83*BN83</f>
        <v>
0</v>
      </c>
      <c r="BP83" s="99"/>
      <c r="BQ83" s="100">
        <f t="shared" ref="BQ83:BQ118" si="787">
$C83*BP83</f>
        <v>
0</v>
      </c>
      <c r="BR83" s="99"/>
      <c r="BS83" s="100">
        <f t="shared" ref="BS83:BS118" si="788">
$C83*BR83</f>
        <v>
0</v>
      </c>
      <c r="BT83" s="99"/>
      <c r="BU83" s="100">
        <f t="shared" ref="BU83:BU118" si="789">
$C83*BT83</f>
        <v>
0</v>
      </c>
      <c r="BV83" s="99"/>
      <c r="BW83" s="100">
        <f t="shared" ref="BW83:BW118" si="790">
$C83*BV83</f>
        <v>
0</v>
      </c>
      <c r="BX83" s="99"/>
      <c r="BY83" s="100">
        <f t="shared" ref="BY83:BY118" si="791">
$C83*BX83</f>
        <v>
0</v>
      </c>
      <c r="BZ83" s="99"/>
      <c r="CA83" s="100">
        <f t="shared" ref="CA83:CA118" si="792">
$C83*BZ83</f>
        <v>
0</v>
      </c>
      <c r="CB83" s="99"/>
      <c r="CC83" s="100">
        <f t="shared" ref="CC83:CC118" si="793">
$C83*CB83</f>
        <v>
0</v>
      </c>
      <c r="CD83" s="99"/>
      <c r="CE83" s="100">
        <f t="shared" ref="CE83:CE118" si="794">
$C83*CD83</f>
        <v>
0</v>
      </c>
      <c r="CF83" s="99"/>
      <c r="CG83" s="100">
        <f t="shared" ref="CG83:CG118" si="795">
$C83*CF83</f>
        <v>
0</v>
      </c>
      <c r="CH83" s="99"/>
      <c r="CI83" s="100">
        <f t="shared" ref="CI83:CI118" si="796">
$C83*CH83</f>
        <v>
0</v>
      </c>
      <c r="CJ83" s="99"/>
      <c r="CK83" s="100">
        <f t="shared" ref="CK83:CK118" si="797">
$C83*CJ83</f>
        <v>
0</v>
      </c>
      <c r="CL83" s="99"/>
      <c r="CM83" s="100">
        <f t="shared" ref="CM83:CM118" si="798">
$C83*CL83</f>
        <v>
0</v>
      </c>
      <c r="CN83" s="99"/>
      <c r="CO83" s="100">
        <f t="shared" ref="CO83:CO118" si="799">
$C83*CN83</f>
        <v>
0</v>
      </c>
      <c r="CP83" s="99"/>
      <c r="CQ83" s="100">
        <f t="shared" ref="CQ83:CQ118" si="800">
$C83*CP83</f>
        <v>
0</v>
      </c>
      <c r="CR83" s="99"/>
      <c r="CS83" s="100">
        <f t="shared" ref="CS83:CS118" si="801">
$C83*CR83</f>
        <v>
0</v>
      </c>
      <c r="CT83" s="99"/>
      <c r="CU83" s="100">
        <f t="shared" ref="CU83:CU118" si="802">
$C83*CT83</f>
        <v>
0</v>
      </c>
      <c r="CV83" s="99"/>
      <c r="CW83" s="100">
        <f t="shared" ref="CW83:CW118" si="803">
$C83*CV83</f>
        <v>
0</v>
      </c>
      <c r="CX83" s="99"/>
      <c r="CY83" s="100">
        <f t="shared" ref="CY83:CY118" si="804">
$C83*CX83</f>
        <v>
0</v>
      </c>
      <c r="CZ83" s="99"/>
      <c r="DA83" s="100">
        <f t="shared" ref="DA83:DA118" si="805">
$C83*CZ83</f>
        <v>
0</v>
      </c>
      <c r="DB83" s="99"/>
      <c r="DC83" s="100">
        <f t="shared" ref="DC83:DC118" si="806">
$C83*DB83</f>
        <v>
0</v>
      </c>
      <c r="DD83" s="99"/>
      <c r="DE83" s="100">
        <f t="shared" ref="DE83:DE118" si="807">
$C83*DD83</f>
        <v>
0</v>
      </c>
      <c r="DF83" s="99"/>
      <c r="DG83" s="100">
        <f t="shared" ref="DG83:DG118" si="808">
$C83*DF83</f>
        <v>
0</v>
      </c>
      <c r="DH83" s="99"/>
      <c r="DI83" s="100">
        <f t="shared" ref="DI83:DI118" si="809">
$C83*DH83</f>
        <v>
0</v>
      </c>
      <c r="DJ83" s="99"/>
      <c r="DK83" s="100">
        <f t="shared" ref="DK83:DK118" si="810">
$C83*DJ83</f>
        <v>
0</v>
      </c>
      <c r="DL83" s="99"/>
      <c r="DM83" s="100">
        <f t="shared" ref="DM83:DM118" si="811">
$C83*DL83</f>
        <v>
0</v>
      </c>
      <c r="DN83" s="99"/>
      <c r="DO83" s="100">
        <f t="shared" ref="DO83:DO118" si="812">
$C83*DN83</f>
        <v>
0</v>
      </c>
      <c r="DP83" s="99"/>
      <c r="DQ83" s="100">
        <f t="shared" ref="DQ83:DQ118" si="813">
$C83*DP83</f>
        <v>
0</v>
      </c>
      <c r="DR83" s="99"/>
      <c r="DS83" s="100">
        <f t="shared" ref="DS83:DS118" si="814">
$C83*DR83</f>
        <v>
0</v>
      </c>
      <c r="DT83" s="99"/>
      <c r="DU83" s="100">
        <f t="shared" ref="DU83:DU118" si="815">
$C83*DT83</f>
        <v>
0</v>
      </c>
      <c r="DV83" s="99"/>
      <c r="DW83" s="100">
        <f t="shared" ref="DW83:DW118" si="816">
$C83*DV83</f>
        <v>
0</v>
      </c>
      <c r="DX83" s="99"/>
      <c r="DY83" s="100">
        <f t="shared" ref="DY83:DY118" si="817">
$C83*DX83</f>
        <v>
0</v>
      </c>
      <c r="DZ83" s="99"/>
      <c r="EA83" s="100">
        <f t="shared" ref="EA83:EA118" si="818">
$C83*DZ83</f>
        <v>
0</v>
      </c>
      <c r="EB83" s="99"/>
      <c r="EC83" s="100">
        <f t="shared" ref="EC83:EC118" si="819">
$C83*EB83</f>
        <v>
0</v>
      </c>
      <c r="ED83" s="99"/>
      <c r="EE83" s="100">
        <f t="shared" ref="EE83:EE118" si="820">
$C83*ED83</f>
        <v>
0</v>
      </c>
      <c r="EF83" s="99"/>
      <c r="EG83" s="100">
        <f t="shared" ref="EG83:EG118" si="821">
$C83*EF83</f>
        <v>
0</v>
      </c>
      <c r="EH83" s="99"/>
      <c r="EI83" s="100">
        <f t="shared" ref="EI83:EI118" si="822">
$C83*EH83</f>
        <v>
0</v>
      </c>
      <c r="EJ83" s="99"/>
      <c r="EK83" s="100">
        <f t="shared" ref="EK83:EK118" si="823">
$C83*EJ83</f>
        <v>
0</v>
      </c>
      <c r="EL83" s="99"/>
      <c r="EM83" s="100">
        <f t="shared" ref="EM83:EM118" si="824">
$C83*EL83</f>
        <v>
0</v>
      </c>
      <c r="EN83" s="99"/>
      <c r="EO83" s="100">
        <f t="shared" ref="EO83:EO118" si="825">
$C83*EN83</f>
        <v>
0</v>
      </c>
      <c r="EP83" s="99"/>
      <c r="EQ83" s="100">
        <f t="shared" ref="EQ83:EQ118" si="826">
$C83*EP83</f>
        <v>
0</v>
      </c>
      <c r="ER83" s="99"/>
      <c r="ES83" s="100">
        <f t="shared" ref="ES83:ES118" si="827">
$C83*ER83</f>
        <v>
0</v>
      </c>
      <c r="ET83" s="99"/>
      <c r="EU83" s="100">
        <f t="shared" ref="EU83:EU118" si="828">
$C83*ET83</f>
        <v>
0</v>
      </c>
      <c r="EV83" s="99"/>
      <c r="EW83" s="100">
        <f t="shared" ref="EW83:EW118" si="829">
$C83*EV83</f>
        <v>
0</v>
      </c>
      <c r="EX83" s="99"/>
      <c r="EY83" s="100">
        <f t="shared" ref="EY83:EY118" si="830">
$C83*EX83</f>
        <v>
0</v>
      </c>
      <c r="EZ83" s="99"/>
      <c r="FA83" s="100">
        <f t="shared" ref="FA83:FA118" si="831">
$C83*EZ83</f>
        <v>
0</v>
      </c>
      <c r="FB83" s="99"/>
      <c r="FC83" s="100">
        <f t="shared" ref="FC83:FC118" si="832">
$C83*FB83</f>
        <v>
0</v>
      </c>
      <c r="FD83" s="99"/>
      <c r="FE83" s="100">
        <f t="shared" ref="FE83:FE118" si="833">
$C83*FD83</f>
        <v>
0</v>
      </c>
      <c r="FF83" s="99"/>
      <c r="FG83" s="100">
        <f t="shared" ref="FG83:FG118" si="834">
$C83*FF83</f>
        <v>
0</v>
      </c>
      <c r="FH83" s="99"/>
      <c r="FI83" s="100">
        <f t="shared" ref="FI83:FI118" si="835">
$C83*FH83</f>
        <v>
0</v>
      </c>
      <c r="FJ83" s="99"/>
      <c r="FK83" s="100">
        <f t="shared" ref="FK83:FK118" si="836">
$C83*FJ83</f>
        <v>
0</v>
      </c>
      <c r="FL83" s="99"/>
      <c r="FM83" s="100">
        <f t="shared" ref="FM83:FM118" si="837">
$C83*FL83</f>
        <v>
0</v>
      </c>
      <c r="FN83" s="99"/>
      <c r="FO83" s="100">
        <f t="shared" ref="FO83:FO118" si="838">
$C83*FN83</f>
        <v>
0</v>
      </c>
      <c r="FP83" s="99"/>
      <c r="FQ83" s="100">
        <f t="shared" ref="FQ83:FQ118" si="839">
$C83*FP83</f>
        <v>
0</v>
      </c>
      <c r="FR83" s="99"/>
      <c r="FS83" s="100">
        <f t="shared" ref="FS83:FS118" si="840">
$C83*FR83</f>
        <v>
0</v>
      </c>
      <c r="FT83" s="99"/>
      <c r="FU83" s="100">
        <f t="shared" ref="FU83:FU118" si="841">
$C83*FT83</f>
        <v>
0</v>
      </c>
      <c r="FV83" s="99"/>
      <c r="FW83" s="100">
        <f t="shared" ref="FW83:FW118" si="842">
$C83*FV83</f>
        <v>
0</v>
      </c>
      <c r="FX83" s="99"/>
      <c r="FY83" s="100">
        <f t="shared" ref="FY83:FY118" si="843">
$C83*FX83</f>
        <v>
0</v>
      </c>
      <c r="FZ83" s="99"/>
      <c r="GA83" s="100">
        <f t="shared" ref="GA83:GA118" si="844">
$C83*FZ83</f>
        <v>
0</v>
      </c>
      <c r="GB83" s="99"/>
      <c r="GC83" s="100">
        <f t="shared" ref="GC83:GC118" si="845">
$C83*GB83</f>
        <v>
0</v>
      </c>
      <c r="GD83" s="99"/>
      <c r="GE83" s="100">
        <f t="shared" ref="GE83:GE118" si="846">
$C83*GD83</f>
        <v>
0</v>
      </c>
      <c r="GF83" s="99"/>
      <c r="GG83" s="100">
        <f t="shared" ref="GG83:GG118" si="847">
$C83*GF83</f>
        <v>
0</v>
      </c>
      <c r="GH83" s="99"/>
      <c r="GI83" s="100">
        <f t="shared" ref="GI83:GI118" si="848">
$C83*GH83</f>
        <v>
0</v>
      </c>
      <c r="GJ83" s="99"/>
      <c r="GK83" s="100">
        <f t="shared" ref="GK83:GK118" si="849">
$C83*GJ83</f>
        <v>
0</v>
      </c>
      <c r="GL83" s="99"/>
      <c r="GM83" s="100">
        <f t="shared" ref="GM83:GM118" si="850">
$C83*GL83</f>
        <v>
0</v>
      </c>
      <c r="GN83" s="99"/>
      <c r="GO83" s="100">
        <f t="shared" ref="GO83:GO118" si="851">
$C83*GN83</f>
        <v>
0</v>
      </c>
      <c r="GP83" s="99"/>
      <c r="GQ83" s="100">
        <f t="shared" ref="GQ83:GQ118" si="852">
$C83*GP83</f>
        <v>
0</v>
      </c>
      <c r="GR83" s="99"/>
      <c r="GS83" s="100">
        <f t="shared" ref="GS83:GS118" si="853">
$C83*GR83</f>
        <v>
0</v>
      </c>
      <c r="GT83" s="99"/>
      <c r="GU83" s="100">
        <f t="shared" ref="GU83:GU118" si="854">
$C83*GT83</f>
        <v>
0</v>
      </c>
      <c r="GV83" s="99"/>
      <c r="GW83" s="100">
        <f t="shared" ref="GW83:GW118" si="855">
$C83*GV83</f>
        <v>
0</v>
      </c>
      <c r="GX83" s="99"/>
      <c r="GY83" s="100">
        <f t="shared" ref="GY83:GY118" si="856">
$C83*GX83</f>
        <v>
0</v>
      </c>
      <c r="GZ83" s="99"/>
      <c r="HA83" s="100">
        <f t="shared" ref="HA83:HA118" si="857">
$C83*GZ83</f>
        <v>
0</v>
      </c>
      <c r="HB83" s="99"/>
      <c r="HC83" s="100">
        <f t="shared" ref="HC83:HC118" si="858">
$C83*HB83</f>
        <v>
0</v>
      </c>
      <c r="HD83" s="99"/>
      <c r="HE83" s="100">
        <f t="shared" ref="HE83:HE118" si="859">
$C83*HD83</f>
        <v>
0</v>
      </c>
      <c r="HF83" s="99"/>
      <c r="HG83" s="100">
        <f t="shared" ref="HG83:HG118" si="860">
$C83*HF83</f>
        <v>
0</v>
      </c>
      <c r="HH83" s="99"/>
      <c r="HI83" s="100">
        <f t="shared" ref="HI83:HI118" si="861">
$C83*HH83</f>
        <v>
0</v>
      </c>
      <c r="HJ83" s="99"/>
      <c r="HK83" s="100">
        <f t="shared" ref="HK83:HK118" si="862">
$C83*HJ83</f>
        <v>
0</v>
      </c>
    </row>
    <row r="84" spans="1:219">
      <c r="A84" s="374"/>
      <c r="B84" s="14" t="s">
        <v>
260</v>
      </c>
      <c r="C84" s="257">
        <v>
40</v>
      </c>
      <c r="D84" s="99"/>
      <c r="E84" s="100">
        <f t="shared" si="756"/>
        <v>
0</v>
      </c>
      <c r="F84" s="99"/>
      <c r="G84" s="100">
        <f t="shared" si="756"/>
        <v>
0</v>
      </c>
      <c r="H84" s="99"/>
      <c r="I84" s="100">
        <f t="shared" si="757"/>
        <v>
0</v>
      </c>
      <c r="J84" s="99"/>
      <c r="K84" s="100">
        <f t="shared" si="758"/>
        <v>
0</v>
      </c>
      <c r="L84" s="99"/>
      <c r="M84" s="100">
        <f t="shared" si="759"/>
        <v>
0</v>
      </c>
      <c r="N84" s="99"/>
      <c r="O84" s="100">
        <f t="shared" si="760"/>
        <v>
0</v>
      </c>
      <c r="P84" s="99"/>
      <c r="Q84" s="100">
        <f t="shared" si="761"/>
        <v>
0</v>
      </c>
      <c r="R84" s="99"/>
      <c r="S84" s="100">
        <f t="shared" si="762"/>
        <v>
0</v>
      </c>
      <c r="T84" s="99"/>
      <c r="U84" s="100">
        <f t="shared" si="763"/>
        <v>
0</v>
      </c>
      <c r="V84" s="99"/>
      <c r="W84" s="100">
        <f t="shared" si="764"/>
        <v>
0</v>
      </c>
      <c r="X84" s="99"/>
      <c r="Y84" s="100">
        <f t="shared" si="765"/>
        <v>
0</v>
      </c>
      <c r="Z84" s="99"/>
      <c r="AA84" s="100">
        <f t="shared" si="766"/>
        <v>
0</v>
      </c>
      <c r="AB84" s="99"/>
      <c r="AC84" s="100">
        <f t="shared" si="767"/>
        <v>
0</v>
      </c>
      <c r="AD84" s="99"/>
      <c r="AE84" s="100">
        <f t="shared" si="768"/>
        <v>
0</v>
      </c>
      <c r="AF84" s="99"/>
      <c r="AG84" s="100">
        <f t="shared" si="769"/>
        <v>
0</v>
      </c>
      <c r="AH84" s="99"/>
      <c r="AI84" s="100">
        <f t="shared" si="770"/>
        <v>
0</v>
      </c>
      <c r="AJ84" s="99"/>
      <c r="AK84" s="100">
        <f t="shared" si="771"/>
        <v>
0</v>
      </c>
      <c r="AL84" s="99"/>
      <c r="AM84" s="100">
        <f t="shared" si="772"/>
        <v>
0</v>
      </c>
      <c r="AN84" s="99"/>
      <c r="AO84" s="100">
        <f t="shared" si="773"/>
        <v>
0</v>
      </c>
      <c r="AP84" s="99"/>
      <c r="AQ84" s="100">
        <f t="shared" si="774"/>
        <v>
0</v>
      </c>
      <c r="AR84" s="99"/>
      <c r="AS84" s="100">
        <f t="shared" si="775"/>
        <v>
0</v>
      </c>
      <c r="AT84" s="99"/>
      <c r="AU84" s="100">
        <f t="shared" si="776"/>
        <v>
0</v>
      </c>
      <c r="AV84" s="99"/>
      <c r="AW84" s="100">
        <f t="shared" si="777"/>
        <v>
0</v>
      </c>
      <c r="AX84" s="99"/>
      <c r="AY84" s="100">
        <f t="shared" si="778"/>
        <v>
0</v>
      </c>
      <c r="AZ84" s="99"/>
      <c r="BA84" s="100">
        <f t="shared" si="779"/>
        <v>
0</v>
      </c>
      <c r="BB84" s="99"/>
      <c r="BC84" s="100">
        <f t="shared" si="780"/>
        <v>
0</v>
      </c>
      <c r="BD84" s="99"/>
      <c r="BE84" s="100">
        <f t="shared" si="781"/>
        <v>
0</v>
      </c>
      <c r="BF84" s="99"/>
      <c r="BG84" s="100">
        <f t="shared" si="782"/>
        <v>
0</v>
      </c>
      <c r="BH84" s="99"/>
      <c r="BI84" s="100">
        <f t="shared" si="783"/>
        <v>
0</v>
      </c>
      <c r="BJ84" s="99"/>
      <c r="BK84" s="100">
        <f t="shared" si="784"/>
        <v>
0</v>
      </c>
      <c r="BL84" s="99"/>
      <c r="BM84" s="100">
        <f t="shared" si="785"/>
        <v>
0</v>
      </c>
      <c r="BN84" s="99"/>
      <c r="BO84" s="100">
        <f t="shared" si="786"/>
        <v>
0</v>
      </c>
      <c r="BP84" s="99"/>
      <c r="BQ84" s="100">
        <f t="shared" si="787"/>
        <v>
0</v>
      </c>
      <c r="BR84" s="99"/>
      <c r="BS84" s="100">
        <f t="shared" si="788"/>
        <v>
0</v>
      </c>
      <c r="BT84" s="99"/>
      <c r="BU84" s="100">
        <f t="shared" si="789"/>
        <v>
0</v>
      </c>
      <c r="BV84" s="99"/>
      <c r="BW84" s="100">
        <f t="shared" si="790"/>
        <v>
0</v>
      </c>
      <c r="BX84" s="99"/>
      <c r="BY84" s="100">
        <f t="shared" si="791"/>
        <v>
0</v>
      </c>
      <c r="BZ84" s="99"/>
      <c r="CA84" s="100">
        <f t="shared" si="792"/>
        <v>
0</v>
      </c>
      <c r="CB84" s="99"/>
      <c r="CC84" s="100">
        <f t="shared" si="793"/>
        <v>
0</v>
      </c>
      <c r="CD84" s="99"/>
      <c r="CE84" s="100">
        <f t="shared" si="794"/>
        <v>
0</v>
      </c>
      <c r="CF84" s="99"/>
      <c r="CG84" s="100">
        <f t="shared" si="795"/>
        <v>
0</v>
      </c>
      <c r="CH84" s="99"/>
      <c r="CI84" s="100">
        <f t="shared" si="796"/>
        <v>
0</v>
      </c>
      <c r="CJ84" s="99"/>
      <c r="CK84" s="100">
        <f t="shared" si="797"/>
        <v>
0</v>
      </c>
      <c r="CL84" s="99"/>
      <c r="CM84" s="100">
        <f t="shared" si="798"/>
        <v>
0</v>
      </c>
      <c r="CN84" s="99"/>
      <c r="CO84" s="100">
        <f t="shared" si="799"/>
        <v>
0</v>
      </c>
      <c r="CP84" s="99"/>
      <c r="CQ84" s="100">
        <f t="shared" si="800"/>
        <v>
0</v>
      </c>
      <c r="CR84" s="99"/>
      <c r="CS84" s="100">
        <f t="shared" si="801"/>
        <v>
0</v>
      </c>
      <c r="CT84" s="99"/>
      <c r="CU84" s="100">
        <f t="shared" si="802"/>
        <v>
0</v>
      </c>
      <c r="CV84" s="99"/>
      <c r="CW84" s="100">
        <f t="shared" si="803"/>
        <v>
0</v>
      </c>
      <c r="CX84" s="99"/>
      <c r="CY84" s="100">
        <f t="shared" si="804"/>
        <v>
0</v>
      </c>
      <c r="CZ84" s="99"/>
      <c r="DA84" s="100">
        <f t="shared" si="805"/>
        <v>
0</v>
      </c>
      <c r="DB84" s="99"/>
      <c r="DC84" s="100">
        <f t="shared" si="806"/>
        <v>
0</v>
      </c>
      <c r="DD84" s="99"/>
      <c r="DE84" s="100">
        <f t="shared" si="807"/>
        <v>
0</v>
      </c>
      <c r="DF84" s="99"/>
      <c r="DG84" s="100">
        <f t="shared" si="808"/>
        <v>
0</v>
      </c>
      <c r="DH84" s="99"/>
      <c r="DI84" s="100">
        <f t="shared" si="809"/>
        <v>
0</v>
      </c>
      <c r="DJ84" s="99"/>
      <c r="DK84" s="100">
        <f t="shared" si="810"/>
        <v>
0</v>
      </c>
      <c r="DL84" s="99"/>
      <c r="DM84" s="100">
        <f t="shared" si="811"/>
        <v>
0</v>
      </c>
      <c r="DN84" s="99"/>
      <c r="DO84" s="100">
        <f t="shared" si="812"/>
        <v>
0</v>
      </c>
      <c r="DP84" s="99"/>
      <c r="DQ84" s="100">
        <f t="shared" si="813"/>
        <v>
0</v>
      </c>
      <c r="DR84" s="99"/>
      <c r="DS84" s="100">
        <f t="shared" si="814"/>
        <v>
0</v>
      </c>
      <c r="DT84" s="99"/>
      <c r="DU84" s="100">
        <f t="shared" si="815"/>
        <v>
0</v>
      </c>
      <c r="DV84" s="99"/>
      <c r="DW84" s="100">
        <f t="shared" si="816"/>
        <v>
0</v>
      </c>
      <c r="DX84" s="99"/>
      <c r="DY84" s="100">
        <f t="shared" si="817"/>
        <v>
0</v>
      </c>
      <c r="DZ84" s="99"/>
      <c r="EA84" s="100">
        <f t="shared" si="818"/>
        <v>
0</v>
      </c>
      <c r="EB84" s="99"/>
      <c r="EC84" s="100">
        <f t="shared" si="819"/>
        <v>
0</v>
      </c>
      <c r="ED84" s="99"/>
      <c r="EE84" s="100">
        <f t="shared" si="820"/>
        <v>
0</v>
      </c>
      <c r="EF84" s="99"/>
      <c r="EG84" s="100">
        <f t="shared" si="821"/>
        <v>
0</v>
      </c>
      <c r="EH84" s="99"/>
      <c r="EI84" s="100">
        <f t="shared" si="822"/>
        <v>
0</v>
      </c>
      <c r="EJ84" s="99"/>
      <c r="EK84" s="100">
        <f t="shared" si="823"/>
        <v>
0</v>
      </c>
      <c r="EL84" s="99"/>
      <c r="EM84" s="100">
        <f t="shared" si="824"/>
        <v>
0</v>
      </c>
      <c r="EN84" s="99"/>
      <c r="EO84" s="100">
        <f t="shared" si="825"/>
        <v>
0</v>
      </c>
      <c r="EP84" s="99"/>
      <c r="EQ84" s="100">
        <f t="shared" si="826"/>
        <v>
0</v>
      </c>
      <c r="ER84" s="99"/>
      <c r="ES84" s="100">
        <f t="shared" si="827"/>
        <v>
0</v>
      </c>
      <c r="ET84" s="99"/>
      <c r="EU84" s="100">
        <f t="shared" si="828"/>
        <v>
0</v>
      </c>
      <c r="EV84" s="99"/>
      <c r="EW84" s="100">
        <f t="shared" si="829"/>
        <v>
0</v>
      </c>
      <c r="EX84" s="99"/>
      <c r="EY84" s="100">
        <f t="shared" si="830"/>
        <v>
0</v>
      </c>
      <c r="EZ84" s="99"/>
      <c r="FA84" s="100">
        <f t="shared" si="831"/>
        <v>
0</v>
      </c>
      <c r="FB84" s="99"/>
      <c r="FC84" s="100">
        <f t="shared" si="832"/>
        <v>
0</v>
      </c>
      <c r="FD84" s="99"/>
      <c r="FE84" s="100">
        <f t="shared" si="833"/>
        <v>
0</v>
      </c>
      <c r="FF84" s="99"/>
      <c r="FG84" s="100">
        <f t="shared" si="834"/>
        <v>
0</v>
      </c>
      <c r="FH84" s="99"/>
      <c r="FI84" s="100">
        <f t="shared" si="835"/>
        <v>
0</v>
      </c>
      <c r="FJ84" s="99"/>
      <c r="FK84" s="100">
        <f t="shared" si="836"/>
        <v>
0</v>
      </c>
      <c r="FL84" s="99"/>
      <c r="FM84" s="100">
        <f t="shared" si="837"/>
        <v>
0</v>
      </c>
      <c r="FN84" s="99"/>
      <c r="FO84" s="100">
        <f t="shared" si="838"/>
        <v>
0</v>
      </c>
      <c r="FP84" s="99"/>
      <c r="FQ84" s="100">
        <f t="shared" si="839"/>
        <v>
0</v>
      </c>
      <c r="FR84" s="99"/>
      <c r="FS84" s="100">
        <f t="shared" si="840"/>
        <v>
0</v>
      </c>
      <c r="FT84" s="99"/>
      <c r="FU84" s="100">
        <f t="shared" si="841"/>
        <v>
0</v>
      </c>
      <c r="FV84" s="99"/>
      <c r="FW84" s="100">
        <f t="shared" si="842"/>
        <v>
0</v>
      </c>
      <c r="FX84" s="99"/>
      <c r="FY84" s="100">
        <f t="shared" si="843"/>
        <v>
0</v>
      </c>
      <c r="FZ84" s="99"/>
      <c r="GA84" s="100">
        <f t="shared" si="844"/>
        <v>
0</v>
      </c>
      <c r="GB84" s="99"/>
      <c r="GC84" s="100">
        <f t="shared" si="845"/>
        <v>
0</v>
      </c>
      <c r="GD84" s="99"/>
      <c r="GE84" s="100">
        <f t="shared" si="846"/>
        <v>
0</v>
      </c>
      <c r="GF84" s="99"/>
      <c r="GG84" s="100">
        <f t="shared" si="847"/>
        <v>
0</v>
      </c>
      <c r="GH84" s="99"/>
      <c r="GI84" s="100">
        <f t="shared" si="848"/>
        <v>
0</v>
      </c>
      <c r="GJ84" s="99"/>
      <c r="GK84" s="100">
        <f t="shared" si="849"/>
        <v>
0</v>
      </c>
      <c r="GL84" s="99"/>
      <c r="GM84" s="100">
        <f t="shared" si="850"/>
        <v>
0</v>
      </c>
      <c r="GN84" s="99"/>
      <c r="GO84" s="100">
        <f t="shared" si="851"/>
        <v>
0</v>
      </c>
      <c r="GP84" s="99"/>
      <c r="GQ84" s="100">
        <f t="shared" si="852"/>
        <v>
0</v>
      </c>
      <c r="GR84" s="99"/>
      <c r="GS84" s="100">
        <f t="shared" si="853"/>
        <v>
0</v>
      </c>
      <c r="GT84" s="99"/>
      <c r="GU84" s="100">
        <f t="shared" si="854"/>
        <v>
0</v>
      </c>
      <c r="GV84" s="99"/>
      <c r="GW84" s="100">
        <f t="shared" si="855"/>
        <v>
0</v>
      </c>
      <c r="GX84" s="99"/>
      <c r="GY84" s="100">
        <f t="shared" si="856"/>
        <v>
0</v>
      </c>
      <c r="GZ84" s="99"/>
      <c r="HA84" s="100">
        <f t="shared" si="857"/>
        <v>
0</v>
      </c>
      <c r="HB84" s="99"/>
      <c r="HC84" s="100">
        <f t="shared" si="858"/>
        <v>
0</v>
      </c>
      <c r="HD84" s="99"/>
      <c r="HE84" s="100">
        <f t="shared" si="859"/>
        <v>
0</v>
      </c>
      <c r="HF84" s="99"/>
      <c r="HG84" s="100">
        <f t="shared" si="860"/>
        <v>
0</v>
      </c>
      <c r="HH84" s="99"/>
      <c r="HI84" s="100">
        <f t="shared" si="861"/>
        <v>
0</v>
      </c>
      <c r="HJ84" s="99"/>
      <c r="HK84" s="100">
        <f t="shared" si="862"/>
        <v>
0</v>
      </c>
    </row>
    <row r="85" spans="1:219">
      <c r="A85" s="374"/>
      <c r="B85" s="14" t="s">
        <v>
261</v>
      </c>
      <c r="C85" s="257">
        <v>
32</v>
      </c>
      <c r="D85" s="99"/>
      <c r="E85" s="100">
        <f t="shared" si="756"/>
        <v>
0</v>
      </c>
      <c r="F85" s="99"/>
      <c r="G85" s="100">
        <f t="shared" si="756"/>
        <v>
0</v>
      </c>
      <c r="H85" s="99"/>
      <c r="I85" s="100">
        <f t="shared" si="757"/>
        <v>
0</v>
      </c>
      <c r="J85" s="99"/>
      <c r="K85" s="100">
        <f t="shared" si="758"/>
        <v>
0</v>
      </c>
      <c r="L85" s="99"/>
      <c r="M85" s="100">
        <f t="shared" si="759"/>
        <v>
0</v>
      </c>
      <c r="N85" s="99"/>
      <c r="O85" s="100">
        <f t="shared" si="760"/>
        <v>
0</v>
      </c>
      <c r="P85" s="99"/>
      <c r="Q85" s="100">
        <f t="shared" si="761"/>
        <v>
0</v>
      </c>
      <c r="R85" s="99"/>
      <c r="S85" s="100">
        <f t="shared" si="762"/>
        <v>
0</v>
      </c>
      <c r="T85" s="99"/>
      <c r="U85" s="100">
        <f t="shared" si="763"/>
        <v>
0</v>
      </c>
      <c r="V85" s="99"/>
      <c r="W85" s="100">
        <f t="shared" si="764"/>
        <v>
0</v>
      </c>
      <c r="X85" s="99"/>
      <c r="Y85" s="100">
        <f t="shared" si="765"/>
        <v>
0</v>
      </c>
      <c r="Z85" s="99"/>
      <c r="AA85" s="100">
        <f t="shared" si="766"/>
        <v>
0</v>
      </c>
      <c r="AB85" s="99"/>
      <c r="AC85" s="100">
        <f t="shared" si="767"/>
        <v>
0</v>
      </c>
      <c r="AD85" s="99"/>
      <c r="AE85" s="100">
        <f t="shared" si="768"/>
        <v>
0</v>
      </c>
      <c r="AF85" s="99"/>
      <c r="AG85" s="100">
        <f t="shared" si="769"/>
        <v>
0</v>
      </c>
      <c r="AH85" s="99"/>
      <c r="AI85" s="100">
        <f t="shared" si="770"/>
        <v>
0</v>
      </c>
      <c r="AJ85" s="99"/>
      <c r="AK85" s="100">
        <f t="shared" si="771"/>
        <v>
0</v>
      </c>
      <c r="AL85" s="99"/>
      <c r="AM85" s="100">
        <f t="shared" si="772"/>
        <v>
0</v>
      </c>
      <c r="AN85" s="99"/>
      <c r="AO85" s="100">
        <f t="shared" si="773"/>
        <v>
0</v>
      </c>
      <c r="AP85" s="99"/>
      <c r="AQ85" s="100">
        <f t="shared" si="774"/>
        <v>
0</v>
      </c>
      <c r="AR85" s="99"/>
      <c r="AS85" s="100">
        <f t="shared" si="775"/>
        <v>
0</v>
      </c>
      <c r="AT85" s="99"/>
      <c r="AU85" s="100">
        <f t="shared" si="776"/>
        <v>
0</v>
      </c>
      <c r="AV85" s="99"/>
      <c r="AW85" s="100">
        <f t="shared" si="777"/>
        <v>
0</v>
      </c>
      <c r="AX85" s="99"/>
      <c r="AY85" s="100">
        <f t="shared" si="778"/>
        <v>
0</v>
      </c>
      <c r="AZ85" s="99"/>
      <c r="BA85" s="100">
        <f t="shared" si="779"/>
        <v>
0</v>
      </c>
      <c r="BB85" s="99"/>
      <c r="BC85" s="100">
        <f t="shared" si="780"/>
        <v>
0</v>
      </c>
      <c r="BD85" s="99"/>
      <c r="BE85" s="100">
        <f t="shared" si="781"/>
        <v>
0</v>
      </c>
      <c r="BF85" s="99"/>
      <c r="BG85" s="100">
        <f t="shared" si="782"/>
        <v>
0</v>
      </c>
      <c r="BH85" s="99"/>
      <c r="BI85" s="100">
        <f t="shared" si="783"/>
        <v>
0</v>
      </c>
      <c r="BJ85" s="99"/>
      <c r="BK85" s="100">
        <f t="shared" si="784"/>
        <v>
0</v>
      </c>
      <c r="BL85" s="99"/>
      <c r="BM85" s="100">
        <f t="shared" si="785"/>
        <v>
0</v>
      </c>
      <c r="BN85" s="99"/>
      <c r="BO85" s="100">
        <f t="shared" si="786"/>
        <v>
0</v>
      </c>
      <c r="BP85" s="99"/>
      <c r="BQ85" s="100">
        <f t="shared" si="787"/>
        <v>
0</v>
      </c>
      <c r="BR85" s="99"/>
      <c r="BS85" s="100">
        <f t="shared" si="788"/>
        <v>
0</v>
      </c>
      <c r="BT85" s="99"/>
      <c r="BU85" s="100">
        <f t="shared" si="789"/>
        <v>
0</v>
      </c>
      <c r="BV85" s="99"/>
      <c r="BW85" s="100">
        <f t="shared" si="790"/>
        <v>
0</v>
      </c>
      <c r="BX85" s="99"/>
      <c r="BY85" s="100">
        <f t="shared" si="791"/>
        <v>
0</v>
      </c>
      <c r="BZ85" s="99"/>
      <c r="CA85" s="100">
        <f t="shared" si="792"/>
        <v>
0</v>
      </c>
      <c r="CB85" s="99"/>
      <c r="CC85" s="100">
        <f t="shared" si="793"/>
        <v>
0</v>
      </c>
      <c r="CD85" s="99"/>
      <c r="CE85" s="100">
        <f t="shared" si="794"/>
        <v>
0</v>
      </c>
      <c r="CF85" s="99"/>
      <c r="CG85" s="100">
        <f t="shared" si="795"/>
        <v>
0</v>
      </c>
      <c r="CH85" s="99"/>
      <c r="CI85" s="100">
        <f t="shared" si="796"/>
        <v>
0</v>
      </c>
      <c r="CJ85" s="99"/>
      <c r="CK85" s="100">
        <f t="shared" si="797"/>
        <v>
0</v>
      </c>
      <c r="CL85" s="99"/>
      <c r="CM85" s="100">
        <f t="shared" si="798"/>
        <v>
0</v>
      </c>
      <c r="CN85" s="99"/>
      <c r="CO85" s="100">
        <f t="shared" si="799"/>
        <v>
0</v>
      </c>
      <c r="CP85" s="99"/>
      <c r="CQ85" s="100">
        <f t="shared" si="800"/>
        <v>
0</v>
      </c>
      <c r="CR85" s="99"/>
      <c r="CS85" s="100">
        <f t="shared" si="801"/>
        <v>
0</v>
      </c>
      <c r="CT85" s="99"/>
      <c r="CU85" s="100">
        <f t="shared" si="802"/>
        <v>
0</v>
      </c>
      <c r="CV85" s="99"/>
      <c r="CW85" s="100">
        <f t="shared" si="803"/>
        <v>
0</v>
      </c>
      <c r="CX85" s="99"/>
      <c r="CY85" s="100">
        <f t="shared" si="804"/>
        <v>
0</v>
      </c>
      <c r="CZ85" s="99"/>
      <c r="DA85" s="100">
        <f t="shared" si="805"/>
        <v>
0</v>
      </c>
      <c r="DB85" s="99"/>
      <c r="DC85" s="100">
        <f t="shared" si="806"/>
        <v>
0</v>
      </c>
      <c r="DD85" s="99"/>
      <c r="DE85" s="100">
        <f t="shared" si="807"/>
        <v>
0</v>
      </c>
      <c r="DF85" s="99"/>
      <c r="DG85" s="100">
        <f t="shared" si="808"/>
        <v>
0</v>
      </c>
      <c r="DH85" s="99"/>
      <c r="DI85" s="100">
        <f t="shared" si="809"/>
        <v>
0</v>
      </c>
      <c r="DJ85" s="99"/>
      <c r="DK85" s="100">
        <f t="shared" si="810"/>
        <v>
0</v>
      </c>
      <c r="DL85" s="99"/>
      <c r="DM85" s="100">
        <f t="shared" si="811"/>
        <v>
0</v>
      </c>
      <c r="DN85" s="99"/>
      <c r="DO85" s="100">
        <f t="shared" si="812"/>
        <v>
0</v>
      </c>
      <c r="DP85" s="99"/>
      <c r="DQ85" s="100">
        <f t="shared" si="813"/>
        <v>
0</v>
      </c>
      <c r="DR85" s="99"/>
      <c r="DS85" s="100">
        <f t="shared" si="814"/>
        <v>
0</v>
      </c>
      <c r="DT85" s="99"/>
      <c r="DU85" s="100">
        <f t="shared" si="815"/>
        <v>
0</v>
      </c>
      <c r="DV85" s="99"/>
      <c r="DW85" s="100">
        <f t="shared" si="816"/>
        <v>
0</v>
      </c>
      <c r="DX85" s="99"/>
      <c r="DY85" s="100">
        <f t="shared" si="817"/>
        <v>
0</v>
      </c>
      <c r="DZ85" s="99"/>
      <c r="EA85" s="100">
        <f t="shared" si="818"/>
        <v>
0</v>
      </c>
      <c r="EB85" s="99"/>
      <c r="EC85" s="100">
        <f t="shared" si="819"/>
        <v>
0</v>
      </c>
      <c r="ED85" s="99"/>
      <c r="EE85" s="100">
        <f t="shared" si="820"/>
        <v>
0</v>
      </c>
      <c r="EF85" s="99"/>
      <c r="EG85" s="100">
        <f t="shared" si="821"/>
        <v>
0</v>
      </c>
      <c r="EH85" s="99"/>
      <c r="EI85" s="100">
        <f t="shared" si="822"/>
        <v>
0</v>
      </c>
      <c r="EJ85" s="99"/>
      <c r="EK85" s="100">
        <f t="shared" si="823"/>
        <v>
0</v>
      </c>
      <c r="EL85" s="99"/>
      <c r="EM85" s="100">
        <f t="shared" si="824"/>
        <v>
0</v>
      </c>
      <c r="EN85" s="99"/>
      <c r="EO85" s="100">
        <f t="shared" si="825"/>
        <v>
0</v>
      </c>
      <c r="EP85" s="99"/>
      <c r="EQ85" s="100">
        <f t="shared" si="826"/>
        <v>
0</v>
      </c>
      <c r="ER85" s="99"/>
      <c r="ES85" s="100">
        <f t="shared" si="827"/>
        <v>
0</v>
      </c>
      <c r="ET85" s="99"/>
      <c r="EU85" s="100">
        <f t="shared" si="828"/>
        <v>
0</v>
      </c>
      <c r="EV85" s="99"/>
      <c r="EW85" s="100">
        <f t="shared" si="829"/>
        <v>
0</v>
      </c>
      <c r="EX85" s="99"/>
      <c r="EY85" s="100">
        <f t="shared" si="830"/>
        <v>
0</v>
      </c>
      <c r="EZ85" s="99"/>
      <c r="FA85" s="100">
        <f t="shared" si="831"/>
        <v>
0</v>
      </c>
      <c r="FB85" s="99"/>
      <c r="FC85" s="100">
        <f t="shared" si="832"/>
        <v>
0</v>
      </c>
      <c r="FD85" s="99"/>
      <c r="FE85" s="100">
        <f t="shared" si="833"/>
        <v>
0</v>
      </c>
      <c r="FF85" s="99"/>
      <c r="FG85" s="100">
        <f t="shared" si="834"/>
        <v>
0</v>
      </c>
      <c r="FH85" s="99"/>
      <c r="FI85" s="100">
        <f t="shared" si="835"/>
        <v>
0</v>
      </c>
      <c r="FJ85" s="99"/>
      <c r="FK85" s="100">
        <f t="shared" si="836"/>
        <v>
0</v>
      </c>
      <c r="FL85" s="99"/>
      <c r="FM85" s="100">
        <f t="shared" si="837"/>
        <v>
0</v>
      </c>
      <c r="FN85" s="99"/>
      <c r="FO85" s="100">
        <f t="shared" si="838"/>
        <v>
0</v>
      </c>
      <c r="FP85" s="99"/>
      <c r="FQ85" s="100">
        <f t="shared" si="839"/>
        <v>
0</v>
      </c>
      <c r="FR85" s="99"/>
      <c r="FS85" s="100">
        <f t="shared" si="840"/>
        <v>
0</v>
      </c>
      <c r="FT85" s="99"/>
      <c r="FU85" s="100">
        <f t="shared" si="841"/>
        <v>
0</v>
      </c>
      <c r="FV85" s="99"/>
      <c r="FW85" s="100">
        <f t="shared" si="842"/>
        <v>
0</v>
      </c>
      <c r="FX85" s="99"/>
      <c r="FY85" s="100">
        <f t="shared" si="843"/>
        <v>
0</v>
      </c>
      <c r="FZ85" s="99"/>
      <c r="GA85" s="100">
        <f t="shared" si="844"/>
        <v>
0</v>
      </c>
      <c r="GB85" s="99"/>
      <c r="GC85" s="100">
        <f t="shared" si="845"/>
        <v>
0</v>
      </c>
      <c r="GD85" s="99"/>
      <c r="GE85" s="100">
        <f t="shared" si="846"/>
        <v>
0</v>
      </c>
      <c r="GF85" s="99"/>
      <c r="GG85" s="100">
        <f t="shared" si="847"/>
        <v>
0</v>
      </c>
      <c r="GH85" s="99"/>
      <c r="GI85" s="100">
        <f t="shared" si="848"/>
        <v>
0</v>
      </c>
      <c r="GJ85" s="99"/>
      <c r="GK85" s="100">
        <f t="shared" si="849"/>
        <v>
0</v>
      </c>
      <c r="GL85" s="99"/>
      <c r="GM85" s="100">
        <f t="shared" si="850"/>
        <v>
0</v>
      </c>
      <c r="GN85" s="99"/>
      <c r="GO85" s="100">
        <f t="shared" si="851"/>
        <v>
0</v>
      </c>
      <c r="GP85" s="99"/>
      <c r="GQ85" s="100">
        <f t="shared" si="852"/>
        <v>
0</v>
      </c>
      <c r="GR85" s="99"/>
      <c r="GS85" s="100">
        <f t="shared" si="853"/>
        <v>
0</v>
      </c>
      <c r="GT85" s="99"/>
      <c r="GU85" s="100">
        <f t="shared" si="854"/>
        <v>
0</v>
      </c>
      <c r="GV85" s="99"/>
      <c r="GW85" s="100">
        <f t="shared" si="855"/>
        <v>
0</v>
      </c>
      <c r="GX85" s="99"/>
      <c r="GY85" s="100">
        <f t="shared" si="856"/>
        <v>
0</v>
      </c>
      <c r="GZ85" s="99"/>
      <c r="HA85" s="100">
        <f t="shared" si="857"/>
        <v>
0</v>
      </c>
      <c r="HB85" s="99"/>
      <c r="HC85" s="100">
        <f t="shared" si="858"/>
        <v>
0</v>
      </c>
      <c r="HD85" s="99"/>
      <c r="HE85" s="100">
        <f t="shared" si="859"/>
        <v>
0</v>
      </c>
      <c r="HF85" s="99"/>
      <c r="HG85" s="100">
        <f t="shared" si="860"/>
        <v>
0</v>
      </c>
      <c r="HH85" s="99"/>
      <c r="HI85" s="100">
        <f t="shared" si="861"/>
        <v>
0</v>
      </c>
      <c r="HJ85" s="99"/>
      <c r="HK85" s="100">
        <f t="shared" si="862"/>
        <v>
0</v>
      </c>
    </row>
    <row r="86" spans="1:219">
      <c r="A86" s="374"/>
      <c r="B86" s="14" t="s">
        <v>
288</v>
      </c>
      <c r="C86" s="257">
        <v>
46</v>
      </c>
      <c r="D86" s="99"/>
      <c r="E86" s="100">
        <f t="shared" si="756"/>
        <v>
0</v>
      </c>
      <c r="F86" s="99"/>
      <c r="G86" s="100">
        <f t="shared" si="756"/>
        <v>
0</v>
      </c>
      <c r="H86" s="99"/>
      <c r="I86" s="100">
        <f t="shared" si="757"/>
        <v>
0</v>
      </c>
      <c r="J86" s="99"/>
      <c r="K86" s="100">
        <f t="shared" si="758"/>
        <v>
0</v>
      </c>
      <c r="L86" s="99"/>
      <c r="M86" s="100">
        <f t="shared" si="759"/>
        <v>
0</v>
      </c>
      <c r="N86" s="99"/>
      <c r="O86" s="100">
        <f t="shared" si="760"/>
        <v>
0</v>
      </c>
      <c r="P86" s="99"/>
      <c r="Q86" s="100">
        <f t="shared" si="761"/>
        <v>
0</v>
      </c>
      <c r="R86" s="99"/>
      <c r="S86" s="100">
        <f t="shared" si="762"/>
        <v>
0</v>
      </c>
      <c r="T86" s="99"/>
      <c r="U86" s="100">
        <f t="shared" si="763"/>
        <v>
0</v>
      </c>
      <c r="V86" s="99"/>
      <c r="W86" s="100">
        <f t="shared" si="764"/>
        <v>
0</v>
      </c>
      <c r="X86" s="99"/>
      <c r="Y86" s="100">
        <f t="shared" si="765"/>
        <v>
0</v>
      </c>
      <c r="Z86" s="99"/>
      <c r="AA86" s="100">
        <f t="shared" si="766"/>
        <v>
0</v>
      </c>
      <c r="AB86" s="99"/>
      <c r="AC86" s="100">
        <f t="shared" si="767"/>
        <v>
0</v>
      </c>
      <c r="AD86" s="99"/>
      <c r="AE86" s="100">
        <f t="shared" si="768"/>
        <v>
0</v>
      </c>
      <c r="AF86" s="99"/>
      <c r="AG86" s="100">
        <f t="shared" si="769"/>
        <v>
0</v>
      </c>
      <c r="AH86" s="99"/>
      <c r="AI86" s="100">
        <f t="shared" si="770"/>
        <v>
0</v>
      </c>
      <c r="AJ86" s="99"/>
      <c r="AK86" s="100">
        <f t="shared" si="771"/>
        <v>
0</v>
      </c>
      <c r="AL86" s="99"/>
      <c r="AM86" s="100">
        <f t="shared" si="772"/>
        <v>
0</v>
      </c>
      <c r="AN86" s="99"/>
      <c r="AO86" s="100">
        <f t="shared" si="773"/>
        <v>
0</v>
      </c>
      <c r="AP86" s="99"/>
      <c r="AQ86" s="100">
        <f t="shared" si="774"/>
        <v>
0</v>
      </c>
      <c r="AR86" s="99"/>
      <c r="AS86" s="100">
        <f t="shared" si="775"/>
        <v>
0</v>
      </c>
      <c r="AT86" s="99"/>
      <c r="AU86" s="100">
        <f t="shared" si="776"/>
        <v>
0</v>
      </c>
      <c r="AV86" s="99"/>
      <c r="AW86" s="100">
        <f t="shared" si="777"/>
        <v>
0</v>
      </c>
      <c r="AX86" s="99"/>
      <c r="AY86" s="100">
        <f t="shared" si="778"/>
        <v>
0</v>
      </c>
      <c r="AZ86" s="99"/>
      <c r="BA86" s="100">
        <f t="shared" si="779"/>
        <v>
0</v>
      </c>
      <c r="BB86" s="99"/>
      <c r="BC86" s="100">
        <f t="shared" si="780"/>
        <v>
0</v>
      </c>
      <c r="BD86" s="99"/>
      <c r="BE86" s="100">
        <f t="shared" si="781"/>
        <v>
0</v>
      </c>
      <c r="BF86" s="99"/>
      <c r="BG86" s="100">
        <f t="shared" si="782"/>
        <v>
0</v>
      </c>
      <c r="BH86" s="99"/>
      <c r="BI86" s="100">
        <f t="shared" si="783"/>
        <v>
0</v>
      </c>
      <c r="BJ86" s="99"/>
      <c r="BK86" s="100">
        <f t="shared" si="784"/>
        <v>
0</v>
      </c>
      <c r="BL86" s="99"/>
      <c r="BM86" s="100">
        <f t="shared" si="785"/>
        <v>
0</v>
      </c>
      <c r="BN86" s="99"/>
      <c r="BO86" s="100">
        <f t="shared" si="786"/>
        <v>
0</v>
      </c>
      <c r="BP86" s="99"/>
      <c r="BQ86" s="100">
        <f t="shared" si="787"/>
        <v>
0</v>
      </c>
      <c r="BR86" s="99"/>
      <c r="BS86" s="100">
        <f t="shared" si="788"/>
        <v>
0</v>
      </c>
      <c r="BT86" s="99"/>
      <c r="BU86" s="100">
        <f t="shared" si="789"/>
        <v>
0</v>
      </c>
      <c r="BV86" s="99"/>
      <c r="BW86" s="100">
        <f t="shared" si="790"/>
        <v>
0</v>
      </c>
      <c r="BX86" s="99"/>
      <c r="BY86" s="100">
        <f t="shared" si="791"/>
        <v>
0</v>
      </c>
      <c r="BZ86" s="99"/>
      <c r="CA86" s="100">
        <f t="shared" si="792"/>
        <v>
0</v>
      </c>
      <c r="CB86" s="99"/>
      <c r="CC86" s="100">
        <f t="shared" si="793"/>
        <v>
0</v>
      </c>
      <c r="CD86" s="99"/>
      <c r="CE86" s="100">
        <f t="shared" si="794"/>
        <v>
0</v>
      </c>
      <c r="CF86" s="99"/>
      <c r="CG86" s="100">
        <f t="shared" si="795"/>
        <v>
0</v>
      </c>
      <c r="CH86" s="99"/>
      <c r="CI86" s="100">
        <f t="shared" si="796"/>
        <v>
0</v>
      </c>
      <c r="CJ86" s="99"/>
      <c r="CK86" s="100">
        <f t="shared" si="797"/>
        <v>
0</v>
      </c>
      <c r="CL86" s="99"/>
      <c r="CM86" s="100">
        <f t="shared" si="798"/>
        <v>
0</v>
      </c>
      <c r="CN86" s="99"/>
      <c r="CO86" s="100">
        <f t="shared" si="799"/>
        <v>
0</v>
      </c>
      <c r="CP86" s="99"/>
      <c r="CQ86" s="100">
        <f t="shared" si="800"/>
        <v>
0</v>
      </c>
      <c r="CR86" s="99"/>
      <c r="CS86" s="100">
        <f t="shared" si="801"/>
        <v>
0</v>
      </c>
      <c r="CT86" s="99"/>
      <c r="CU86" s="100">
        <f t="shared" si="802"/>
        <v>
0</v>
      </c>
      <c r="CV86" s="99"/>
      <c r="CW86" s="100">
        <f t="shared" si="803"/>
        <v>
0</v>
      </c>
      <c r="CX86" s="99"/>
      <c r="CY86" s="100">
        <f t="shared" si="804"/>
        <v>
0</v>
      </c>
      <c r="CZ86" s="99"/>
      <c r="DA86" s="100">
        <f t="shared" si="805"/>
        <v>
0</v>
      </c>
      <c r="DB86" s="99"/>
      <c r="DC86" s="100">
        <f t="shared" si="806"/>
        <v>
0</v>
      </c>
      <c r="DD86" s="99"/>
      <c r="DE86" s="100">
        <f t="shared" si="807"/>
        <v>
0</v>
      </c>
      <c r="DF86" s="99"/>
      <c r="DG86" s="100">
        <f t="shared" si="808"/>
        <v>
0</v>
      </c>
      <c r="DH86" s="99"/>
      <c r="DI86" s="100">
        <f t="shared" si="809"/>
        <v>
0</v>
      </c>
      <c r="DJ86" s="99"/>
      <c r="DK86" s="100">
        <f t="shared" si="810"/>
        <v>
0</v>
      </c>
      <c r="DL86" s="99"/>
      <c r="DM86" s="100">
        <f t="shared" si="811"/>
        <v>
0</v>
      </c>
      <c r="DN86" s="99"/>
      <c r="DO86" s="100">
        <f t="shared" si="812"/>
        <v>
0</v>
      </c>
      <c r="DP86" s="99"/>
      <c r="DQ86" s="100">
        <f t="shared" si="813"/>
        <v>
0</v>
      </c>
      <c r="DR86" s="99"/>
      <c r="DS86" s="100">
        <f t="shared" si="814"/>
        <v>
0</v>
      </c>
      <c r="DT86" s="99"/>
      <c r="DU86" s="100">
        <f t="shared" si="815"/>
        <v>
0</v>
      </c>
      <c r="DV86" s="99"/>
      <c r="DW86" s="100">
        <f t="shared" si="816"/>
        <v>
0</v>
      </c>
      <c r="DX86" s="99"/>
      <c r="DY86" s="100">
        <f t="shared" si="817"/>
        <v>
0</v>
      </c>
      <c r="DZ86" s="99"/>
      <c r="EA86" s="100">
        <f t="shared" si="818"/>
        <v>
0</v>
      </c>
      <c r="EB86" s="99"/>
      <c r="EC86" s="100">
        <f t="shared" si="819"/>
        <v>
0</v>
      </c>
      <c r="ED86" s="99"/>
      <c r="EE86" s="100">
        <f t="shared" si="820"/>
        <v>
0</v>
      </c>
      <c r="EF86" s="99"/>
      <c r="EG86" s="100">
        <f t="shared" si="821"/>
        <v>
0</v>
      </c>
      <c r="EH86" s="99"/>
      <c r="EI86" s="100">
        <f t="shared" si="822"/>
        <v>
0</v>
      </c>
      <c r="EJ86" s="99"/>
      <c r="EK86" s="100">
        <f t="shared" si="823"/>
        <v>
0</v>
      </c>
      <c r="EL86" s="99"/>
      <c r="EM86" s="100">
        <f t="shared" si="824"/>
        <v>
0</v>
      </c>
      <c r="EN86" s="99"/>
      <c r="EO86" s="100">
        <f t="shared" si="825"/>
        <v>
0</v>
      </c>
      <c r="EP86" s="99"/>
      <c r="EQ86" s="100">
        <f t="shared" si="826"/>
        <v>
0</v>
      </c>
      <c r="ER86" s="99"/>
      <c r="ES86" s="100">
        <f t="shared" si="827"/>
        <v>
0</v>
      </c>
      <c r="ET86" s="99"/>
      <c r="EU86" s="100">
        <f t="shared" si="828"/>
        <v>
0</v>
      </c>
      <c r="EV86" s="99"/>
      <c r="EW86" s="100">
        <f t="shared" si="829"/>
        <v>
0</v>
      </c>
      <c r="EX86" s="99"/>
      <c r="EY86" s="100">
        <f t="shared" si="830"/>
        <v>
0</v>
      </c>
      <c r="EZ86" s="99"/>
      <c r="FA86" s="100">
        <f t="shared" si="831"/>
        <v>
0</v>
      </c>
      <c r="FB86" s="99"/>
      <c r="FC86" s="100">
        <f t="shared" si="832"/>
        <v>
0</v>
      </c>
      <c r="FD86" s="99"/>
      <c r="FE86" s="100">
        <f t="shared" si="833"/>
        <v>
0</v>
      </c>
      <c r="FF86" s="99"/>
      <c r="FG86" s="100">
        <f t="shared" si="834"/>
        <v>
0</v>
      </c>
      <c r="FH86" s="99"/>
      <c r="FI86" s="100">
        <f t="shared" si="835"/>
        <v>
0</v>
      </c>
      <c r="FJ86" s="99"/>
      <c r="FK86" s="100">
        <f t="shared" si="836"/>
        <v>
0</v>
      </c>
      <c r="FL86" s="99"/>
      <c r="FM86" s="100">
        <f t="shared" si="837"/>
        <v>
0</v>
      </c>
      <c r="FN86" s="99"/>
      <c r="FO86" s="100">
        <f t="shared" si="838"/>
        <v>
0</v>
      </c>
      <c r="FP86" s="99"/>
      <c r="FQ86" s="100">
        <f t="shared" si="839"/>
        <v>
0</v>
      </c>
      <c r="FR86" s="99"/>
      <c r="FS86" s="100">
        <f t="shared" si="840"/>
        <v>
0</v>
      </c>
      <c r="FT86" s="99"/>
      <c r="FU86" s="100">
        <f t="shared" si="841"/>
        <v>
0</v>
      </c>
      <c r="FV86" s="99"/>
      <c r="FW86" s="100">
        <f t="shared" si="842"/>
        <v>
0</v>
      </c>
      <c r="FX86" s="99"/>
      <c r="FY86" s="100">
        <f t="shared" si="843"/>
        <v>
0</v>
      </c>
      <c r="FZ86" s="99"/>
      <c r="GA86" s="100">
        <f t="shared" si="844"/>
        <v>
0</v>
      </c>
      <c r="GB86" s="99"/>
      <c r="GC86" s="100">
        <f t="shared" si="845"/>
        <v>
0</v>
      </c>
      <c r="GD86" s="99"/>
      <c r="GE86" s="100">
        <f t="shared" si="846"/>
        <v>
0</v>
      </c>
      <c r="GF86" s="99"/>
      <c r="GG86" s="100">
        <f t="shared" si="847"/>
        <v>
0</v>
      </c>
      <c r="GH86" s="99"/>
      <c r="GI86" s="100">
        <f t="shared" si="848"/>
        <v>
0</v>
      </c>
      <c r="GJ86" s="99"/>
      <c r="GK86" s="100">
        <f t="shared" si="849"/>
        <v>
0</v>
      </c>
      <c r="GL86" s="99"/>
      <c r="GM86" s="100">
        <f t="shared" si="850"/>
        <v>
0</v>
      </c>
      <c r="GN86" s="99"/>
      <c r="GO86" s="100">
        <f t="shared" si="851"/>
        <v>
0</v>
      </c>
      <c r="GP86" s="99"/>
      <c r="GQ86" s="100">
        <f t="shared" si="852"/>
        <v>
0</v>
      </c>
      <c r="GR86" s="99"/>
      <c r="GS86" s="100">
        <f t="shared" si="853"/>
        <v>
0</v>
      </c>
      <c r="GT86" s="99"/>
      <c r="GU86" s="100">
        <f t="shared" si="854"/>
        <v>
0</v>
      </c>
      <c r="GV86" s="99"/>
      <c r="GW86" s="100">
        <f t="shared" si="855"/>
        <v>
0</v>
      </c>
      <c r="GX86" s="99"/>
      <c r="GY86" s="100">
        <f t="shared" si="856"/>
        <v>
0</v>
      </c>
      <c r="GZ86" s="99"/>
      <c r="HA86" s="100">
        <f t="shared" si="857"/>
        <v>
0</v>
      </c>
      <c r="HB86" s="99"/>
      <c r="HC86" s="100">
        <f t="shared" si="858"/>
        <v>
0</v>
      </c>
      <c r="HD86" s="99"/>
      <c r="HE86" s="100">
        <f t="shared" si="859"/>
        <v>
0</v>
      </c>
      <c r="HF86" s="99"/>
      <c r="HG86" s="100">
        <f t="shared" si="860"/>
        <v>
0</v>
      </c>
      <c r="HH86" s="99"/>
      <c r="HI86" s="100">
        <f t="shared" si="861"/>
        <v>
0</v>
      </c>
      <c r="HJ86" s="99"/>
      <c r="HK86" s="100">
        <f t="shared" si="862"/>
        <v>
0</v>
      </c>
    </row>
    <row r="87" spans="1:219">
      <c r="A87" s="374"/>
      <c r="B87" s="14" t="s">
        <v>
260</v>
      </c>
      <c r="C87" s="257">
        <v>
38</v>
      </c>
      <c r="D87" s="99"/>
      <c r="E87" s="100">
        <f>
$C87*D87</f>
        <v>
0</v>
      </c>
      <c r="F87" s="99"/>
      <c r="G87" s="100">
        <f t="shared" si="756"/>
        <v>
0</v>
      </c>
      <c r="H87" s="99"/>
      <c r="I87" s="100">
        <f t="shared" si="757"/>
        <v>
0</v>
      </c>
      <c r="J87" s="99"/>
      <c r="K87" s="100">
        <f t="shared" si="758"/>
        <v>
0</v>
      </c>
      <c r="L87" s="99"/>
      <c r="M87" s="100">
        <f t="shared" si="759"/>
        <v>
0</v>
      </c>
      <c r="N87" s="99"/>
      <c r="O87" s="100">
        <f t="shared" si="760"/>
        <v>
0</v>
      </c>
      <c r="P87" s="99"/>
      <c r="Q87" s="100">
        <f t="shared" si="761"/>
        <v>
0</v>
      </c>
      <c r="R87" s="99"/>
      <c r="S87" s="100">
        <f t="shared" si="762"/>
        <v>
0</v>
      </c>
      <c r="T87" s="99"/>
      <c r="U87" s="100">
        <f t="shared" si="763"/>
        <v>
0</v>
      </c>
      <c r="V87" s="99"/>
      <c r="W87" s="100">
        <f t="shared" si="764"/>
        <v>
0</v>
      </c>
      <c r="X87" s="99"/>
      <c r="Y87" s="100">
        <f t="shared" si="765"/>
        <v>
0</v>
      </c>
      <c r="Z87" s="99"/>
      <c r="AA87" s="100">
        <f t="shared" si="766"/>
        <v>
0</v>
      </c>
      <c r="AB87" s="99"/>
      <c r="AC87" s="100">
        <f t="shared" si="767"/>
        <v>
0</v>
      </c>
      <c r="AD87" s="99"/>
      <c r="AE87" s="100">
        <f t="shared" si="768"/>
        <v>
0</v>
      </c>
      <c r="AF87" s="99"/>
      <c r="AG87" s="100">
        <f t="shared" si="769"/>
        <v>
0</v>
      </c>
      <c r="AH87" s="99"/>
      <c r="AI87" s="100">
        <f t="shared" si="770"/>
        <v>
0</v>
      </c>
      <c r="AJ87" s="99"/>
      <c r="AK87" s="100">
        <f t="shared" si="771"/>
        <v>
0</v>
      </c>
      <c r="AL87" s="99"/>
      <c r="AM87" s="100">
        <f t="shared" si="772"/>
        <v>
0</v>
      </c>
      <c r="AN87" s="99"/>
      <c r="AO87" s="100">
        <f t="shared" si="773"/>
        <v>
0</v>
      </c>
      <c r="AP87" s="99"/>
      <c r="AQ87" s="100">
        <f t="shared" si="774"/>
        <v>
0</v>
      </c>
      <c r="AR87" s="99"/>
      <c r="AS87" s="100">
        <f t="shared" si="775"/>
        <v>
0</v>
      </c>
      <c r="AT87" s="99"/>
      <c r="AU87" s="100">
        <f t="shared" si="776"/>
        <v>
0</v>
      </c>
      <c r="AV87" s="99"/>
      <c r="AW87" s="100">
        <f t="shared" si="777"/>
        <v>
0</v>
      </c>
      <c r="AX87" s="99"/>
      <c r="AY87" s="100">
        <f t="shared" si="778"/>
        <v>
0</v>
      </c>
      <c r="AZ87" s="99"/>
      <c r="BA87" s="100">
        <f t="shared" si="779"/>
        <v>
0</v>
      </c>
      <c r="BB87" s="99"/>
      <c r="BC87" s="100">
        <f t="shared" si="780"/>
        <v>
0</v>
      </c>
      <c r="BD87" s="99"/>
      <c r="BE87" s="100">
        <f t="shared" si="781"/>
        <v>
0</v>
      </c>
      <c r="BF87" s="99"/>
      <c r="BG87" s="100">
        <f t="shared" si="782"/>
        <v>
0</v>
      </c>
      <c r="BH87" s="99"/>
      <c r="BI87" s="100">
        <f t="shared" si="783"/>
        <v>
0</v>
      </c>
      <c r="BJ87" s="99"/>
      <c r="BK87" s="100">
        <f t="shared" si="784"/>
        <v>
0</v>
      </c>
      <c r="BL87" s="99"/>
      <c r="BM87" s="100">
        <f t="shared" si="785"/>
        <v>
0</v>
      </c>
      <c r="BN87" s="99"/>
      <c r="BO87" s="100">
        <f t="shared" si="786"/>
        <v>
0</v>
      </c>
      <c r="BP87" s="99"/>
      <c r="BQ87" s="100">
        <f t="shared" si="787"/>
        <v>
0</v>
      </c>
      <c r="BR87" s="99"/>
      <c r="BS87" s="100">
        <f t="shared" si="788"/>
        <v>
0</v>
      </c>
      <c r="BT87" s="99"/>
      <c r="BU87" s="100">
        <f t="shared" si="789"/>
        <v>
0</v>
      </c>
      <c r="BV87" s="99"/>
      <c r="BW87" s="100">
        <f t="shared" si="790"/>
        <v>
0</v>
      </c>
      <c r="BX87" s="99"/>
      <c r="BY87" s="100">
        <f t="shared" si="791"/>
        <v>
0</v>
      </c>
      <c r="BZ87" s="99"/>
      <c r="CA87" s="100">
        <f t="shared" si="792"/>
        <v>
0</v>
      </c>
      <c r="CB87" s="99"/>
      <c r="CC87" s="100">
        <f t="shared" si="793"/>
        <v>
0</v>
      </c>
      <c r="CD87" s="99"/>
      <c r="CE87" s="100">
        <f t="shared" si="794"/>
        <v>
0</v>
      </c>
      <c r="CF87" s="99"/>
      <c r="CG87" s="100">
        <f t="shared" si="795"/>
        <v>
0</v>
      </c>
      <c r="CH87" s="99"/>
      <c r="CI87" s="100">
        <f t="shared" si="796"/>
        <v>
0</v>
      </c>
      <c r="CJ87" s="99"/>
      <c r="CK87" s="100">
        <f t="shared" si="797"/>
        <v>
0</v>
      </c>
      <c r="CL87" s="99"/>
      <c r="CM87" s="100">
        <f t="shared" si="798"/>
        <v>
0</v>
      </c>
      <c r="CN87" s="99"/>
      <c r="CO87" s="100">
        <f t="shared" si="799"/>
        <v>
0</v>
      </c>
      <c r="CP87" s="99"/>
      <c r="CQ87" s="100">
        <f t="shared" si="800"/>
        <v>
0</v>
      </c>
      <c r="CR87" s="99"/>
      <c r="CS87" s="100">
        <f t="shared" si="801"/>
        <v>
0</v>
      </c>
      <c r="CT87" s="99"/>
      <c r="CU87" s="100">
        <f t="shared" si="802"/>
        <v>
0</v>
      </c>
      <c r="CV87" s="99"/>
      <c r="CW87" s="100">
        <f t="shared" si="803"/>
        <v>
0</v>
      </c>
      <c r="CX87" s="99"/>
      <c r="CY87" s="100">
        <f t="shared" si="804"/>
        <v>
0</v>
      </c>
      <c r="CZ87" s="99"/>
      <c r="DA87" s="100">
        <f t="shared" si="805"/>
        <v>
0</v>
      </c>
      <c r="DB87" s="99"/>
      <c r="DC87" s="100">
        <f t="shared" si="806"/>
        <v>
0</v>
      </c>
      <c r="DD87" s="99"/>
      <c r="DE87" s="100">
        <f t="shared" si="807"/>
        <v>
0</v>
      </c>
      <c r="DF87" s="99"/>
      <c r="DG87" s="100">
        <f t="shared" si="808"/>
        <v>
0</v>
      </c>
      <c r="DH87" s="99"/>
      <c r="DI87" s="100">
        <f t="shared" si="809"/>
        <v>
0</v>
      </c>
      <c r="DJ87" s="99"/>
      <c r="DK87" s="100">
        <f t="shared" si="810"/>
        <v>
0</v>
      </c>
      <c r="DL87" s="99"/>
      <c r="DM87" s="100">
        <f t="shared" si="811"/>
        <v>
0</v>
      </c>
      <c r="DN87" s="99"/>
      <c r="DO87" s="100">
        <f t="shared" si="812"/>
        <v>
0</v>
      </c>
      <c r="DP87" s="99"/>
      <c r="DQ87" s="100">
        <f t="shared" si="813"/>
        <v>
0</v>
      </c>
      <c r="DR87" s="99"/>
      <c r="DS87" s="100">
        <f t="shared" si="814"/>
        <v>
0</v>
      </c>
      <c r="DT87" s="99"/>
      <c r="DU87" s="100">
        <f t="shared" si="815"/>
        <v>
0</v>
      </c>
      <c r="DV87" s="99"/>
      <c r="DW87" s="100">
        <f t="shared" si="816"/>
        <v>
0</v>
      </c>
      <c r="DX87" s="99"/>
      <c r="DY87" s="100">
        <f t="shared" si="817"/>
        <v>
0</v>
      </c>
      <c r="DZ87" s="99"/>
      <c r="EA87" s="100">
        <f t="shared" si="818"/>
        <v>
0</v>
      </c>
      <c r="EB87" s="99"/>
      <c r="EC87" s="100">
        <f t="shared" si="819"/>
        <v>
0</v>
      </c>
      <c r="ED87" s="99"/>
      <c r="EE87" s="100">
        <f t="shared" si="820"/>
        <v>
0</v>
      </c>
      <c r="EF87" s="99"/>
      <c r="EG87" s="100">
        <f t="shared" si="821"/>
        <v>
0</v>
      </c>
      <c r="EH87" s="99"/>
      <c r="EI87" s="100">
        <f t="shared" si="822"/>
        <v>
0</v>
      </c>
      <c r="EJ87" s="99"/>
      <c r="EK87" s="100">
        <f t="shared" si="823"/>
        <v>
0</v>
      </c>
      <c r="EL87" s="99"/>
      <c r="EM87" s="100">
        <f t="shared" si="824"/>
        <v>
0</v>
      </c>
      <c r="EN87" s="99"/>
      <c r="EO87" s="100">
        <f t="shared" si="825"/>
        <v>
0</v>
      </c>
      <c r="EP87" s="99"/>
      <c r="EQ87" s="100">
        <f t="shared" si="826"/>
        <v>
0</v>
      </c>
      <c r="ER87" s="99"/>
      <c r="ES87" s="100">
        <f t="shared" si="827"/>
        <v>
0</v>
      </c>
      <c r="ET87" s="99"/>
      <c r="EU87" s="100">
        <f t="shared" si="828"/>
        <v>
0</v>
      </c>
      <c r="EV87" s="99"/>
      <c r="EW87" s="100">
        <f t="shared" si="829"/>
        <v>
0</v>
      </c>
      <c r="EX87" s="99"/>
      <c r="EY87" s="100">
        <f t="shared" si="830"/>
        <v>
0</v>
      </c>
      <c r="EZ87" s="99"/>
      <c r="FA87" s="100">
        <f t="shared" si="831"/>
        <v>
0</v>
      </c>
      <c r="FB87" s="99"/>
      <c r="FC87" s="100">
        <f t="shared" si="832"/>
        <v>
0</v>
      </c>
      <c r="FD87" s="99"/>
      <c r="FE87" s="100">
        <f t="shared" si="833"/>
        <v>
0</v>
      </c>
      <c r="FF87" s="99"/>
      <c r="FG87" s="100">
        <f t="shared" si="834"/>
        <v>
0</v>
      </c>
      <c r="FH87" s="99"/>
      <c r="FI87" s="100">
        <f t="shared" si="835"/>
        <v>
0</v>
      </c>
      <c r="FJ87" s="99"/>
      <c r="FK87" s="100">
        <f t="shared" si="836"/>
        <v>
0</v>
      </c>
      <c r="FL87" s="99"/>
      <c r="FM87" s="100">
        <f t="shared" si="837"/>
        <v>
0</v>
      </c>
      <c r="FN87" s="99"/>
      <c r="FO87" s="100">
        <f t="shared" si="838"/>
        <v>
0</v>
      </c>
      <c r="FP87" s="99"/>
      <c r="FQ87" s="100">
        <f t="shared" si="839"/>
        <v>
0</v>
      </c>
      <c r="FR87" s="99"/>
      <c r="FS87" s="100">
        <f t="shared" si="840"/>
        <v>
0</v>
      </c>
      <c r="FT87" s="99"/>
      <c r="FU87" s="100">
        <f t="shared" si="841"/>
        <v>
0</v>
      </c>
      <c r="FV87" s="99"/>
      <c r="FW87" s="100">
        <f t="shared" si="842"/>
        <v>
0</v>
      </c>
      <c r="FX87" s="99"/>
      <c r="FY87" s="100">
        <f t="shared" si="843"/>
        <v>
0</v>
      </c>
      <c r="FZ87" s="99"/>
      <c r="GA87" s="100">
        <f t="shared" si="844"/>
        <v>
0</v>
      </c>
      <c r="GB87" s="99"/>
      <c r="GC87" s="100">
        <f t="shared" si="845"/>
        <v>
0</v>
      </c>
      <c r="GD87" s="99"/>
      <c r="GE87" s="100">
        <f t="shared" si="846"/>
        <v>
0</v>
      </c>
      <c r="GF87" s="99"/>
      <c r="GG87" s="100">
        <f t="shared" si="847"/>
        <v>
0</v>
      </c>
      <c r="GH87" s="99"/>
      <c r="GI87" s="100">
        <f t="shared" si="848"/>
        <v>
0</v>
      </c>
      <c r="GJ87" s="99"/>
      <c r="GK87" s="100">
        <f t="shared" si="849"/>
        <v>
0</v>
      </c>
      <c r="GL87" s="99"/>
      <c r="GM87" s="100">
        <f t="shared" si="850"/>
        <v>
0</v>
      </c>
      <c r="GN87" s="99"/>
      <c r="GO87" s="100">
        <f t="shared" si="851"/>
        <v>
0</v>
      </c>
      <c r="GP87" s="99"/>
      <c r="GQ87" s="100">
        <f t="shared" si="852"/>
        <v>
0</v>
      </c>
      <c r="GR87" s="99"/>
      <c r="GS87" s="100">
        <f t="shared" si="853"/>
        <v>
0</v>
      </c>
      <c r="GT87" s="99"/>
      <c r="GU87" s="100">
        <f t="shared" si="854"/>
        <v>
0</v>
      </c>
      <c r="GV87" s="99"/>
      <c r="GW87" s="100">
        <f t="shared" si="855"/>
        <v>
0</v>
      </c>
      <c r="GX87" s="99"/>
      <c r="GY87" s="100">
        <f t="shared" si="856"/>
        <v>
0</v>
      </c>
      <c r="GZ87" s="99"/>
      <c r="HA87" s="100">
        <f t="shared" si="857"/>
        <v>
0</v>
      </c>
      <c r="HB87" s="99"/>
      <c r="HC87" s="100">
        <f t="shared" si="858"/>
        <v>
0</v>
      </c>
      <c r="HD87" s="99"/>
      <c r="HE87" s="100">
        <f t="shared" si="859"/>
        <v>
0</v>
      </c>
      <c r="HF87" s="99"/>
      <c r="HG87" s="100">
        <f t="shared" si="860"/>
        <v>
0</v>
      </c>
      <c r="HH87" s="99"/>
      <c r="HI87" s="100">
        <f t="shared" si="861"/>
        <v>
0</v>
      </c>
      <c r="HJ87" s="99"/>
      <c r="HK87" s="100">
        <f t="shared" si="862"/>
        <v>
0</v>
      </c>
    </row>
    <row r="88" spans="1:219">
      <c r="A88" s="374"/>
      <c r="B88" s="14" t="s">
        <v>
261</v>
      </c>
      <c r="C88" s="257">
        <v>
31</v>
      </c>
      <c r="D88" s="99"/>
      <c r="E88" s="100">
        <f t="shared" si="756"/>
        <v>
0</v>
      </c>
      <c r="F88" s="99"/>
      <c r="G88" s="100">
        <f t="shared" si="756"/>
        <v>
0</v>
      </c>
      <c r="H88" s="99"/>
      <c r="I88" s="100">
        <f t="shared" si="757"/>
        <v>
0</v>
      </c>
      <c r="J88" s="99"/>
      <c r="K88" s="100">
        <f t="shared" si="758"/>
        <v>
0</v>
      </c>
      <c r="L88" s="99"/>
      <c r="M88" s="100">
        <f t="shared" si="759"/>
        <v>
0</v>
      </c>
      <c r="N88" s="99"/>
      <c r="O88" s="100">
        <f t="shared" si="760"/>
        <v>
0</v>
      </c>
      <c r="P88" s="99"/>
      <c r="Q88" s="100">
        <f t="shared" si="761"/>
        <v>
0</v>
      </c>
      <c r="R88" s="99"/>
      <c r="S88" s="100">
        <f t="shared" si="762"/>
        <v>
0</v>
      </c>
      <c r="T88" s="99"/>
      <c r="U88" s="100">
        <f t="shared" si="763"/>
        <v>
0</v>
      </c>
      <c r="V88" s="99"/>
      <c r="W88" s="100">
        <f t="shared" si="764"/>
        <v>
0</v>
      </c>
      <c r="X88" s="99"/>
      <c r="Y88" s="100">
        <f t="shared" si="765"/>
        <v>
0</v>
      </c>
      <c r="Z88" s="99"/>
      <c r="AA88" s="100">
        <f t="shared" si="766"/>
        <v>
0</v>
      </c>
      <c r="AB88" s="99"/>
      <c r="AC88" s="100">
        <f t="shared" si="767"/>
        <v>
0</v>
      </c>
      <c r="AD88" s="99"/>
      <c r="AE88" s="100">
        <f t="shared" si="768"/>
        <v>
0</v>
      </c>
      <c r="AF88" s="99"/>
      <c r="AG88" s="100">
        <f t="shared" si="769"/>
        <v>
0</v>
      </c>
      <c r="AH88" s="99"/>
      <c r="AI88" s="100">
        <f t="shared" si="770"/>
        <v>
0</v>
      </c>
      <c r="AJ88" s="99"/>
      <c r="AK88" s="100">
        <f t="shared" si="771"/>
        <v>
0</v>
      </c>
      <c r="AL88" s="99"/>
      <c r="AM88" s="100">
        <f t="shared" si="772"/>
        <v>
0</v>
      </c>
      <c r="AN88" s="99"/>
      <c r="AO88" s="100">
        <f t="shared" si="773"/>
        <v>
0</v>
      </c>
      <c r="AP88" s="99"/>
      <c r="AQ88" s="100">
        <f t="shared" si="774"/>
        <v>
0</v>
      </c>
      <c r="AR88" s="99"/>
      <c r="AS88" s="100">
        <f t="shared" si="775"/>
        <v>
0</v>
      </c>
      <c r="AT88" s="99"/>
      <c r="AU88" s="100">
        <f t="shared" si="776"/>
        <v>
0</v>
      </c>
      <c r="AV88" s="99"/>
      <c r="AW88" s="100">
        <f t="shared" si="777"/>
        <v>
0</v>
      </c>
      <c r="AX88" s="99"/>
      <c r="AY88" s="100">
        <f t="shared" si="778"/>
        <v>
0</v>
      </c>
      <c r="AZ88" s="99"/>
      <c r="BA88" s="100">
        <f t="shared" si="779"/>
        <v>
0</v>
      </c>
      <c r="BB88" s="99"/>
      <c r="BC88" s="100">
        <f t="shared" si="780"/>
        <v>
0</v>
      </c>
      <c r="BD88" s="99"/>
      <c r="BE88" s="100">
        <f t="shared" si="781"/>
        <v>
0</v>
      </c>
      <c r="BF88" s="99"/>
      <c r="BG88" s="100">
        <f t="shared" si="782"/>
        <v>
0</v>
      </c>
      <c r="BH88" s="99"/>
      <c r="BI88" s="100">
        <f t="shared" si="783"/>
        <v>
0</v>
      </c>
      <c r="BJ88" s="99"/>
      <c r="BK88" s="100">
        <f t="shared" si="784"/>
        <v>
0</v>
      </c>
      <c r="BL88" s="99"/>
      <c r="BM88" s="100">
        <f t="shared" si="785"/>
        <v>
0</v>
      </c>
      <c r="BN88" s="99"/>
      <c r="BO88" s="100">
        <f t="shared" si="786"/>
        <v>
0</v>
      </c>
      <c r="BP88" s="99"/>
      <c r="BQ88" s="100">
        <f t="shared" si="787"/>
        <v>
0</v>
      </c>
      <c r="BR88" s="99"/>
      <c r="BS88" s="100">
        <f t="shared" si="788"/>
        <v>
0</v>
      </c>
      <c r="BT88" s="99"/>
      <c r="BU88" s="100">
        <f t="shared" si="789"/>
        <v>
0</v>
      </c>
      <c r="BV88" s="99"/>
      <c r="BW88" s="100">
        <f t="shared" si="790"/>
        <v>
0</v>
      </c>
      <c r="BX88" s="99"/>
      <c r="BY88" s="100">
        <f t="shared" si="791"/>
        <v>
0</v>
      </c>
      <c r="BZ88" s="99"/>
      <c r="CA88" s="100">
        <f t="shared" si="792"/>
        <v>
0</v>
      </c>
      <c r="CB88" s="99"/>
      <c r="CC88" s="100">
        <f t="shared" si="793"/>
        <v>
0</v>
      </c>
      <c r="CD88" s="99"/>
      <c r="CE88" s="100">
        <f t="shared" si="794"/>
        <v>
0</v>
      </c>
      <c r="CF88" s="99"/>
      <c r="CG88" s="100">
        <f t="shared" si="795"/>
        <v>
0</v>
      </c>
      <c r="CH88" s="99"/>
      <c r="CI88" s="100">
        <f t="shared" si="796"/>
        <v>
0</v>
      </c>
      <c r="CJ88" s="99"/>
      <c r="CK88" s="100">
        <f t="shared" si="797"/>
        <v>
0</v>
      </c>
      <c r="CL88" s="99"/>
      <c r="CM88" s="100">
        <f t="shared" si="798"/>
        <v>
0</v>
      </c>
      <c r="CN88" s="99"/>
      <c r="CO88" s="100">
        <f t="shared" si="799"/>
        <v>
0</v>
      </c>
      <c r="CP88" s="99"/>
      <c r="CQ88" s="100">
        <f t="shared" si="800"/>
        <v>
0</v>
      </c>
      <c r="CR88" s="99"/>
      <c r="CS88" s="100">
        <f t="shared" si="801"/>
        <v>
0</v>
      </c>
      <c r="CT88" s="99"/>
      <c r="CU88" s="100">
        <f t="shared" si="802"/>
        <v>
0</v>
      </c>
      <c r="CV88" s="99"/>
      <c r="CW88" s="100">
        <f t="shared" si="803"/>
        <v>
0</v>
      </c>
      <c r="CX88" s="99"/>
      <c r="CY88" s="100">
        <f t="shared" si="804"/>
        <v>
0</v>
      </c>
      <c r="CZ88" s="99"/>
      <c r="DA88" s="100">
        <f t="shared" si="805"/>
        <v>
0</v>
      </c>
      <c r="DB88" s="99"/>
      <c r="DC88" s="100">
        <f t="shared" si="806"/>
        <v>
0</v>
      </c>
      <c r="DD88" s="99"/>
      <c r="DE88" s="100">
        <f t="shared" si="807"/>
        <v>
0</v>
      </c>
      <c r="DF88" s="99"/>
      <c r="DG88" s="100">
        <f t="shared" si="808"/>
        <v>
0</v>
      </c>
      <c r="DH88" s="99"/>
      <c r="DI88" s="100">
        <f t="shared" si="809"/>
        <v>
0</v>
      </c>
      <c r="DJ88" s="99"/>
      <c r="DK88" s="100">
        <f t="shared" si="810"/>
        <v>
0</v>
      </c>
      <c r="DL88" s="99"/>
      <c r="DM88" s="100">
        <f t="shared" si="811"/>
        <v>
0</v>
      </c>
      <c r="DN88" s="99"/>
      <c r="DO88" s="100">
        <f t="shared" si="812"/>
        <v>
0</v>
      </c>
      <c r="DP88" s="99"/>
      <c r="DQ88" s="100">
        <f t="shared" si="813"/>
        <v>
0</v>
      </c>
      <c r="DR88" s="99"/>
      <c r="DS88" s="100">
        <f t="shared" si="814"/>
        <v>
0</v>
      </c>
      <c r="DT88" s="99"/>
      <c r="DU88" s="100">
        <f t="shared" si="815"/>
        <v>
0</v>
      </c>
      <c r="DV88" s="99"/>
      <c r="DW88" s="100">
        <f t="shared" si="816"/>
        <v>
0</v>
      </c>
      <c r="DX88" s="99"/>
      <c r="DY88" s="100">
        <f t="shared" si="817"/>
        <v>
0</v>
      </c>
      <c r="DZ88" s="99"/>
      <c r="EA88" s="100">
        <f t="shared" si="818"/>
        <v>
0</v>
      </c>
      <c r="EB88" s="99"/>
      <c r="EC88" s="100">
        <f t="shared" si="819"/>
        <v>
0</v>
      </c>
      <c r="ED88" s="99"/>
      <c r="EE88" s="100">
        <f t="shared" si="820"/>
        <v>
0</v>
      </c>
      <c r="EF88" s="99"/>
      <c r="EG88" s="100">
        <f t="shared" si="821"/>
        <v>
0</v>
      </c>
      <c r="EH88" s="99"/>
      <c r="EI88" s="100">
        <f t="shared" si="822"/>
        <v>
0</v>
      </c>
      <c r="EJ88" s="99"/>
      <c r="EK88" s="100">
        <f t="shared" si="823"/>
        <v>
0</v>
      </c>
      <c r="EL88" s="99"/>
      <c r="EM88" s="100">
        <f t="shared" si="824"/>
        <v>
0</v>
      </c>
      <c r="EN88" s="99"/>
      <c r="EO88" s="100">
        <f t="shared" si="825"/>
        <v>
0</v>
      </c>
      <c r="EP88" s="99"/>
      <c r="EQ88" s="100">
        <f t="shared" si="826"/>
        <v>
0</v>
      </c>
      <c r="ER88" s="99"/>
      <c r="ES88" s="100">
        <f t="shared" si="827"/>
        <v>
0</v>
      </c>
      <c r="ET88" s="99"/>
      <c r="EU88" s="100">
        <f t="shared" si="828"/>
        <v>
0</v>
      </c>
      <c r="EV88" s="99"/>
      <c r="EW88" s="100">
        <f t="shared" si="829"/>
        <v>
0</v>
      </c>
      <c r="EX88" s="99"/>
      <c r="EY88" s="100">
        <f t="shared" si="830"/>
        <v>
0</v>
      </c>
      <c r="EZ88" s="99"/>
      <c r="FA88" s="100">
        <f t="shared" si="831"/>
        <v>
0</v>
      </c>
      <c r="FB88" s="99"/>
      <c r="FC88" s="100">
        <f t="shared" si="832"/>
        <v>
0</v>
      </c>
      <c r="FD88" s="99"/>
      <c r="FE88" s="100">
        <f t="shared" si="833"/>
        <v>
0</v>
      </c>
      <c r="FF88" s="99"/>
      <c r="FG88" s="100">
        <f t="shared" si="834"/>
        <v>
0</v>
      </c>
      <c r="FH88" s="99"/>
      <c r="FI88" s="100">
        <f t="shared" si="835"/>
        <v>
0</v>
      </c>
      <c r="FJ88" s="99"/>
      <c r="FK88" s="100">
        <f t="shared" si="836"/>
        <v>
0</v>
      </c>
      <c r="FL88" s="99"/>
      <c r="FM88" s="100">
        <f t="shared" si="837"/>
        <v>
0</v>
      </c>
      <c r="FN88" s="99"/>
      <c r="FO88" s="100">
        <f t="shared" si="838"/>
        <v>
0</v>
      </c>
      <c r="FP88" s="99"/>
      <c r="FQ88" s="100">
        <f t="shared" si="839"/>
        <v>
0</v>
      </c>
      <c r="FR88" s="99"/>
      <c r="FS88" s="100">
        <f t="shared" si="840"/>
        <v>
0</v>
      </c>
      <c r="FT88" s="99"/>
      <c r="FU88" s="100">
        <f t="shared" si="841"/>
        <v>
0</v>
      </c>
      <c r="FV88" s="99"/>
      <c r="FW88" s="100">
        <f t="shared" si="842"/>
        <v>
0</v>
      </c>
      <c r="FX88" s="99"/>
      <c r="FY88" s="100">
        <f t="shared" si="843"/>
        <v>
0</v>
      </c>
      <c r="FZ88" s="99"/>
      <c r="GA88" s="100">
        <f t="shared" si="844"/>
        <v>
0</v>
      </c>
      <c r="GB88" s="99"/>
      <c r="GC88" s="100">
        <f t="shared" si="845"/>
        <v>
0</v>
      </c>
      <c r="GD88" s="99"/>
      <c r="GE88" s="100">
        <f t="shared" si="846"/>
        <v>
0</v>
      </c>
      <c r="GF88" s="99"/>
      <c r="GG88" s="100">
        <f t="shared" si="847"/>
        <v>
0</v>
      </c>
      <c r="GH88" s="99"/>
      <c r="GI88" s="100">
        <f t="shared" si="848"/>
        <v>
0</v>
      </c>
      <c r="GJ88" s="99"/>
      <c r="GK88" s="100">
        <f t="shared" si="849"/>
        <v>
0</v>
      </c>
      <c r="GL88" s="99"/>
      <c r="GM88" s="100">
        <f t="shared" si="850"/>
        <v>
0</v>
      </c>
      <c r="GN88" s="99"/>
      <c r="GO88" s="100">
        <f t="shared" si="851"/>
        <v>
0</v>
      </c>
      <c r="GP88" s="99"/>
      <c r="GQ88" s="100">
        <f t="shared" si="852"/>
        <v>
0</v>
      </c>
      <c r="GR88" s="99"/>
      <c r="GS88" s="100">
        <f t="shared" si="853"/>
        <v>
0</v>
      </c>
      <c r="GT88" s="99"/>
      <c r="GU88" s="100">
        <f t="shared" si="854"/>
        <v>
0</v>
      </c>
      <c r="GV88" s="99"/>
      <c r="GW88" s="100">
        <f t="shared" si="855"/>
        <v>
0</v>
      </c>
      <c r="GX88" s="99"/>
      <c r="GY88" s="100">
        <f t="shared" si="856"/>
        <v>
0</v>
      </c>
      <c r="GZ88" s="99"/>
      <c r="HA88" s="100">
        <f t="shared" si="857"/>
        <v>
0</v>
      </c>
      <c r="HB88" s="99"/>
      <c r="HC88" s="100">
        <f t="shared" si="858"/>
        <v>
0</v>
      </c>
      <c r="HD88" s="99"/>
      <c r="HE88" s="100">
        <f t="shared" si="859"/>
        <v>
0</v>
      </c>
      <c r="HF88" s="99"/>
      <c r="HG88" s="100">
        <f t="shared" si="860"/>
        <v>
0</v>
      </c>
      <c r="HH88" s="99"/>
      <c r="HI88" s="100">
        <f t="shared" si="861"/>
        <v>
0</v>
      </c>
      <c r="HJ88" s="99"/>
      <c r="HK88" s="100">
        <f t="shared" si="862"/>
        <v>
0</v>
      </c>
    </row>
    <row r="89" spans="1:219">
      <c r="A89" s="374"/>
      <c r="B89" s="14" t="s">
        <v>
289</v>
      </c>
      <c r="C89" s="257">
        <v>
45</v>
      </c>
      <c r="D89" s="99"/>
      <c r="E89" s="100">
        <f t="shared" si="756"/>
        <v>
0</v>
      </c>
      <c r="F89" s="99"/>
      <c r="G89" s="100">
        <f t="shared" si="756"/>
        <v>
0</v>
      </c>
      <c r="H89" s="99"/>
      <c r="I89" s="100">
        <f t="shared" si="757"/>
        <v>
0</v>
      </c>
      <c r="J89" s="99"/>
      <c r="K89" s="100">
        <f t="shared" si="758"/>
        <v>
0</v>
      </c>
      <c r="L89" s="99"/>
      <c r="M89" s="100">
        <f t="shared" si="759"/>
        <v>
0</v>
      </c>
      <c r="N89" s="99"/>
      <c r="O89" s="100">
        <f t="shared" si="760"/>
        <v>
0</v>
      </c>
      <c r="P89" s="99"/>
      <c r="Q89" s="100">
        <f t="shared" si="761"/>
        <v>
0</v>
      </c>
      <c r="R89" s="99"/>
      <c r="S89" s="100">
        <f t="shared" si="762"/>
        <v>
0</v>
      </c>
      <c r="T89" s="99"/>
      <c r="U89" s="100">
        <f t="shared" si="763"/>
        <v>
0</v>
      </c>
      <c r="V89" s="99"/>
      <c r="W89" s="100">
        <f t="shared" si="764"/>
        <v>
0</v>
      </c>
      <c r="X89" s="99"/>
      <c r="Y89" s="100">
        <f t="shared" si="765"/>
        <v>
0</v>
      </c>
      <c r="Z89" s="99"/>
      <c r="AA89" s="100">
        <f t="shared" si="766"/>
        <v>
0</v>
      </c>
      <c r="AB89" s="99"/>
      <c r="AC89" s="100">
        <f t="shared" si="767"/>
        <v>
0</v>
      </c>
      <c r="AD89" s="99"/>
      <c r="AE89" s="100">
        <f t="shared" si="768"/>
        <v>
0</v>
      </c>
      <c r="AF89" s="99"/>
      <c r="AG89" s="100">
        <f t="shared" si="769"/>
        <v>
0</v>
      </c>
      <c r="AH89" s="99"/>
      <c r="AI89" s="100">
        <f t="shared" si="770"/>
        <v>
0</v>
      </c>
      <c r="AJ89" s="99"/>
      <c r="AK89" s="100">
        <f t="shared" si="771"/>
        <v>
0</v>
      </c>
      <c r="AL89" s="99"/>
      <c r="AM89" s="100">
        <f t="shared" si="772"/>
        <v>
0</v>
      </c>
      <c r="AN89" s="99"/>
      <c r="AO89" s="100">
        <f t="shared" si="773"/>
        <v>
0</v>
      </c>
      <c r="AP89" s="99"/>
      <c r="AQ89" s="100">
        <f t="shared" si="774"/>
        <v>
0</v>
      </c>
      <c r="AR89" s="99"/>
      <c r="AS89" s="100">
        <f t="shared" si="775"/>
        <v>
0</v>
      </c>
      <c r="AT89" s="99"/>
      <c r="AU89" s="100">
        <f t="shared" si="776"/>
        <v>
0</v>
      </c>
      <c r="AV89" s="99"/>
      <c r="AW89" s="100">
        <f t="shared" si="777"/>
        <v>
0</v>
      </c>
      <c r="AX89" s="99"/>
      <c r="AY89" s="100">
        <f t="shared" si="778"/>
        <v>
0</v>
      </c>
      <c r="AZ89" s="99"/>
      <c r="BA89" s="100">
        <f t="shared" si="779"/>
        <v>
0</v>
      </c>
      <c r="BB89" s="99"/>
      <c r="BC89" s="100">
        <f t="shared" si="780"/>
        <v>
0</v>
      </c>
      <c r="BD89" s="99"/>
      <c r="BE89" s="100">
        <f t="shared" si="781"/>
        <v>
0</v>
      </c>
      <c r="BF89" s="99"/>
      <c r="BG89" s="100">
        <f t="shared" si="782"/>
        <v>
0</v>
      </c>
      <c r="BH89" s="99"/>
      <c r="BI89" s="100">
        <f t="shared" si="783"/>
        <v>
0</v>
      </c>
      <c r="BJ89" s="99"/>
      <c r="BK89" s="100">
        <f t="shared" si="784"/>
        <v>
0</v>
      </c>
      <c r="BL89" s="99"/>
      <c r="BM89" s="100">
        <f t="shared" si="785"/>
        <v>
0</v>
      </c>
      <c r="BN89" s="99"/>
      <c r="BO89" s="100">
        <f t="shared" si="786"/>
        <v>
0</v>
      </c>
      <c r="BP89" s="99"/>
      <c r="BQ89" s="100">
        <f t="shared" si="787"/>
        <v>
0</v>
      </c>
      <c r="BR89" s="99"/>
      <c r="BS89" s="100">
        <f t="shared" si="788"/>
        <v>
0</v>
      </c>
      <c r="BT89" s="99"/>
      <c r="BU89" s="100">
        <f t="shared" si="789"/>
        <v>
0</v>
      </c>
      <c r="BV89" s="99"/>
      <c r="BW89" s="100">
        <f t="shared" si="790"/>
        <v>
0</v>
      </c>
      <c r="BX89" s="99"/>
      <c r="BY89" s="100">
        <f t="shared" si="791"/>
        <v>
0</v>
      </c>
      <c r="BZ89" s="99"/>
      <c r="CA89" s="100">
        <f t="shared" si="792"/>
        <v>
0</v>
      </c>
      <c r="CB89" s="99"/>
      <c r="CC89" s="100">
        <f t="shared" si="793"/>
        <v>
0</v>
      </c>
      <c r="CD89" s="99"/>
      <c r="CE89" s="100">
        <f t="shared" si="794"/>
        <v>
0</v>
      </c>
      <c r="CF89" s="99"/>
      <c r="CG89" s="100">
        <f t="shared" si="795"/>
        <v>
0</v>
      </c>
      <c r="CH89" s="99"/>
      <c r="CI89" s="100">
        <f t="shared" si="796"/>
        <v>
0</v>
      </c>
      <c r="CJ89" s="99"/>
      <c r="CK89" s="100">
        <f t="shared" si="797"/>
        <v>
0</v>
      </c>
      <c r="CL89" s="99"/>
      <c r="CM89" s="100">
        <f t="shared" si="798"/>
        <v>
0</v>
      </c>
      <c r="CN89" s="99"/>
      <c r="CO89" s="100">
        <f t="shared" si="799"/>
        <v>
0</v>
      </c>
      <c r="CP89" s="99"/>
      <c r="CQ89" s="100">
        <f t="shared" si="800"/>
        <v>
0</v>
      </c>
      <c r="CR89" s="99"/>
      <c r="CS89" s="100">
        <f t="shared" si="801"/>
        <v>
0</v>
      </c>
      <c r="CT89" s="99"/>
      <c r="CU89" s="100">
        <f t="shared" si="802"/>
        <v>
0</v>
      </c>
      <c r="CV89" s="99"/>
      <c r="CW89" s="100">
        <f t="shared" si="803"/>
        <v>
0</v>
      </c>
      <c r="CX89" s="99"/>
      <c r="CY89" s="100">
        <f t="shared" si="804"/>
        <v>
0</v>
      </c>
      <c r="CZ89" s="99"/>
      <c r="DA89" s="100">
        <f t="shared" si="805"/>
        <v>
0</v>
      </c>
      <c r="DB89" s="99"/>
      <c r="DC89" s="100">
        <f t="shared" si="806"/>
        <v>
0</v>
      </c>
      <c r="DD89" s="99"/>
      <c r="DE89" s="100">
        <f t="shared" si="807"/>
        <v>
0</v>
      </c>
      <c r="DF89" s="99"/>
      <c r="DG89" s="100">
        <f t="shared" si="808"/>
        <v>
0</v>
      </c>
      <c r="DH89" s="99"/>
      <c r="DI89" s="100">
        <f t="shared" si="809"/>
        <v>
0</v>
      </c>
      <c r="DJ89" s="99"/>
      <c r="DK89" s="100">
        <f t="shared" si="810"/>
        <v>
0</v>
      </c>
      <c r="DL89" s="99"/>
      <c r="DM89" s="100">
        <f t="shared" si="811"/>
        <v>
0</v>
      </c>
      <c r="DN89" s="99"/>
      <c r="DO89" s="100">
        <f t="shared" si="812"/>
        <v>
0</v>
      </c>
      <c r="DP89" s="99"/>
      <c r="DQ89" s="100">
        <f t="shared" si="813"/>
        <v>
0</v>
      </c>
      <c r="DR89" s="99"/>
      <c r="DS89" s="100">
        <f t="shared" si="814"/>
        <v>
0</v>
      </c>
      <c r="DT89" s="99"/>
      <c r="DU89" s="100">
        <f t="shared" si="815"/>
        <v>
0</v>
      </c>
      <c r="DV89" s="99"/>
      <c r="DW89" s="100">
        <f t="shared" si="816"/>
        <v>
0</v>
      </c>
      <c r="DX89" s="99"/>
      <c r="DY89" s="100">
        <f t="shared" si="817"/>
        <v>
0</v>
      </c>
      <c r="DZ89" s="99"/>
      <c r="EA89" s="100">
        <f t="shared" si="818"/>
        <v>
0</v>
      </c>
      <c r="EB89" s="99"/>
      <c r="EC89" s="100">
        <f t="shared" si="819"/>
        <v>
0</v>
      </c>
      <c r="ED89" s="99"/>
      <c r="EE89" s="100">
        <f t="shared" si="820"/>
        <v>
0</v>
      </c>
      <c r="EF89" s="99"/>
      <c r="EG89" s="100">
        <f t="shared" si="821"/>
        <v>
0</v>
      </c>
      <c r="EH89" s="99"/>
      <c r="EI89" s="100">
        <f t="shared" si="822"/>
        <v>
0</v>
      </c>
      <c r="EJ89" s="99"/>
      <c r="EK89" s="100">
        <f t="shared" si="823"/>
        <v>
0</v>
      </c>
      <c r="EL89" s="99"/>
      <c r="EM89" s="100">
        <f t="shared" si="824"/>
        <v>
0</v>
      </c>
      <c r="EN89" s="99"/>
      <c r="EO89" s="100">
        <f t="shared" si="825"/>
        <v>
0</v>
      </c>
      <c r="EP89" s="99"/>
      <c r="EQ89" s="100">
        <f t="shared" si="826"/>
        <v>
0</v>
      </c>
      <c r="ER89" s="99"/>
      <c r="ES89" s="100">
        <f t="shared" si="827"/>
        <v>
0</v>
      </c>
      <c r="ET89" s="99"/>
      <c r="EU89" s="100">
        <f t="shared" si="828"/>
        <v>
0</v>
      </c>
      <c r="EV89" s="99"/>
      <c r="EW89" s="100">
        <f t="shared" si="829"/>
        <v>
0</v>
      </c>
      <c r="EX89" s="99"/>
      <c r="EY89" s="100">
        <f t="shared" si="830"/>
        <v>
0</v>
      </c>
      <c r="EZ89" s="99"/>
      <c r="FA89" s="100">
        <f t="shared" si="831"/>
        <v>
0</v>
      </c>
      <c r="FB89" s="99"/>
      <c r="FC89" s="100">
        <f t="shared" si="832"/>
        <v>
0</v>
      </c>
      <c r="FD89" s="99"/>
      <c r="FE89" s="100">
        <f t="shared" si="833"/>
        <v>
0</v>
      </c>
      <c r="FF89" s="99"/>
      <c r="FG89" s="100">
        <f t="shared" si="834"/>
        <v>
0</v>
      </c>
      <c r="FH89" s="99"/>
      <c r="FI89" s="100">
        <f t="shared" si="835"/>
        <v>
0</v>
      </c>
      <c r="FJ89" s="99"/>
      <c r="FK89" s="100">
        <f t="shared" si="836"/>
        <v>
0</v>
      </c>
      <c r="FL89" s="99"/>
      <c r="FM89" s="100">
        <f t="shared" si="837"/>
        <v>
0</v>
      </c>
      <c r="FN89" s="99"/>
      <c r="FO89" s="100">
        <f t="shared" si="838"/>
        <v>
0</v>
      </c>
      <c r="FP89" s="99"/>
      <c r="FQ89" s="100">
        <f t="shared" si="839"/>
        <v>
0</v>
      </c>
      <c r="FR89" s="99"/>
      <c r="FS89" s="100">
        <f t="shared" si="840"/>
        <v>
0</v>
      </c>
      <c r="FT89" s="99"/>
      <c r="FU89" s="100">
        <f t="shared" si="841"/>
        <v>
0</v>
      </c>
      <c r="FV89" s="99"/>
      <c r="FW89" s="100">
        <f t="shared" si="842"/>
        <v>
0</v>
      </c>
      <c r="FX89" s="99"/>
      <c r="FY89" s="100">
        <f t="shared" si="843"/>
        <v>
0</v>
      </c>
      <c r="FZ89" s="99"/>
      <c r="GA89" s="100">
        <f t="shared" si="844"/>
        <v>
0</v>
      </c>
      <c r="GB89" s="99"/>
      <c r="GC89" s="100">
        <f t="shared" si="845"/>
        <v>
0</v>
      </c>
      <c r="GD89" s="99"/>
      <c r="GE89" s="100">
        <f t="shared" si="846"/>
        <v>
0</v>
      </c>
      <c r="GF89" s="99"/>
      <c r="GG89" s="100">
        <f t="shared" si="847"/>
        <v>
0</v>
      </c>
      <c r="GH89" s="99"/>
      <c r="GI89" s="100">
        <f t="shared" si="848"/>
        <v>
0</v>
      </c>
      <c r="GJ89" s="99"/>
      <c r="GK89" s="100">
        <f t="shared" si="849"/>
        <v>
0</v>
      </c>
      <c r="GL89" s="99"/>
      <c r="GM89" s="100">
        <f t="shared" si="850"/>
        <v>
0</v>
      </c>
      <c r="GN89" s="99"/>
      <c r="GO89" s="100">
        <f t="shared" si="851"/>
        <v>
0</v>
      </c>
      <c r="GP89" s="99"/>
      <c r="GQ89" s="100">
        <f t="shared" si="852"/>
        <v>
0</v>
      </c>
      <c r="GR89" s="99"/>
      <c r="GS89" s="100">
        <f t="shared" si="853"/>
        <v>
0</v>
      </c>
      <c r="GT89" s="99"/>
      <c r="GU89" s="100">
        <f t="shared" si="854"/>
        <v>
0</v>
      </c>
      <c r="GV89" s="99"/>
      <c r="GW89" s="100">
        <f t="shared" si="855"/>
        <v>
0</v>
      </c>
      <c r="GX89" s="99"/>
      <c r="GY89" s="100">
        <f t="shared" si="856"/>
        <v>
0</v>
      </c>
      <c r="GZ89" s="99"/>
      <c r="HA89" s="100">
        <f t="shared" si="857"/>
        <v>
0</v>
      </c>
      <c r="HB89" s="99"/>
      <c r="HC89" s="100">
        <f t="shared" si="858"/>
        <v>
0</v>
      </c>
      <c r="HD89" s="99"/>
      <c r="HE89" s="100">
        <f t="shared" si="859"/>
        <v>
0</v>
      </c>
      <c r="HF89" s="99"/>
      <c r="HG89" s="100">
        <f t="shared" si="860"/>
        <v>
0</v>
      </c>
      <c r="HH89" s="99"/>
      <c r="HI89" s="100">
        <f t="shared" si="861"/>
        <v>
0</v>
      </c>
      <c r="HJ89" s="99"/>
      <c r="HK89" s="100">
        <f t="shared" si="862"/>
        <v>
0</v>
      </c>
    </row>
    <row r="90" spans="1:219">
      <c r="A90" s="374"/>
      <c r="B90" s="14" t="s">
        <v>
260</v>
      </c>
      <c r="C90" s="257">
        <v>
38</v>
      </c>
      <c r="D90" s="99"/>
      <c r="E90" s="100">
        <f t="shared" si="756"/>
        <v>
0</v>
      </c>
      <c r="F90" s="99"/>
      <c r="G90" s="100">
        <f t="shared" si="756"/>
        <v>
0</v>
      </c>
      <c r="H90" s="99"/>
      <c r="I90" s="100">
        <f t="shared" si="757"/>
        <v>
0</v>
      </c>
      <c r="J90" s="99"/>
      <c r="K90" s="100">
        <f t="shared" si="758"/>
        <v>
0</v>
      </c>
      <c r="L90" s="99"/>
      <c r="M90" s="100">
        <f t="shared" si="759"/>
        <v>
0</v>
      </c>
      <c r="N90" s="99"/>
      <c r="O90" s="100">
        <f t="shared" si="760"/>
        <v>
0</v>
      </c>
      <c r="P90" s="99"/>
      <c r="Q90" s="100">
        <f t="shared" si="761"/>
        <v>
0</v>
      </c>
      <c r="R90" s="99"/>
      <c r="S90" s="100">
        <f t="shared" si="762"/>
        <v>
0</v>
      </c>
      <c r="T90" s="99"/>
      <c r="U90" s="100">
        <f t="shared" si="763"/>
        <v>
0</v>
      </c>
      <c r="V90" s="99"/>
      <c r="W90" s="100">
        <f t="shared" si="764"/>
        <v>
0</v>
      </c>
      <c r="X90" s="99"/>
      <c r="Y90" s="100">
        <f t="shared" si="765"/>
        <v>
0</v>
      </c>
      <c r="Z90" s="99"/>
      <c r="AA90" s="100">
        <f t="shared" si="766"/>
        <v>
0</v>
      </c>
      <c r="AB90" s="99"/>
      <c r="AC90" s="100">
        <f t="shared" si="767"/>
        <v>
0</v>
      </c>
      <c r="AD90" s="99"/>
      <c r="AE90" s="100">
        <f t="shared" si="768"/>
        <v>
0</v>
      </c>
      <c r="AF90" s="99"/>
      <c r="AG90" s="100">
        <f t="shared" si="769"/>
        <v>
0</v>
      </c>
      <c r="AH90" s="99"/>
      <c r="AI90" s="100">
        <f t="shared" si="770"/>
        <v>
0</v>
      </c>
      <c r="AJ90" s="99"/>
      <c r="AK90" s="100">
        <f t="shared" si="771"/>
        <v>
0</v>
      </c>
      <c r="AL90" s="99"/>
      <c r="AM90" s="100">
        <f t="shared" si="772"/>
        <v>
0</v>
      </c>
      <c r="AN90" s="99"/>
      <c r="AO90" s="100">
        <f t="shared" si="773"/>
        <v>
0</v>
      </c>
      <c r="AP90" s="99"/>
      <c r="AQ90" s="100">
        <f t="shared" si="774"/>
        <v>
0</v>
      </c>
      <c r="AR90" s="99"/>
      <c r="AS90" s="100">
        <f t="shared" si="775"/>
        <v>
0</v>
      </c>
      <c r="AT90" s="99"/>
      <c r="AU90" s="100">
        <f t="shared" si="776"/>
        <v>
0</v>
      </c>
      <c r="AV90" s="99"/>
      <c r="AW90" s="100">
        <f t="shared" si="777"/>
        <v>
0</v>
      </c>
      <c r="AX90" s="99"/>
      <c r="AY90" s="100">
        <f t="shared" si="778"/>
        <v>
0</v>
      </c>
      <c r="AZ90" s="99"/>
      <c r="BA90" s="100">
        <f t="shared" si="779"/>
        <v>
0</v>
      </c>
      <c r="BB90" s="99"/>
      <c r="BC90" s="100">
        <f t="shared" si="780"/>
        <v>
0</v>
      </c>
      <c r="BD90" s="99"/>
      <c r="BE90" s="100">
        <f t="shared" si="781"/>
        <v>
0</v>
      </c>
      <c r="BF90" s="99"/>
      <c r="BG90" s="100">
        <f t="shared" si="782"/>
        <v>
0</v>
      </c>
      <c r="BH90" s="99"/>
      <c r="BI90" s="100">
        <f t="shared" si="783"/>
        <v>
0</v>
      </c>
      <c r="BJ90" s="99"/>
      <c r="BK90" s="100">
        <f t="shared" si="784"/>
        <v>
0</v>
      </c>
      <c r="BL90" s="99"/>
      <c r="BM90" s="100">
        <f t="shared" si="785"/>
        <v>
0</v>
      </c>
      <c r="BN90" s="99"/>
      <c r="BO90" s="100">
        <f t="shared" si="786"/>
        <v>
0</v>
      </c>
      <c r="BP90" s="99"/>
      <c r="BQ90" s="100">
        <f t="shared" si="787"/>
        <v>
0</v>
      </c>
      <c r="BR90" s="99"/>
      <c r="BS90" s="100">
        <f t="shared" si="788"/>
        <v>
0</v>
      </c>
      <c r="BT90" s="99"/>
      <c r="BU90" s="100">
        <f t="shared" si="789"/>
        <v>
0</v>
      </c>
      <c r="BV90" s="99"/>
      <c r="BW90" s="100">
        <f t="shared" si="790"/>
        <v>
0</v>
      </c>
      <c r="BX90" s="99"/>
      <c r="BY90" s="100">
        <f t="shared" si="791"/>
        <v>
0</v>
      </c>
      <c r="BZ90" s="99"/>
      <c r="CA90" s="100">
        <f t="shared" si="792"/>
        <v>
0</v>
      </c>
      <c r="CB90" s="99"/>
      <c r="CC90" s="100">
        <f t="shared" si="793"/>
        <v>
0</v>
      </c>
      <c r="CD90" s="99"/>
      <c r="CE90" s="100">
        <f t="shared" si="794"/>
        <v>
0</v>
      </c>
      <c r="CF90" s="99"/>
      <c r="CG90" s="100">
        <f t="shared" si="795"/>
        <v>
0</v>
      </c>
      <c r="CH90" s="99"/>
      <c r="CI90" s="100">
        <f t="shared" si="796"/>
        <v>
0</v>
      </c>
      <c r="CJ90" s="99"/>
      <c r="CK90" s="100">
        <f t="shared" si="797"/>
        <v>
0</v>
      </c>
      <c r="CL90" s="99"/>
      <c r="CM90" s="100">
        <f t="shared" si="798"/>
        <v>
0</v>
      </c>
      <c r="CN90" s="99"/>
      <c r="CO90" s="100">
        <f t="shared" si="799"/>
        <v>
0</v>
      </c>
      <c r="CP90" s="99"/>
      <c r="CQ90" s="100">
        <f t="shared" si="800"/>
        <v>
0</v>
      </c>
      <c r="CR90" s="99"/>
      <c r="CS90" s="100">
        <f t="shared" si="801"/>
        <v>
0</v>
      </c>
      <c r="CT90" s="99"/>
      <c r="CU90" s="100">
        <f t="shared" si="802"/>
        <v>
0</v>
      </c>
      <c r="CV90" s="99"/>
      <c r="CW90" s="100">
        <f t="shared" si="803"/>
        <v>
0</v>
      </c>
      <c r="CX90" s="99"/>
      <c r="CY90" s="100">
        <f t="shared" si="804"/>
        <v>
0</v>
      </c>
      <c r="CZ90" s="99"/>
      <c r="DA90" s="100">
        <f t="shared" si="805"/>
        <v>
0</v>
      </c>
      <c r="DB90" s="99"/>
      <c r="DC90" s="100">
        <f t="shared" si="806"/>
        <v>
0</v>
      </c>
      <c r="DD90" s="99"/>
      <c r="DE90" s="100">
        <f t="shared" si="807"/>
        <v>
0</v>
      </c>
      <c r="DF90" s="99"/>
      <c r="DG90" s="100">
        <f t="shared" si="808"/>
        <v>
0</v>
      </c>
      <c r="DH90" s="99"/>
      <c r="DI90" s="100">
        <f t="shared" si="809"/>
        <v>
0</v>
      </c>
      <c r="DJ90" s="99"/>
      <c r="DK90" s="100">
        <f t="shared" si="810"/>
        <v>
0</v>
      </c>
      <c r="DL90" s="99"/>
      <c r="DM90" s="100">
        <f t="shared" si="811"/>
        <v>
0</v>
      </c>
      <c r="DN90" s="99"/>
      <c r="DO90" s="100">
        <f t="shared" si="812"/>
        <v>
0</v>
      </c>
      <c r="DP90" s="99"/>
      <c r="DQ90" s="100">
        <f t="shared" si="813"/>
        <v>
0</v>
      </c>
      <c r="DR90" s="99"/>
      <c r="DS90" s="100">
        <f t="shared" si="814"/>
        <v>
0</v>
      </c>
      <c r="DT90" s="99"/>
      <c r="DU90" s="100">
        <f t="shared" si="815"/>
        <v>
0</v>
      </c>
      <c r="DV90" s="99"/>
      <c r="DW90" s="100">
        <f t="shared" si="816"/>
        <v>
0</v>
      </c>
      <c r="DX90" s="99"/>
      <c r="DY90" s="100">
        <f t="shared" si="817"/>
        <v>
0</v>
      </c>
      <c r="DZ90" s="99"/>
      <c r="EA90" s="100">
        <f t="shared" si="818"/>
        <v>
0</v>
      </c>
      <c r="EB90" s="99"/>
      <c r="EC90" s="100">
        <f t="shared" si="819"/>
        <v>
0</v>
      </c>
      <c r="ED90" s="99"/>
      <c r="EE90" s="100">
        <f t="shared" si="820"/>
        <v>
0</v>
      </c>
      <c r="EF90" s="99"/>
      <c r="EG90" s="100">
        <f t="shared" si="821"/>
        <v>
0</v>
      </c>
      <c r="EH90" s="99"/>
      <c r="EI90" s="100">
        <f t="shared" si="822"/>
        <v>
0</v>
      </c>
      <c r="EJ90" s="99"/>
      <c r="EK90" s="100">
        <f t="shared" si="823"/>
        <v>
0</v>
      </c>
      <c r="EL90" s="99"/>
      <c r="EM90" s="100">
        <f t="shared" si="824"/>
        <v>
0</v>
      </c>
      <c r="EN90" s="99"/>
      <c r="EO90" s="100">
        <f t="shared" si="825"/>
        <v>
0</v>
      </c>
      <c r="EP90" s="99"/>
      <c r="EQ90" s="100">
        <f t="shared" si="826"/>
        <v>
0</v>
      </c>
      <c r="ER90" s="99"/>
      <c r="ES90" s="100">
        <f t="shared" si="827"/>
        <v>
0</v>
      </c>
      <c r="ET90" s="99"/>
      <c r="EU90" s="100">
        <f t="shared" si="828"/>
        <v>
0</v>
      </c>
      <c r="EV90" s="99"/>
      <c r="EW90" s="100">
        <f t="shared" si="829"/>
        <v>
0</v>
      </c>
      <c r="EX90" s="99"/>
      <c r="EY90" s="100">
        <f t="shared" si="830"/>
        <v>
0</v>
      </c>
      <c r="EZ90" s="99"/>
      <c r="FA90" s="100">
        <f t="shared" si="831"/>
        <v>
0</v>
      </c>
      <c r="FB90" s="99"/>
      <c r="FC90" s="100">
        <f t="shared" si="832"/>
        <v>
0</v>
      </c>
      <c r="FD90" s="99"/>
      <c r="FE90" s="100">
        <f t="shared" si="833"/>
        <v>
0</v>
      </c>
      <c r="FF90" s="99"/>
      <c r="FG90" s="100">
        <f t="shared" si="834"/>
        <v>
0</v>
      </c>
      <c r="FH90" s="99"/>
      <c r="FI90" s="100">
        <f t="shared" si="835"/>
        <v>
0</v>
      </c>
      <c r="FJ90" s="99"/>
      <c r="FK90" s="100">
        <f t="shared" si="836"/>
        <v>
0</v>
      </c>
      <c r="FL90" s="99"/>
      <c r="FM90" s="100">
        <f t="shared" si="837"/>
        <v>
0</v>
      </c>
      <c r="FN90" s="99"/>
      <c r="FO90" s="100">
        <f t="shared" si="838"/>
        <v>
0</v>
      </c>
      <c r="FP90" s="99"/>
      <c r="FQ90" s="100">
        <f t="shared" si="839"/>
        <v>
0</v>
      </c>
      <c r="FR90" s="99"/>
      <c r="FS90" s="100">
        <f t="shared" si="840"/>
        <v>
0</v>
      </c>
      <c r="FT90" s="99"/>
      <c r="FU90" s="100">
        <f t="shared" si="841"/>
        <v>
0</v>
      </c>
      <c r="FV90" s="99"/>
      <c r="FW90" s="100">
        <f t="shared" si="842"/>
        <v>
0</v>
      </c>
      <c r="FX90" s="99"/>
      <c r="FY90" s="100">
        <f t="shared" si="843"/>
        <v>
0</v>
      </c>
      <c r="FZ90" s="99"/>
      <c r="GA90" s="100">
        <f t="shared" si="844"/>
        <v>
0</v>
      </c>
      <c r="GB90" s="99"/>
      <c r="GC90" s="100">
        <f t="shared" si="845"/>
        <v>
0</v>
      </c>
      <c r="GD90" s="99"/>
      <c r="GE90" s="100">
        <f t="shared" si="846"/>
        <v>
0</v>
      </c>
      <c r="GF90" s="99"/>
      <c r="GG90" s="100">
        <f t="shared" si="847"/>
        <v>
0</v>
      </c>
      <c r="GH90" s="99"/>
      <c r="GI90" s="100">
        <f t="shared" si="848"/>
        <v>
0</v>
      </c>
      <c r="GJ90" s="99"/>
      <c r="GK90" s="100">
        <f t="shared" si="849"/>
        <v>
0</v>
      </c>
      <c r="GL90" s="99"/>
      <c r="GM90" s="100">
        <f t="shared" si="850"/>
        <v>
0</v>
      </c>
      <c r="GN90" s="99"/>
      <c r="GO90" s="100">
        <f t="shared" si="851"/>
        <v>
0</v>
      </c>
      <c r="GP90" s="99"/>
      <c r="GQ90" s="100">
        <f t="shared" si="852"/>
        <v>
0</v>
      </c>
      <c r="GR90" s="99"/>
      <c r="GS90" s="100">
        <f t="shared" si="853"/>
        <v>
0</v>
      </c>
      <c r="GT90" s="99"/>
      <c r="GU90" s="100">
        <f t="shared" si="854"/>
        <v>
0</v>
      </c>
      <c r="GV90" s="99"/>
      <c r="GW90" s="100">
        <f t="shared" si="855"/>
        <v>
0</v>
      </c>
      <c r="GX90" s="99"/>
      <c r="GY90" s="100">
        <f t="shared" si="856"/>
        <v>
0</v>
      </c>
      <c r="GZ90" s="99"/>
      <c r="HA90" s="100">
        <f t="shared" si="857"/>
        <v>
0</v>
      </c>
      <c r="HB90" s="99"/>
      <c r="HC90" s="100">
        <f t="shared" si="858"/>
        <v>
0</v>
      </c>
      <c r="HD90" s="99"/>
      <c r="HE90" s="100">
        <f t="shared" si="859"/>
        <v>
0</v>
      </c>
      <c r="HF90" s="99"/>
      <c r="HG90" s="100">
        <f t="shared" si="860"/>
        <v>
0</v>
      </c>
      <c r="HH90" s="99"/>
      <c r="HI90" s="100">
        <f t="shared" si="861"/>
        <v>
0</v>
      </c>
      <c r="HJ90" s="99"/>
      <c r="HK90" s="100">
        <f t="shared" si="862"/>
        <v>
0</v>
      </c>
    </row>
    <row r="91" spans="1:219">
      <c r="A91" s="375"/>
      <c r="B91" s="14" t="s">
        <v>
261</v>
      </c>
      <c r="C91" s="257">
        <v>
30</v>
      </c>
      <c r="D91" s="99"/>
      <c r="E91" s="100">
        <f t="shared" si="756"/>
        <v>
0</v>
      </c>
      <c r="F91" s="99"/>
      <c r="G91" s="100">
        <f t="shared" si="756"/>
        <v>
0</v>
      </c>
      <c r="H91" s="99"/>
      <c r="I91" s="100">
        <f t="shared" si="757"/>
        <v>
0</v>
      </c>
      <c r="J91" s="99"/>
      <c r="K91" s="100">
        <f t="shared" si="758"/>
        <v>
0</v>
      </c>
      <c r="L91" s="99"/>
      <c r="M91" s="100">
        <f t="shared" si="759"/>
        <v>
0</v>
      </c>
      <c r="N91" s="99"/>
      <c r="O91" s="100">
        <f t="shared" si="760"/>
        <v>
0</v>
      </c>
      <c r="P91" s="99"/>
      <c r="Q91" s="100">
        <f t="shared" si="761"/>
        <v>
0</v>
      </c>
      <c r="R91" s="99"/>
      <c r="S91" s="100">
        <f t="shared" si="762"/>
        <v>
0</v>
      </c>
      <c r="T91" s="99"/>
      <c r="U91" s="100">
        <f t="shared" si="763"/>
        <v>
0</v>
      </c>
      <c r="V91" s="99"/>
      <c r="W91" s="100">
        <f t="shared" si="764"/>
        <v>
0</v>
      </c>
      <c r="X91" s="99"/>
      <c r="Y91" s="100">
        <f t="shared" si="765"/>
        <v>
0</v>
      </c>
      <c r="Z91" s="99"/>
      <c r="AA91" s="100">
        <f t="shared" si="766"/>
        <v>
0</v>
      </c>
      <c r="AB91" s="99"/>
      <c r="AC91" s="100">
        <f t="shared" si="767"/>
        <v>
0</v>
      </c>
      <c r="AD91" s="99"/>
      <c r="AE91" s="100">
        <f t="shared" si="768"/>
        <v>
0</v>
      </c>
      <c r="AF91" s="99"/>
      <c r="AG91" s="100">
        <f t="shared" si="769"/>
        <v>
0</v>
      </c>
      <c r="AH91" s="99"/>
      <c r="AI91" s="100">
        <f t="shared" si="770"/>
        <v>
0</v>
      </c>
      <c r="AJ91" s="99"/>
      <c r="AK91" s="100">
        <f t="shared" si="771"/>
        <v>
0</v>
      </c>
      <c r="AL91" s="99"/>
      <c r="AM91" s="100">
        <f t="shared" si="772"/>
        <v>
0</v>
      </c>
      <c r="AN91" s="99"/>
      <c r="AO91" s="100">
        <f t="shared" si="773"/>
        <v>
0</v>
      </c>
      <c r="AP91" s="99"/>
      <c r="AQ91" s="100">
        <f t="shared" si="774"/>
        <v>
0</v>
      </c>
      <c r="AR91" s="99"/>
      <c r="AS91" s="100">
        <f t="shared" si="775"/>
        <v>
0</v>
      </c>
      <c r="AT91" s="99"/>
      <c r="AU91" s="100">
        <f t="shared" si="776"/>
        <v>
0</v>
      </c>
      <c r="AV91" s="99"/>
      <c r="AW91" s="100">
        <f t="shared" si="777"/>
        <v>
0</v>
      </c>
      <c r="AX91" s="99"/>
      <c r="AY91" s="100">
        <f t="shared" si="778"/>
        <v>
0</v>
      </c>
      <c r="AZ91" s="99"/>
      <c r="BA91" s="100">
        <f t="shared" si="779"/>
        <v>
0</v>
      </c>
      <c r="BB91" s="99"/>
      <c r="BC91" s="100">
        <f t="shared" si="780"/>
        <v>
0</v>
      </c>
      <c r="BD91" s="99"/>
      <c r="BE91" s="100">
        <f t="shared" si="781"/>
        <v>
0</v>
      </c>
      <c r="BF91" s="99"/>
      <c r="BG91" s="100">
        <f t="shared" si="782"/>
        <v>
0</v>
      </c>
      <c r="BH91" s="99"/>
      <c r="BI91" s="100">
        <f t="shared" si="783"/>
        <v>
0</v>
      </c>
      <c r="BJ91" s="99"/>
      <c r="BK91" s="100">
        <f t="shared" si="784"/>
        <v>
0</v>
      </c>
      <c r="BL91" s="99"/>
      <c r="BM91" s="100">
        <f t="shared" si="785"/>
        <v>
0</v>
      </c>
      <c r="BN91" s="99"/>
      <c r="BO91" s="100">
        <f t="shared" si="786"/>
        <v>
0</v>
      </c>
      <c r="BP91" s="99"/>
      <c r="BQ91" s="100">
        <f t="shared" si="787"/>
        <v>
0</v>
      </c>
      <c r="BR91" s="99"/>
      <c r="BS91" s="100">
        <f t="shared" si="788"/>
        <v>
0</v>
      </c>
      <c r="BT91" s="99"/>
      <c r="BU91" s="100">
        <f t="shared" si="789"/>
        <v>
0</v>
      </c>
      <c r="BV91" s="99"/>
      <c r="BW91" s="100">
        <f t="shared" si="790"/>
        <v>
0</v>
      </c>
      <c r="BX91" s="99"/>
      <c r="BY91" s="100">
        <f t="shared" si="791"/>
        <v>
0</v>
      </c>
      <c r="BZ91" s="99"/>
      <c r="CA91" s="100">
        <f t="shared" si="792"/>
        <v>
0</v>
      </c>
      <c r="CB91" s="99"/>
      <c r="CC91" s="100">
        <f t="shared" si="793"/>
        <v>
0</v>
      </c>
      <c r="CD91" s="99"/>
      <c r="CE91" s="100">
        <f t="shared" si="794"/>
        <v>
0</v>
      </c>
      <c r="CF91" s="99"/>
      <c r="CG91" s="100">
        <f t="shared" si="795"/>
        <v>
0</v>
      </c>
      <c r="CH91" s="99"/>
      <c r="CI91" s="100">
        <f t="shared" si="796"/>
        <v>
0</v>
      </c>
      <c r="CJ91" s="99"/>
      <c r="CK91" s="100">
        <f t="shared" si="797"/>
        <v>
0</v>
      </c>
      <c r="CL91" s="99"/>
      <c r="CM91" s="100">
        <f t="shared" si="798"/>
        <v>
0</v>
      </c>
      <c r="CN91" s="99"/>
      <c r="CO91" s="100">
        <f t="shared" si="799"/>
        <v>
0</v>
      </c>
      <c r="CP91" s="99"/>
      <c r="CQ91" s="100">
        <f t="shared" si="800"/>
        <v>
0</v>
      </c>
      <c r="CR91" s="99"/>
      <c r="CS91" s="100">
        <f t="shared" si="801"/>
        <v>
0</v>
      </c>
      <c r="CT91" s="99"/>
      <c r="CU91" s="100">
        <f t="shared" si="802"/>
        <v>
0</v>
      </c>
      <c r="CV91" s="99"/>
      <c r="CW91" s="100">
        <f t="shared" si="803"/>
        <v>
0</v>
      </c>
      <c r="CX91" s="99"/>
      <c r="CY91" s="100">
        <f t="shared" si="804"/>
        <v>
0</v>
      </c>
      <c r="CZ91" s="99"/>
      <c r="DA91" s="100">
        <f t="shared" si="805"/>
        <v>
0</v>
      </c>
      <c r="DB91" s="99"/>
      <c r="DC91" s="100">
        <f t="shared" si="806"/>
        <v>
0</v>
      </c>
      <c r="DD91" s="99"/>
      <c r="DE91" s="100">
        <f t="shared" si="807"/>
        <v>
0</v>
      </c>
      <c r="DF91" s="99"/>
      <c r="DG91" s="100">
        <f t="shared" si="808"/>
        <v>
0</v>
      </c>
      <c r="DH91" s="99"/>
      <c r="DI91" s="100">
        <f t="shared" si="809"/>
        <v>
0</v>
      </c>
      <c r="DJ91" s="99"/>
      <c r="DK91" s="100">
        <f t="shared" si="810"/>
        <v>
0</v>
      </c>
      <c r="DL91" s="99"/>
      <c r="DM91" s="100">
        <f t="shared" si="811"/>
        <v>
0</v>
      </c>
      <c r="DN91" s="99"/>
      <c r="DO91" s="100">
        <f t="shared" si="812"/>
        <v>
0</v>
      </c>
      <c r="DP91" s="99"/>
      <c r="DQ91" s="100">
        <f t="shared" si="813"/>
        <v>
0</v>
      </c>
      <c r="DR91" s="99"/>
      <c r="DS91" s="100">
        <f t="shared" si="814"/>
        <v>
0</v>
      </c>
      <c r="DT91" s="99"/>
      <c r="DU91" s="100">
        <f t="shared" si="815"/>
        <v>
0</v>
      </c>
      <c r="DV91" s="99"/>
      <c r="DW91" s="100">
        <f t="shared" si="816"/>
        <v>
0</v>
      </c>
      <c r="DX91" s="99"/>
      <c r="DY91" s="100">
        <f t="shared" si="817"/>
        <v>
0</v>
      </c>
      <c r="DZ91" s="99"/>
      <c r="EA91" s="100">
        <f t="shared" si="818"/>
        <v>
0</v>
      </c>
      <c r="EB91" s="99"/>
      <c r="EC91" s="100">
        <f t="shared" si="819"/>
        <v>
0</v>
      </c>
      <c r="ED91" s="99"/>
      <c r="EE91" s="100">
        <f t="shared" si="820"/>
        <v>
0</v>
      </c>
      <c r="EF91" s="99"/>
      <c r="EG91" s="100">
        <f t="shared" si="821"/>
        <v>
0</v>
      </c>
      <c r="EH91" s="99"/>
      <c r="EI91" s="100">
        <f t="shared" si="822"/>
        <v>
0</v>
      </c>
      <c r="EJ91" s="99"/>
      <c r="EK91" s="100">
        <f t="shared" si="823"/>
        <v>
0</v>
      </c>
      <c r="EL91" s="99"/>
      <c r="EM91" s="100">
        <f t="shared" si="824"/>
        <v>
0</v>
      </c>
      <c r="EN91" s="99"/>
      <c r="EO91" s="100">
        <f t="shared" si="825"/>
        <v>
0</v>
      </c>
      <c r="EP91" s="99"/>
      <c r="EQ91" s="100">
        <f t="shared" si="826"/>
        <v>
0</v>
      </c>
      <c r="ER91" s="99"/>
      <c r="ES91" s="100">
        <f t="shared" si="827"/>
        <v>
0</v>
      </c>
      <c r="ET91" s="99"/>
      <c r="EU91" s="100">
        <f t="shared" si="828"/>
        <v>
0</v>
      </c>
      <c r="EV91" s="99"/>
      <c r="EW91" s="100">
        <f t="shared" si="829"/>
        <v>
0</v>
      </c>
      <c r="EX91" s="99"/>
      <c r="EY91" s="100">
        <f t="shared" si="830"/>
        <v>
0</v>
      </c>
      <c r="EZ91" s="99"/>
      <c r="FA91" s="100">
        <f t="shared" si="831"/>
        <v>
0</v>
      </c>
      <c r="FB91" s="99"/>
      <c r="FC91" s="100">
        <f t="shared" si="832"/>
        <v>
0</v>
      </c>
      <c r="FD91" s="99"/>
      <c r="FE91" s="100">
        <f t="shared" si="833"/>
        <v>
0</v>
      </c>
      <c r="FF91" s="99"/>
      <c r="FG91" s="100">
        <f t="shared" si="834"/>
        <v>
0</v>
      </c>
      <c r="FH91" s="99"/>
      <c r="FI91" s="100">
        <f t="shared" si="835"/>
        <v>
0</v>
      </c>
      <c r="FJ91" s="99"/>
      <c r="FK91" s="100">
        <f t="shared" si="836"/>
        <v>
0</v>
      </c>
      <c r="FL91" s="99"/>
      <c r="FM91" s="100">
        <f t="shared" si="837"/>
        <v>
0</v>
      </c>
      <c r="FN91" s="99"/>
      <c r="FO91" s="100">
        <f t="shared" si="838"/>
        <v>
0</v>
      </c>
      <c r="FP91" s="99"/>
      <c r="FQ91" s="100">
        <f t="shared" si="839"/>
        <v>
0</v>
      </c>
      <c r="FR91" s="99"/>
      <c r="FS91" s="100">
        <f t="shared" si="840"/>
        <v>
0</v>
      </c>
      <c r="FT91" s="99"/>
      <c r="FU91" s="100">
        <f t="shared" si="841"/>
        <v>
0</v>
      </c>
      <c r="FV91" s="99"/>
      <c r="FW91" s="100">
        <f t="shared" si="842"/>
        <v>
0</v>
      </c>
      <c r="FX91" s="99"/>
      <c r="FY91" s="100">
        <f t="shared" si="843"/>
        <v>
0</v>
      </c>
      <c r="FZ91" s="99"/>
      <c r="GA91" s="100">
        <f t="shared" si="844"/>
        <v>
0</v>
      </c>
      <c r="GB91" s="99"/>
      <c r="GC91" s="100">
        <f t="shared" si="845"/>
        <v>
0</v>
      </c>
      <c r="GD91" s="99"/>
      <c r="GE91" s="100">
        <f t="shared" si="846"/>
        <v>
0</v>
      </c>
      <c r="GF91" s="99"/>
      <c r="GG91" s="100">
        <f t="shared" si="847"/>
        <v>
0</v>
      </c>
      <c r="GH91" s="99"/>
      <c r="GI91" s="100">
        <f t="shared" si="848"/>
        <v>
0</v>
      </c>
      <c r="GJ91" s="99"/>
      <c r="GK91" s="100">
        <f t="shared" si="849"/>
        <v>
0</v>
      </c>
      <c r="GL91" s="99"/>
      <c r="GM91" s="100">
        <f t="shared" si="850"/>
        <v>
0</v>
      </c>
      <c r="GN91" s="99"/>
      <c r="GO91" s="100">
        <f t="shared" si="851"/>
        <v>
0</v>
      </c>
      <c r="GP91" s="99"/>
      <c r="GQ91" s="100">
        <f t="shared" si="852"/>
        <v>
0</v>
      </c>
      <c r="GR91" s="99"/>
      <c r="GS91" s="100">
        <f t="shared" si="853"/>
        <v>
0</v>
      </c>
      <c r="GT91" s="99"/>
      <c r="GU91" s="100">
        <f t="shared" si="854"/>
        <v>
0</v>
      </c>
      <c r="GV91" s="99"/>
      <c r="GW91" s="100">
        <f t="shared" si="855"/>
        <v>
0</v>
      </c>
      <c r="GX91" s="99"/>
      <c r="GY91" s="100">
        <f t="shared" si="856"/>
        <v>
0</v>
      </c>
      <c r="GZ91" s="99"/>
      <c r="HA91" s="100">
        <f t="shared" si="857"/>
        <v>
0</v>
      </c>
      <c r="HB91" s="99"/>
      <c r="HC91" s="100">
        <f t="shared" si="858"/>
        <v>
0</v>
      </c>
      <c r="HD91" s="99"/>
      <c r="HE91" s="100">
        <f t="shared" si="859"/>
        <v>
0</v>
      </c>
      <c r="HF91" s="99"/>
      <c r="HG91" s="100">
        <f t="shared" si="860"/>
        <v>
0</v>
      </c>
      <c r="HH91" s="99"/>
      <c r="HI91" s="100">
        <f t="shared" si="861"/>
        <v>
0</v>
      </c>
      <c r="HJ91" s="99"/>
      <c r="HK91" s="100">
        <f t="shared" si="862"/>
        <v>
0</v>
      </c>
    </row>
    <row r="92" spans="1:219">
      <c r="A92" s="376" t="s">
        <v>
61</v>
      </c>
      <c r="B92" s="255" t="s">
        <v>
290</v>
      </c>
      <c r="C92" s="256">
        <v>
112</v>
      </c>
      <c r="D92" s="98"/>
      <c r="E92" s="253">
        <f t="shared" si="756"/>
        <v>
0</v>
      </c>
      <c r="F92" s="98"/>
      <c r="G92" s="253">
        <f t="shared" si="756"/>
        <v>
0</v>
      </c>
      <c r="H92" s="98"/>
      <c r="I92" s="253">
        <f t="shared" si="757"/>
        <v>
0</v>
      </c>
      <c r="J92" s="98"/>
      <c r="K92" s="253">
        <f t="shared" si="758"/>
        <v>
0</v>
      </c>
      <c r="L92" s="98"/>
      <c r="M92" s="253">
        <f t="shared" si="759"/>
        <v>
0</v>
      </c>
      <c r="N92" s="98"/>
      <c r="O92" s="253">
        <f t="shared" si="760"/>
        <v>
0</v>
      </c>
      <c r="P92" s="98"/>
      <c r="Q92" s="253">
        <f t="shared" si="761"/>
        <v>
0</v>
      </c>
      <c r="R92" s="98"/>
      <c r="S92" s="253">
        <f t="shared" si="762"/>
        <v>
0</v>
      </c>
      <c r="T92" s="98"/>
      <c r="U92" s="253">
        <f t="shared" si="763"/>
        <v>
0</v>
      </c>
      <c r="V92" s="98"/>
      <c r="W92" s="253">
        <f t="shared" si="764"/>
        <v>
0</v>
      </c>
      <c r="X92" s="98"/>
      <c r="Y92" s="253">
        <f t="shared" si="765"/>
        <v>
0</v>
      </c>
      <c r="Z92" s="98"/>
      <c r="AA92" s="253">
        <f t="shared" si="766"/>
        <v>
0</v>
      </c>
      <c r="AB92" s="98"/>
      <c r="AC92" s="253">
        <f t="shared" si="767"/>
        <v>
0</v>
      </c>
      <c r="AD92" s="98"/>
      <c r="AE92" s="253">
        <f t="shared" si="768"/>
        <v>
0</v>
      </c>
      <c r="AF92" s="98"/>
      <c r="AG92" s="253">
        <f t="shared" si="769"/>
        <v>
0</v>
      </c>
      <c r="AH92" s="98"/>
      <c r="AI92" s="253">
        <f t="shared" si="770"/>
        <v>
0</v>
      </c>
      <c r="AJ92" s="98"/>
      <c r="AK92" s="253">
        <f t="shared" si="771"/>
        <v>
0</v>
      </c>
      <c r="AL92" s="98"/>
      <c r="AM92" s="253">
        <f t="shared" si="772"/>
        <v>
0</v>
      </c>
      <c r="AN92" s="98"/>
      <c r="AO92" s="253">
        <f t="shared" si="773"/>
        <v>
0</v>
      </c>
      <c r="AP92" s="98"/>
      <c r="AQ92" s="253">
        <f t="shared" si="774"/>
        <v>
0</v>
      </c>
      <c r="AR92" s="98"/>
      <c r="AS92" s="253">
        <f t="shared" si="775"/>
        <v>
0</v>
      </c>
      <c r="AT92" s="98"/>
      <c r="AU92" s="253">
        <f t="shared" si="776"/>
        <v>
0</v>
      </c>
      <c r="AV92" s="98"/>
      <c r="AW92" s="253">
        <f t="shared" si="777"/>
        <v>
0</v>
      </c>
      <c r="AX92" s="98"/>
      <c r="AY92" s="253">
        <f t="shared" si="778"/>
        <v>
0</v>
      </c>
      <c r="AZ92" s="98"/>
      <c r="BA92" s="253">
        <f t="shared" si="779"/>
        <v>
0</v>
      </c>
      <c r="BB92" s="98"/>
      <c r="BC92" s="253">
        <f t="shared" si="780"/>
        <v>
0</v>
      </c>
      <c r="BD92" s="98"/>
      <c r="BE92" s="253">
        <f t="shared" si="781"/>
        <v>
0</v>
      </c>
      <c r="BF92" s="98"/>
      <c r="BG92" s="253">
        <f t="shared" si="782"/>
        <v>
0</v>
      </c>
      <c r="BH92" s="98"/>
      <c r="BI92" s="253">
        <f t="shared" si="783"/>
        <v>
0</v>
      </c>
      <c r="BJ92" s="98"/>
      <c r="BK92" s="253">
        <f t="shared" si="784"/>
        <v>
0</v>
      </c>
      <c r="BL92" s="98"/>
      <c r="BM92" s="253">
        <f t="shared" si="785"/>
        <v>
0</v>
      </c>
      <c r="BN92" s="98"/>
      <c r="BO92" s="253">
        <f t="shared" si="786"/>
        <v>
0</v>
      </c>
      <c r="BP92" s="98"/>
      <c r="BQ92" s="253">
        <f t="shared" si="787"/>
        <v>
0</v>
      </c>
      <c r="BR92" s="98"/>
      <c r="BS92" s="253">
        <f t="shared" si="788"/>
        <v>
0</v>
      </c>
      <c r="BT92" s="98"/>
      <c r="BU92" s="253">
        <f t="shared" si="789"/>
        <v>
0</v>
      </c>
      <c r="BV92" s="98"/>
      <c r="BW92" s="253">
        <f t="shared" si="790"/>
        <v>
0</v>
      </c>
      <c r="BX92" s="98"/>
      <c r="BY92" s="253">
        <f t="shared" si="791"/>
        <v>
0</v>
      </c>
      <c r="BZ92" s="98"/>
      <c r="CA92" s="253">
        <f t="shared" si="792"/>
        <v>
0</v>
      </c>
      <c r="CB92" s="98"/>
      <c r="CC92" s="253">
        <f t="shared" si="793"/>
        <v>
0</v>
      </c>
      <c r="CD92" s="98"/>
      <c r="CE92" s="253">
        <f t="shared" si="794"/>
        <v>
0</v>
      </c>
      <c r="CF92" s="98"/>
      <c r="CG92" s="253">
        <f t="shared" si="795"/>
        <v>
0</v>
      </c>
      <c r="CH92" s="98"/>
      <c r="CI92" s="253">
        <f t="shared" si="796"/>
        <v>
0</v>
      </c>
      <c r="CJ92" s="98"/>
      <c r="CK92" s="253">
        <f t="shared" si="797"/>
        <v>
0</v>
      </c>
      <c r="CL92" s="98"/>
      <c r="CM92" s="253">
        <f t="shared" si="798"/>
        <v>
0</v>
      </c>
      <c r="CN92" s="98"/>
      <c r="CO92" s="253">
        <f t="shared" si="799"/>
        <v>
0</v>
      </c>
      <c r="CP92" s="98"/>
      <c r="CQ92" s="253">
        <f t="shared" si="800"/>
        <v>
0</v>
      </c>
      <c r="CR92" s="98"/>
      <c r="CS92" s="253">
        <f t="shared" si="801"/>
        <v>
0</v>
      </c>
      <c r="CT92" s="98"/>
      <c r="CU92" s="253">
        <f t="shared" si="802"/>
        <v>
0</v>
      </c>
      <c r="CV92" s="98"/>
      <c r="CW92" s="253">
        <f t="shared" si="803"/>
        <v>
0</v>
      </c>
      <c r="CX92" s="98"/>
      <c r="CY92" s="253">
        <f t="shared" si="804"/>
        <v>
0</v>
      </c>
      <c r="CZ92" s="98"/>
      <c r="DA92" s="253">
        <f t="shared" si="805"/>
        <v>
0</v>
      </c>
      <c r="DB92" s="98"/>
      <c r="DC92" s="253">
        <f t="shared" si="806"/>
        <v>
0</v>
      </c>
      <c r="DD92" s="98"/>
      <c r="DE92" s="253">
        <f t="shared" si="807"/>
        <v>
0</v>
      </c>
      <c r="DF92" s="98"/>
      <c r="DG92" s="253">
        <f t="shared" si="808"/>
        <v>
0</v>
      </c>
      <c r="DH92" s="98"/>
      <c r="DI92" s="253">
        <f t="shared" si="809"/>
        <v>
0</v>
      </c>
      <c r="DJ92" s="98"/>
      <c r="DK92" s="253">
        <f t="shared" si="810"/>
        <v>
0</v>
      </c>
      <c r="DL92" s="98"/>
      <c r="DM92" s="253">
        <f t="shared" si="811"/>
        <v>
0</v>
      </c>
      <c r="DN92" s="98"/>
      <c r="DO92" s="253">
        <f t="shared" si="812"/>
        <v>
0</v>
      </c>
      <c r="DP92" s="98"/>
      <c r="DQ92" s="253">
        <f t="shared" si="813"/>
        <v>
0</v>
      </c>
      <c r="DR92" s="98"/>
      <c r="DS92" s="253">
        <f t="shared" si="814"/>
        <v>
0</v>
      </c>
      <c r="DT92" s="98"/>
      <c r="DU92" s="253">
        <f t="shared" si="815"/>
        <v>
0</v>
      </c>
      <c r="DV92" s="98"/>
      <c r="DW92" s="253">
        <f t="shared" si="816"/>
        <v>
0</v>
      </c>
      <c r="DX92" s="98"/>
      <c r="DY92" s="253">
        <f t="shared" si="817"/>
        <v>
0</v>
      </c>
      <c r="DZ92" s="98"/>
      <c r="EA92" s="253">
        <f t="shared" si="818"/>
        <v>
0</v>
      </c>
      <c r="EB92" s="98"/>
      <c r="EC92" s="253">
        <f t="shared" si="819"/>
        <v>
0</v>
      </c>
      <c r="ED92" s="98"/>
      <c r="EE92" s="253">
        <f t="shared" si="820"/>
        <v>
0</v>
      </c>
      <c r="EF92" s="98"/>
      <c r="EG92" s="253">
        <f t="shared" si="821"/>
        <v>
0</v>
      </c>
      <c r="EH92" s="98"/>
      <c r="EI92" s="253">
        <f t="shared" si="822"/>
        <v>
0</v>
      </c>
      <c r="EJ92" s="98"/>
      <c r="EK92" s="253">
        <f t="shared" si="823"/>
        <v>
0</v>
      </c>
      <c r="EL92" s="98"/>
      <c r="EM92" s="253">
        <f t="shared" si="824"/>
        <v>
0</v>
      </c>
      <c r="EN92" s="98"/>
      <c r="EO92" s="253">
        <f t="shared" si="825"/>
        <v>
0</v>
      </c>
      <c r="EP92" s="98"/>
      <c r="EQ92" s="253">
        <f t="shared" si="826"/>
        <v>
0</v>
      </c>
      <c r="ER92" s="98"/>
      <c r="ES92" s="253">
        <f t="shared" si="827"/>
        <v>
0</v>
      </c>
      <c r="ET92" s="98"/>
      <c r="EU92" s="253">
        <f t="shared" si="828"/>
        <v>
0</v>
      </c>
      <c r="EV92" s="98"/>
      <c r="EW92" s="253">
        <f t="shared" si="829"/>
        <v>
0</v>
      </c>
      <c r="EX92" s="98"/>
      <c r="EY92" s="253">
        <f t="shared" si="830"/>
        <v>
0</v>
      </c>
      <c r="EZ92" s="98"/>
      <c r="FA92" s="253">
        <f t="shared" si="831"/>
        <v>
0</v>
      </c>
      <c r="FB92" s="98"/>
      <c r="FC92" s="253">
        <f t="shared" si="832"/>
        <v>
0</v>
      </c>
      <c r="FD92" s="98"/>
      <c r="FE92" s="253">
        <f t="shared" si="833"/>
        <v>
0</v>
      </c>
      <c r="FF92" s="98"/>
      <c r="FG92" s="253">
        <f t="shared" si="834"/>
        <v>
0</v>
      </c>
      <c r="FH92" s="98"/>
      <c r="FI92" s="253">
        <f t="shared" si="835"/>
        <v>
0</v>
      </c>
      <c r="FJ92" s="98"/>
      <c r="FK92" s="253">
        <f t="shared" si="836"/>
        <v>
0</v>
      </c>
      <c r="FL92" s="98"/>
      <c r="FM92" s="253">
        <f t="shared" si="837"/>
        <v>
0</v>
      </c>
      <c r="FN92" s="98"/>
      <c r="FO92" s="253">
        <f t="shared" si="838"/>
        <v>
0</v>
      </c>
      <c r="FP92" s="98"/>
      <c r="FQ92" s="253">
        <f t="shared" si="839"/>
        <v>
0</v>
      </c>
      <c r="FR92" s="98"/>
      <c r="FS92" s="253">
        <f t="shared" si="840"/>
        <v>
0</v>
      </c>
      <c r="FT92" s="98"/>
      <c r="FU92" s="253">
        <f t="shared" si="841"/>
        <v>
0</v>
      </c>
      <c r="FV92" s="98"/>
      <c r="FW92" s="253">
        <f t="shared" si="842"/>
        <v>
0</v>
      </c>
      <c r="FX92" s="98"/>
      <c r="FY92" s="253">
        <f t="shared" si="843"/>
        <v>
0</v>
      </c>
      <c r="FZ92" s="98"/>
      <c r="GA92" s="253">
        <f t="shared" si="844"/>
        <v>
0</v>
      </c>
      <c r="GB92" s="98"/>
      <c r="GC92" s="253">
        <f t="shared" si="845"/>
        <v>
0</v>
      </c>
      <c r="GD92" s="98"/>
      <c r="GE92" s="253">
        <f t="shared" si="846"/>
        <v>
0</v>
      </c>
      <c r="GF92" s="98"/>
      <c r="GG92" s="253">
        <f t="shared" si="847"/>
        <v>
0</v>
      </c>
      <c r="GH92" s="98"/>
      <c r="GI92" s="253">
        <f t="shared" si="848"/>
        <v>
0</v>
      </c>
      <c r="GJ92" s="98"/>
      <c r="GK92" s="253">
        <f t="shared" si="849"/>
        <v>
0</v>
      </c>
      <c r="GL92" s="98"/>
      <c r="GM92" s="253">
        <f t="shared" si="850"/>
        <v>
0</v>
      </c>
      <c r="GN92" s="98"/>
      <c r="GO92" s="253">
        <f t="shared" si="851"/>
        <v>
0</v>
      </c>
      <c r="GP92" s="98"/>
      <c r="GQ92" s="253">
        <f t="shared" si="852"/>
        <v>
0</v>
      </c>
      <c r="GR92" s="98"/>
      <c r="GS92" s="253">
        <f t="shared" si="853"/>
        <v>
0</v>
      </c>
      <c r="GT92" s="98"/>
      <c r="GU92" s="253">
        <f t="shared" si="854"/>
        <v>
0</v>
      </c>
      <c r="GV92" s="98"/>
      <c r="GW92" s="253">
        <f t="shared" si="855"/>
        <v>
0</v>
      </c>
      <c r="GX92" s="98"/>
      <c r="GY92" s="253">
        <f t="shared" si="856"/>
        <v>
0</v>
      </c>
      <c r="GZ92" s="98"/>
      <c r="HA92" s="253">
        <f t="shared" si="857"/>
        <v>
0</v>
      </c>
      <c r="HB92" s="98"/>
      <c r="HC92" s="253">
        <f t="shared" si="858"/>
        <v>
0</v>
      </c>
      <c r="HD92" s="98"/>
      <c r="HE92" s="253">
        <f t="shared" si="859"/>
        <v>
0</v>
      </c>
      <c r="HF92" s="98"/>
      <c r="HG92" s="253">
        <f t="shared" si="860"/>
        <v>
0</v>
      </c>
      <c r="HH92" s="98"/>
      <c r="HI92" s="253">
        <f t="shared" si="861"/>
        <v>
0</v>
      </c>
      <c r="HJ92" s="98"/>
      <c r="HK92" s="253">
        <f t="shared" si="862"/>
        <v>
0</v>
      </c>
    </row>
    <row r="93" spans="1:219">
      <c r="A93" s="377"/>
      <c r="B93" s="14" t="s">
        <v>
291</v>
      </c>
      <c r="C93" s="257">
        <v>
90</v>
      </c>
      <c r="D93" s="99"/>
      <c r="E93" s="100">
        <f t="shared" si="756"/>
        <v>
0</v>
      </c>
      <c r="F93" s="99"/>
      <c r="G93" s="100">
        <f t="shared" si="756"/>
        <v>
0</v>
      </c>
      <c r="H93" s="99"/>
      <c r="I93" s="100">
        <f t="shared" si="757"/>
        <v>
0</v>
      </c>
      <c r="J93" s="99"/>
      <c r="K93" s="100">
        <f t="shared" si="758"/>
        <v>
0</v>
      </c>
      <c r="L93" s="99"/>
      <c r="M93" s="100">
        <f t="shared" si="759"/>
        <v>
0</v>
      </c>
      <c r="N93" s="99"/>
      <c r="O93" s="100">
        <f t="shared" si="760"/>
        <v>
0</v>
      </c>
      <c r="P93" s="99"/>
      <c r="Q93" s="100">
        <f t="shared" si="761"/>
        <v>
0</v>
      </c>
      <c r="R93" s="99"/>
      <c r="S93" s="100">
        <f t="shared" si="762"/>
        <v>
0</v>
      </c>
      <c r="T93" s="99"/>
      <c r="U93" s="100">
        <f t="shared" si="763"/>
        <v>
0</v>
      </c>
      <c r="V93" s="99"/>
      <c r="W93" s="100">
        <f t="shared" si="764"/>
        <v>
0</v>
      </c>
      <c r="X93" s="99"/>
      <c r="Y93" s="100">
        <f t="shared" si="765"/>
        <v>
0</v>
      </c>
      <c r="Z93" s="99"/>
      <c r="AA93" s="100">
        <f t="shared" si="766"/>
        <v>
0</v>
      </c>
      <c r="AB93" s="99"/>
      <c r="AC93" s="100">
        <f t="shared" si="767"/>
        <v>
0</v>
      </c>
      <c r="AD93" s="99"/>
      <c r="AE93" s="100">
        <f t="shared" si="768"/>
        <v>
0</v>
      </c>
      <c r="AF93" s="99"/>
      <c r="AG93" s="100">
        <f t="shared" si="769"/>
        <v>
0</v>
      </c>
      <c r="AH93" s="99"/>
      <c r="AI93" s="100">
        <f t="shared" si="770"/>
        <v>
0</v>
      </c>
      <c r="AJ93" s="99"/>
      <c r="AK93" s="100">
        <f t="shared" si="771"/>
        <v>
0</v>
      </c>
      <c r="AL93" s="99"/>
      <c r="AM93" s="100">
        <f t="shared" si="772"/>
        <v>
0</v>
      </c>
      <c r="AN93" s="99"/>
      <c r="AO93" s="100">
        <f t="shared" si="773"/>
        <v>
0</v>
      </c>
      <c r="AP93" s="99"/>
      <c r="AQ93" s="100">
        <f t="shared" si="774"/>
        <v>
0</v>
      </c>
      <c r="AR93" s="99"/>
      <c r="AS93" s="100">
        <f t="shared" si="775"/>
        <v>
0</v>
      </c>
      <c r="AT93" s="99"/>
      <c r="AU93" s="100">
        <f t="shared" si="776"/>
        <v>
0</v>
      </c>
      <c r="AV93" s="99"/>
      <c r="AW93" s="100">
        <f t="shared" si="777"/>
        <v>
0</v>
      </c>
      <c r="AX93" s="99"/>
      <c r="AY93" s="100">
        <f t="shared" si="778"/>
        <v>
0</v>
      </c>
      <c r="AZ93" s="99"/>
      <c r="BA93" s="100">
        <f t="shared" si="779"/>
        <v>
0</v>
      </c>
      <c r="BB93" s="99"/>
      <c r="BC93" s="100">
        <f t="shared" si="780"/>
        <v>
0</v>
      </c>
      <c r="BD93" s="99"/>
      <c r="BE93" s="100">
        <f t="shared" si="781"/>
        <v>
0</v>
      </c>
      <c r="BF93" s="99"/>
      <c r="BG93" s="100">
        <f t="shared" si="782"/>
        <v>
0</v>
      </c>
      <c r="BH93" s="99"/>
      <c r="BI93" s="100">
        <f t="shared" si="783"/>
        <v>
0</v>
      </c>
      <c r="BJ93" s="99"/>
      <c r="BK93" s="100">
        <f t="shared" si="784"/>
        <v>
0</v>
      </c>
      <c r="BL93" s="99"/>
      <c r="BM93" s="100">
        <f t="shared" si="785"/>
        <v>
0</v>
      </c>
      <c r="BN93" s="99"/>
      <c r="BO93" s="100">
        <f t="shared" si="786"/>
        <v>
0</v>
      </c>
      <c r="BP93" s="99"/>
      <c r="BQ93" s="100">
        <f t="shared" si="787"/>
        <v>
0</v>
      </c>
      <c r="BR93" s="99"/>
      <c r="BS93" s="100">
        <f t="shared" si="788"/>
        <v>
0</v>
      </c>
      <c r="BT93" s="99"/>
      <c r="BU93" s="100">
        <f t="shared" si="789"/>
        <v>
0</v>
      </c>
      <c r="BV93" s="99"/>
      <c r="BW93" s="100">
        <f t="shared" si="790"/>
        <v>
0</v>
      </c>
      <c r="BX93" s="99"/>
      <c r="BY93" s="100">
        <f t="shared" si="791"/>
        <v>
0</v>
      </c>
      <c r="BZ93" s="99"/>
      <c r="CA93" s="100">
        <f t="shared" si="792"/>
        <v>
0</v>
      </c>
      <c r="CB93" s="99"/>
      <c r="CC93" s="100">
        <f t="shared" si="793"/>
        <v>
0</v>
      </c>
      <c r="CD93" s="99"/>
      <c r="CE93" s="100">
        <f t="shared" si="794"/>
        <v>
0</v>
      </c>
      <c r="CF93" s="99"/>
      <c r="CG93" s="100">
        <f t="shared" si="795"/>
        <v>
0</v>
      </c>
      <c r="CH93" s="99"/>
      <c r="CI93" s="100">
        <f t="shared" si="796"/>
        <v>
0</v>
      </c>
      <c r="CJ93" s="99"/>
      <c r="CK93" s="100">
        <f t="shared" si="797"/>
        <v>
0</v>
      </c>
      <c r="CL93" s="99"/>
      <c r="CM93" s="100">
        <f t="shared" si="798"/>
        <v>
0</v>
      </c>
      <c r="CN93" s="99"/>
      <c r="CO93" s="100">
        <f t="shared" si="799"/>
        <v>
0</v>
      </c>
      <c r="CP93" s="99"/>
      <c r="CQ93" s="100">
        <f t="shared" si="800"/>
        <v>
0</v>
      </c>
      <c r="CR93" s="99"/>
      <c r="CS93" s="100">
        <f t="shared" si="801"/>
        <v>
0</v>
      </c>
      <c r="CT93" s="99"/>
      <c r="CU93" s="100">
        <f t="shared" si="802"/>
        <v>
0</v>
      </c>
      <c r="CV93" s="99"/>
      <c r="CW93" s="100">
        <f t="shared" si="803"/>
        <v>
0</v>
      </c>
      <c r="CX93" s="99"/>
      <c r="CY93" s="100">
        <f t="shared" si="804"/>
        <v>
0</v>
      </c>
      <c r="CZ93" s="99"/>
      <c r="DA93" s="100">
        <f t="shared" si="805"/>
        <v>
0</v>
      </c>
      <c r="DB93" s="99"/>
      <c r="DC93" s="100">
        <f t="shared" si="806"/>
        <v>
0</v>
      </c>
      <c r="DD93" s="99"/>
      <c r="DE93" s="100">
        <f t="shared" si="807"/>
        <v>
0</v>
      </c>
      <c r="DF93" s="99"/>
      <c r="DG93" s="100">
        <f t="shared" si="808"/>
        <v>
0</v>
      </c>
      <c r="DH93" s="99"/>
      <c r="DI93" s="100">
        <f t="shared" si="809"/>
        <v>
0</v>
      </c>
      <c r="DJ93" s="99"/>
      <c r="DK93" s="100">
        <f t="shared" si="810"/>
        <v>
0</v>
      </c>
      <c r="DL93" s="99"/>
      <c r="DM93" s="100">
        <f t="shared" si="811"/>
        <v>
0</v>
      </c>
      <c r="DN93" s="99"/>
      <c r="DO93" s="100">
        <f t="shared" si="812"/>
        <v>
0</v>
      </c>
      <c r="DP93" s="99"/>
      <c r="DQ93" s="100">
        <f t="shared" si="813"/>
        <v>
0</v>
      </c>
      <c r="DR93" s="99"/>
      <c r="DS93" s="100">
        <f t="shared" si="814"/>
        <v>
0</v>
      </c>
      <c r="DT93" s="99"/>
      <c r="DU93" s="100">
        <f t="shared" si="815"/>
        <v>
0</v>
      </c>
      <c r="DV93" s="99"/>
      <c r="DW93" s="100">
        <f t="shared" si="816"/>
        <v>
0</v>
      </c>
      <c r="DX93" s="99"/>
      <c r="DY93" s="100">
        <f t="shared" si="817"/>
        <v>
0</v>
      </c>
      <c r="DZ93" s="99"/>
      <c r="EA93" s="100">
        <f t="shared" si="818"/>
        <v>
0</v>
      </c>
      <c r="EB93" s="99"/>
      <c r="EC93" s="100">
        <f t="shared" si="819"/>
        <v>
0</v>
      </c>
      <c r="ED93" s="99"/>
      <c r="EE93" s="100">
        <f t="shared" si="820"/>
        <v>
0</v>
      </c>
      <c r="EF93" s="99"/>
      <c r="EG93" s="100">
        <f t="shared" si="821"/>
        <v>
0</v>
      </c>
      <c r="EH93" s="99"/>
      <c r="EI93" s="100">
        <f t="shared" si="822"/>
        <v>
0</v>
      </c>
      <c r="EJ93" s="99"/>
      <c r="EK93" s="100">
        <f t="shared" si="823"/>
        <v>
0</v>
      </c>
      <c r="EL93" s="99"/>
      <c r="EM93" s="100">
        <f t="shared" si="824"/>
        <v>
0</v>
      </c>
      <c r="EN93" s="99"/>
      <c r="EO93" s="100">
        <f t="shared" si="825"/>
        <v>
0</v>
      </c>
      <c r="EP93" s="99"/>
      <c r="EQ93" s="100">
        <f t="shared" si="826"/>
        <v>
0</v>
      </c>
      <c r="ER93" s="99"/>
      <c r="ES93" s="100">
        <f t="shared" si="827"/>
        <v>
0</v>
      </c>
      <c r="ET93" s="99"/>
      <c r="EU93" s="100">
        <f t="shared" si="828"/>
        <v>
0</v>
      </c>
      <c r="EV93" s="99"/>
      <c r="EW93" s="100">
        <f t="shared" si="829"/>
        <v>
0</v>
      </c>
      <c r="EX93" s="99"/>
      <c r="EY93" s="100">
        <f t="shared" si="830"/>
        <v>
0</v>
      </c>
      <c r="EZ93" s="99"/>
      <c r="FA93" s="100">
        <f t="shared" si="831"/>
        <v>
0</v>
      </c>
      <c r="FB93" s="99"/>
      <c r="FC93" s="100">
        <f t="shared" si="832"/>
        <v>
0</v>
      </c>
      <c r="FD93" s="99"/>
      <c r="FE93" s="100">
        <f t="shared" si="833"/>
        <v>
0</v>
      </c>
      <c r="FF93" s="99"/>
      <c r="FG93" s="100">
        <f t="shared" si="834"/>
        <v>
0</v>
      </c>
      <c r="FH93" s="99"/>
      <c r="FI93" s="100">
        <f t="shared" si="835"/>
        <v>
0</v>
      </c>
      <c r="FJ93" s="99"/>
      <c r="FK93" s="100">
        <f t="shared" si="836"/>
        <v>
0</v>
      </c>
      <c r="FL93" s="99"/>
      <c r="FM93" s="100">
        <f t="shared" si="837"/>
        <v>
0</v>
      </c>
      <c r="FN93" s="99"/>
      <c r="FO93" s="100">
        <f t="shared" si="838"/>
        <v>
0</v>
      </c>
      <c r="FP93" s="99"/>
      <c r="FQ93" s="100">
        <f t="shared" si="839"/>
        <v>
0</v>
      </c>
      <c r="FR93" s="99"/>
      <c r="FS93" s="100">
        <f t="shared" si="840"/>
        <v>
0</v>
      </c>
      <c r="FT93" s="99"/>
      <c r="FU93" s="100">
        <f t="shared" si="841"/>
        <v>
0</v>
      </c>
      <c r="FV93" s="99"/>
      <c r="FW93" s="100">
        <f t="shared" si="842"/>
        <v>
0</v>
      </c>
      <c r="FX93" s="99"/>
      <c r="FY93" s="100">
        <f t="shared" si="843"/>
        <v>
0</v>
      </c>
      <c r="FZ93" s="99"/>
      <c r="GA93" s="100">
        <f t="shared" si="844"/>
        <v>
0</v>
      </c>
      <c r="GB93" s="99"/>
      <c r="GC93" s="100">
        <f t="shared" si="845"/>
        <v>
0</v>
      </c>
      <c r="GD93" s="99"/>
      <c r="GE93" s="100">
        <f t="shared" si="846"/>
        <v>
0</v>
      </c>
      <c r="GF93" s="99"/>
      <c r="GG93" s="100">
        <f t="shared" si="847"/>
        <v>
0</v>
      </c>
      <c r="GH93" s="99"/>
      <c r="GI93" s="100">
        <f t="shared" si="848"/>
        <v>
0</v>
      </c>
      <c r="GJ93" s="99"/>
      <c r="GK93" s="100">
        <f t="shared" si="849"/>
        <v>
0</v>
      </c>
      <c r="GL93" s="99"/>
      <c r="GM93" s="100">
        <f t="shared" si="850"/>
        <v>
0</v>
      </c>
      <c r="GN93" s="99"/>
      <c r="GO93" s="100">
        <f t="shared" si="851"/>
        <v>
0</v>
      </c>
      <c r="GP93" s="99"/>
      <c r="GQ93" s="100">
        <f t="shared" si="852"/>
        <v>
0</v>
      </c>
      <c r="GR93" s="99"/>
      <c r="GS93" s="100">
        <f t="shared" si="853"/>
        <v>
0</v>
      </c>
      <c r="GT93" s="99"/>
      <c r="GU93" s="100">
        <f t="shared" si="854"/>
        <v>
0</v>
      </c>
      <c r="GV93" s="99"/>
      <c r="GW93" s="100">
        <f t="shared" si="855"/>
        <v>
0</v>
      </c>
      <c r="GX93" s="99"/>
      <c r="GY93" s="100">
        <f t="shared" si="856"/>
        <v>
0</v>
      </c>
      <c r="GZ93" s="99"/>
      <c r="HA93" s="100">
        <f t="shared" si="857"/>
        <v>
0</v>
      </c>
      <c r="HB93" s="99"/>
      <c r="HC93" s="100">
        <f t="shared" si="858"/>
        <v>
0</v>
      </c>
      <c r="HD93" s="99"/>
      <c r="HE93" s="100">
        <f t="shared" si="859"/>
        <v>
0</v>
      </c>
      <c r="HF93" s="99"/>
      <c r="HG93" s="100">
        <f t="shared" si="860"/>
        <v>
0</v>
      </c>
      <c r="HH93" s="99"/>
      <c r="HI93" s="100">
        <f t="shared" si="861"/>
        <v>
0</v>
      </c>
      <c r="HJ93" s="99"/>
      <c r="HK93" s="100">
        <f t="shared" si="862"/>
        <v>
0</v>
      </c>
    </row>
    <row r="94" spans="1:219">
      <c r="A94" s="377"/>
      <c r="B94" s="14" t="s">
        <v>
292</v>
      </c>
      <c r="C94" s="257">
        <v>
75</v>
      </c>
      <c r="D94" s="99"/>
      <c r="E94" s="100">
        <f t="shared" si="756"/>
        <v>
0</v>
      </c>
      <c r="F94" s="99"/>
      <c r="G94" s="100">
        <f t="shared" si="756"/>
        <v>
0</v>
      </c>
      <c r="H94" s="99"/>
      <c r="I94" s="100">
        <f t="shared" si="757"/>
        <v>
0</v>
      </c>
      <c r="J94" s="99"/>
      <c r="K94" s="100">
        <f t="shared" si="758"/>
        <v>
0</v>
      </c>
      <c r="L94" s="99"/>
      <c r="M94" s="100">
        <f t="shared" si="759"/>
        <v>
0</v>
      </c>
      <c r="N94" s="99"/>
      <c r="O94" s="100">
        <f t="shared" si="760"/>
        <v>
0</v>
      </c>
      <c r="P94" s="99"/>
      <c r="Q94" s="100">
        <f t="shared" si="761"/>
        <v>
0</v>
      </c>
      <c r="R94" s="99"/>
      <c r="S94" s="100">
        <f t="shared" si="762"/>
        <v>
0</v>
      </c>
      <c r="T94" s="99"/>
      <c r="U94" s="100">
        <f t="shared" si="763"/>
        <v>
0</v>
      </c>
      <c r="V94" s="99"/>
      <c r="W94" s="100">
        <f t="shared" si="764"/>
        <v>
0</v>
      </c>
      <c r="X94" s="99"/>
      <c r="Y94" s="100">
        <f t="shared" si="765"/>
        <v>
0</v>
      </c>
      <c r="Z94" s="99"/>
      <c r="AA94" s="100">
        <f t="shared" si="766"/>
        <v>
0</v>
      </c>
      <c r="AB94" s="99"/>
      <c r="AC94" s="100">
        <f t="shared" si="767"/>
        <v>
0</v>
      </c>
      <c r="AD94" s="99"/>
      <c r="AE94" s="100">
        <f t="shared" si="768"/>
        <v>
0</v>
      </c>
      <c r="AF94" s="99"/>
      <c r="AG94" s="100">
        <f t="shared" si="769"/>
        <v>
0</v>
      </c>
      <c r="AH94" s="99"/>
      <c r="AI94" s="100">
        <f t="shared" si="770"/>
        <v>
0</v>
      </c>
      <c r="AJ94" s="99"/>
      <c r="AK94" s="100">
        <f t="shared" si="771"/>
        <v>
0</v>
      </c>
      <c r="AL94" s="99"/>
      <c r="AM94" s="100">
        <f t="shared" si="772"/>
        <v>
0</v>
      </c>
      <c r="AN94" s="99"/>
      <c r="AO94" s="100">
        <f t="shared" si="773"/>
        <v>
0</v>
      </c>
      <c r="AP94" s="99"/>
      <c r="AQ94" s="100">
        <f t="shared" si="774"/>
        <v>
0</v>
      </c>
      <c r="AR94" s="99"/>
      <c r="AS94" s="100">
        <f t="shared" si="775"/>
        <v>
0</v>
      </c>
      <c r="AT94" s="99"/>
      <c r="AU94" s="100">
        <f t="shared" si="776"/>
        <v>
0</v>
      </c>
      <c r="AV94" s="99"/>
      <c r="AW94" s="100">
        <f t="shared" si="777"/>
        <v>
0</v>
      </c>
      <c r="AX94" s="99"/>
      <c r="AY94" s="100">
        <f t="shared" si="778"/>
        <v>
0</v>
      </c>
      <c r="AZ94" s="99"/>
      <c r="BA94" s="100">
        <f t="shared" si="779"/>
        <v>
0</v>
      </c>
      <c r="BB94" s="99"/>
      <c r="BC94" s="100">
        <f t="shared" si="780"/>
        <v>
0</v>
      </c>
      <c r="BD94" s="99"/>
      <c r="BE94" s="100">
        <f t="shared" si="781"/>
        <v>
0</v>
      </c>
      <c r="BF94" s="99"/>
      <c r="BG94" s="100">
        <f t="shared" si="782"/>
        <v>
0</v>
      </c>
      <c r="BH94" s="99"/>
      <c r="BI94" s="100">
        <f t="shared" si="783"/>
        <v>
0</v>
      </c>
      <c r="BJ94" s="99"/>
      <c r="BK94" s="100">
        <f t="shared" si="784"/>
        <v>
0</v>
      </c>
      <c r="BL94" s="99"/>
      <c r="BM94" s="100">
        <f t="shared" si="785"/>
        <v>
0</v>
      </c>
      <c r="BN94" s="99"/>
      <c r="BO94" s="100">
        <f t="shared" si="786"/>
        <v>
0</v>
      </c>
      <c r="BP94" s="99"/>
      <c r="BQ94" s="100">
        <f t="shared" si="787"/>
        <v>
0</v>
      </c>
      <c r="BR94" s="99"/>
      <c r="BS94" s="100">
        <f t="shared" si="788"/>
        <v>
0</v>
      </c>
      <c r="BT94" s="99"/>
      <c r="BU94" s="100">
        <f t="shared" si="789"/>
        <v>
0</v>
      </c>
      <c r="BV94" s="99"/>
      <c r="BW94" s="100">
        <f t="shared" si="790"/>
        <v>
0</v>
      </c>
      <c r="BX94" s="99"/>
      <c r="BY94" s="100">
        <f t="shared" si="791"/>
        <v>
0</v>
      </c>
      <c r="BZ94" s="99"/>
      <c r="CA94" s="100">
        <f t="shared" si="792"/>
        <v>
0</v>
      </c>
      <c r="CB94" s="99"/>
      <c r="CC94" s="100">
        <f t="shared" si="793"/>
        <v>
0</v>
      </c>
      <c r="CD94" s="99"/>
      <c r="CE94" s="100">
        <f t="shared" si="794"/>
        <v>
0</v>
      </c>
      <c r="CF94" s="99"/>
      <c r="CG94" s="100">
        <f t="shared" si="795"/>
        <v>
0</v>
      </c>
      <c r="CH94" s="99"/>
      <c r="CI94" s="100">
        <f t="shared" si="796"/>
        <v>
0</v>
      </c>
      <c r="CJ94" s="99"/>
      <c r="CK94" s="100">
        <f t="shared" si="797"/>
        <v>
0</v>
      </c>
      <c r="CL94" s="99"/>
      <c r="CM94" s="100">
        <f t="shared" si="798"/>
        <v>
0</v>
      </c>
      <c r="CN94" s="99"/>
      <c r="CO94" s="100">
        <f t="shared" si="799"/>
        <v>
0</v>
      </c>
      <c r="CP94" s="99"/>
      <c r="CQ94" s="100">
        <f t="shared" si="800"/>
        <v>
0</v>
      </c>
      <c r="CR94" s="99"/>
      <c r="CS94" s="100">
        <f t="shared" si="801"/>
        <v>
0</v>
      </c>
      <c r="CT94" s="99"/>
      <c r="CU94" s="100">
        <f t="shared" si="802"/>
        <v>
0</v>
      </c>
      <c r="CV94" s="99"/>
      <c r="CW94" s="100">
        <f t="shared" si="803"/>
        <v>
0</v>
      </c>
      <c r="CX94" s="99"/>
      <c r="CY94" s="100">
        <f t="shared" si="804"/>
        <v>
0</v>
      </c>
      <c r="CZ94" s="99"/>
      <c r="DA94" s="100">
        <f t="shared" si="805"/>
        <v>
0</v>
      </c>
      <c r="DB94" s="99"/>
      <c r="DC94" s="100">
        <f t="shared" si="806"/>
        <v>
0</v>
      </c>
      <c r="DD94" s="99"/>
      <c r="DE94" s="100">
        <f t="shared" si="807"/>
        <v>
0</v>
      </c>
      <c r="DF94" s="99"/>
      <c r="DG94" s="100">
        <f t="shared" si="808"/>
        <v>
0</v>
      </c>
      <c r="DH94" s="99"/>
      <c r="DI94" s="100">
        <f t="shared" si="809"/>
        <v>
0</v>
      </c>
      <c r="DJ94" s="99"/>
      <c r="DK94" s="100">
        <f t="shared" si="810"/>
        <v>
0</v>
      </c>
      <c r="DL94" s="99"/>
      <c r="DM94" s="100">
        <f t="shared" si="811"/>
        <v>
0</v>
      </c>
      <c r="DN94" s="99"/>
      <c r="DO94" s="100">
        <f t="shared" si="812"/>
        <v>
0</v>
      </c>
      <c r="DP94" s="99"/>
      <c r="DQ94" s="100">
        <f t="shared" si="813"/>
        <v>
0</v>
      </c>
      <c r="DR94" s="99"/>
      <c r="DS94" s="100">
        <f t="shared" si="814"/>
        <v>
0</v>
      </c>
      <c r="DT94" s="99"/>
      <c r="DU94" s="100">
        <f t="shared" si="815"/>
        <v>
0</v>
      </c>
      <c r="DV94" s="99"/>
      <c r="DW94" s="100">
        <f t="shared" si="816"/>
        <v>
0</v>
      </c>
      <c r="DX94" s="99"/>
      <c r="DY94" s="100">
        <f t="shared" si="817"/>
        <v>
0</v>
      </c>
      <c r="DZ94" s="99"/>
      <c r="EA94" s="100">
        <f t="shared" si="818"/>
        <v>
0</v>
      </c>
      <c r="EB94" s="99"/>
      <c r="EC94" s="100">
        <f t="shared" si="819"/>
        <v>
0</v>
      </c>
      <c r="ED94" s="99"/>
      <c r="EE94" s="100">
        <f t="shared" si="820"/>
        <v>
0</v>
      </c>
      <c r="EF94" s="99"/>
      <c r="EG94" s="100">
        <f t="shared" si="821"/>
        <v>
0</v>
      </c>
      <c r="EH94" s="99"/>
      <c r="EI94" s="100">
        <f t="shared" si="822"/>
        <v>
0</v>
      </c>
      <c r="EJ94" s="99"/>
      <c r="EK94" s="100">
        <f t="shared" si="823"/>
        <v>
0</v>
      </c>
      <c r="EL94" s="99"/>
      <c r="EM94" s="100">
        <f t="shared" si="824"/>
        <v>
0</v>
      </c>
      <c r="EN94" s="99"/>
      <c r="EO94" s="100">
        <f t="shared" si="825"/>
        <v>
0</v>
      </c>
      <c r="EP94" s="99"/>
      <c r="EQ94" s="100">
        <f t="shared" si="826"/>
        <v>
0</v>
      </c>
      <c r="ER94" s="99"/>
      <c r="ES94" s="100">
        <f t="shared" si="827"/>
        <v>
0</v>
      </c>
      <c r="ET94" s="99"/>
      <c r="EU94" s="100">
        <f t="shared" si="828"/>
        <v>
0</v>
      </c>
      <c r="EV94" s="99"/>
      <c r="EW94" s="100">
        <f t="shared" si="829"/>
        <v>
0</v>
      </c>
      <c r="EX94" s="99"/>
      <c r="EY94" s="100">
        <f t="shared" si="830"/>
        <v>
0</v>
      </c>
      <c r="EZ94" s="99"/>
      <c r="FA94" s="100">
        <f t="shared" si="831"/>
        <v>
0</v>
      </c>
      <c r="FB94" s="99"/>
      <c r="FC94" s="100">
        <f t="shared" si="832"/>
        <v>
0</v>
      </c>
      <c r="FD94" s="99"/>
      <c r="FE94" s="100">
        <f t="shared" si="833"/>
        <v>
0</v>
      </c>
      <c r="FF94" s="99"/>
      <c r="FG94" s="100">
        <f t="shared" si="834"/>
        <v>
0</v>
      </c>
      <c r="FH94" s="99"/>
      <c r="FI94" s="100">
        <f t="shared" si="835"/>
        <v>
0</v>
      </c>
      <c r="FJ94" s="99"/>
      <c r="FK94" s="100">
        <f t="shared" si="836"/>
        <v>
0</v>
      </c>
      <c r="FL94" s="99"/>
      <c r="FM94" s="100">
        <f t="shared" si="837"/>
        <v>
0</v>
      </c>
      <c r="FN94" s="99"/>
      <c r="FO94" s="100">
        <f t="shared" si="838"/>
        <v>
0</v>
      </c>
      <c r="FP94" s="99"/>
      <c r="FQ94" s="100">
        <f t="shared" si="839"/>
        <v>
0</v>
      </c>
      <c r="FR94" s="99"/>
      <c r="FS94" s="100">
        <f t="shared" si="840"/>
        <v>
0</v>
      </c>
      <c r="FT94" s="99"/>
      <c r="FU94" s="100">
        <f t="shared" si="841"/>
        <v>
0</v>
      </c>
      <c r="FV94" s="99"/>
      <c r="FW94" s="100">
        <f t="shared" si="842"/>
        <v>
0</v>
      </c>
      <c r="FX94" s="99"/>
      <c r="FY94" s="100">
        <f t="shared" si="843"/>
        <v>
0</v>
      </c>
      <c r="FZ94" s="99"/>
      <c r="GA94" s="100">
        <f t="shared" si="844"/>
        <v>
0</v>
      </c>
      <c r="GB94" s="99"/>
      <c r="GC94" s="100">
        <f t="shared" si="845"/>
        <v>
0</v>
      </c>
      <c r="GD94" s="99"/>
      <c r="GE94" s="100">
        <f t="shared" si="846"/>
        <v>
0</v>
      </c>
      <c r="GF94" s="99"/>
      <c r="GG94" s="100">
        <f t="shared" si="847"/>
        <v>
0</v>
      </c>
      <c r="GH94" s="99"/>
      <c r="GI94" s="100">
        <f t="shared" si="848"/>
        <v>
0</v>
      </c>
      <c r="GJ94" s="99"/>
      <c r="GK94" s="100">
        <f t="shared" si="849"/>
        <v>
0</v>
      </c>
      <c r="GL94" s="99"/>
      <c r="GM94" s="100">
        <f t="shared" si="850"/>
        <v>
0</v>
      </c>
      <c r="GN94" s="99"/>
      <c r="GO94" s="100">
        <f t="shared" si="851"/>
        <v>
0</v>
      </c>
      <c r="GP94" s="99"/>
      <c r="GQ94" s="100">
        <f t="shared" si="852"/>
        <v>
0</v>
      </c>
      <c r="GR94" s="99"/>
      <c r="GS94" s="100">
        <f t="shared" si="853"/>
        <v>
0</v>
      </c>
      <c r="GT94" s="99"/>
      <c r="GU94" s="100">
        <f t="shared" si="854"/>
        <v>
0</v>
      </c>
      <c r="GV94" s="99"/>
      <c r="GW94" s="100">
        <f t="shared" si="855"/>
        <v>
0</v>
      </c>
      <c r="GX94" s="99"/>
      <c r="GY94" s="100">
        <f t="shared" si="856"/>
        <v>
0</v>
      </c>
      <c r="GZ94" s="99"/>
      <c r="HA94" s="100">
        <f t="shared" si="857"/>
        <v>
0</v>
      </c>
      <c r="HB94" s="99"/>
      <c r="HC94" s="100">
        <f t="shared" si="858"/>
        <v>
0</v>
      </c>
      <c r="HD94" s="99"/>
      <c r="HE94" s="100">
        <f t="shared" si="859"/>
        <v>
0</v>
      </c>
      <c r="HF94" s="99"/>
      <c r="HG94" s="100">
        <f t="shared" si="860"/>
        <v>
0</v>
      </c>
      <c r="HH94" s="99"/>
      <c r="HI94" s="100">
        <f t="shared" si="861"/>
        <v>
0</v>
      </c>
      <c r="HJ94" s="99"/>
      <c r="HK94" s="100">
        <f t="shared" si="862"/>
        <v>
0</v>
      </c>
    </row>
    <row r="95" spans="1:219">
      <c r="A95" s="377"/>
      <c r="B95" s="14" t="s">
        <v>
293</v>
      </c>
      <c r="C95" s="257">
        <v>
64</v>
      </c>
      <c r="D95" s="99"/>
      <c r="E95" s="100">
        <f t="shared" si="756"/>
        <v>
0</v>
      </c>
      <c r="F95" s="99"/>
      <c r="G95" s="100">
        <f t="shared" si="756"/>
        <v>
0</v>
      </c>
      <c r="H95" s="99"/>
      <c r="I95" s="100">
        <f t="shared" si="757"/>
        <v>
0</v>
      </c>
      <c r="J95" s="99"/>
      <c r="K95" s="100">
        <f t="shared" si="758"/>
        <v>
0</v>
      </c>
      <c r="L95" s="99"/>
      <c r="M95" s="100">
        <f t="shared" si="759"/>
        <v>
0</v>
      </c>
      <c r="N95" s="99"/>
      <c r="O95" s="100">
        <f t="shared" si="760"/>
        <v>
0</v>
      </c>
      <c r="P95" s="99"/>
      <c r="Q95" s="100">
        <f t="shared" si="761"/>
        <v>
0</v>
      </c>
      <c r="R95" s="99"/>
      <c r="S95" s="100">
        <f t="shared" si="762"/>
        <v>
0</v>
      </c>
      <c r="T95" s="99"/>
      <c r="U95" s="100">
        <f t="shared" si="763"/>
        <v>
0</v>
      </c>
      <c r="V95" s="99"/>
      <c r="W95" s="100">
        <f t="shared" si="764"/>
        <v>
0</v>
      </c>
      <c r="X95" s="99"/>
      <c r="Y95" s="100">
        <f t="shared" si="765"/>
        <v>
0</v>
      </c>
      <c r="Z95" s="99"/>
      <c r="AA95" s="100">
        <f t="shared" si="766"/>
        <v>
0</v>
      </c>
      <c r="AB95" s="99"/>
      <c r="AC95" s="100">
        <f t="shared" si="767"/>
        <v>
0</v>
      </c>
      <c r="AD95" s="99"/>
      <c r="AE95" s="100">
        <f t="shared" si="768"/>
        <v>
0</v>
      </c>
      <c r="AF95" s="99"/>
      <c r="AG95" s="100">
        <f t="shared" si="769"/>
        <v>
0</v>
      </c>
      <c r="AH95" s="99"/>
      <c r="AI95" s="100">
        <f t="shared" si="770"/>
        <v>
0</v>
      </c>
      <c r="AJ95" s="99"/>
      <c r="AK95" s="100">
        <f t="shared" si="771"/>
        <v>
0</v>
      </c>
      <c r="AL95" s="99"/>
      <c r="AM95" s="100">
        <f t="shared" si="772"/>
        <v>
0</v>
      </c>
      <c r="AN95" s="99"/>
      <c r="AO95" s="100">
        <f t="shared" si="773"/>
        <v>
0</v>
      </c>
      <c r="AP95" s="99"/>
      <c r="AQ95" s="100">
        <f t="shared" si="774"/>
        <v>
0</v>
      </c>
      <c r="AR95" s="99"/>
      <c r="AS95" s="100">
        <f t="shared" si="775"/>
        <v>
0</v>
      </c>
      <c r="AT95" s="99"/>
      <c r="AU95" s="100">
        <f t="shared" si="776"/>
        <v>
0</v>
      </c>
      <c r="AV95" s="99"/>
      <c r="AW95" s="100">
        <f t="shared" si="777"/>
        <v>
0</v>
      </c>
      <c r="AX95" s="99"/>
      <c r="AY95" s="100">
        <f t="shared" si="778"/>
        <v>
0</v>
      </c>
      <c r="AZ95" s="99"/>
      <c r="BA95" s="100">
        <f t="shared" si="779"/>
        <v>
0</v>
      </c>
      <c r="BB95" s="99"/>
      <c r="BC95" s="100">
        <f t="shared" si="780"/>
        <v>
0</v>
      </c>
      <c r="BD95" s="99"/>
      <c r="BE95" s="100">
        <f t="shared" si="781"/>
        <v>
0</v>
      </c>
      <c r="BF95" s="99"/>
      <c r="BG95" s="100">
        <f t="shared" si="782"/>
        <v>
0</v>
      </c>
      <c r="BH95" s="99"/>
      <c r="BI95" s="100">
        <f t="shared" si="783"/>
        <v>
0</v>
      </c>
      <c r="BJ95" s="99"/>
      <c r="BK95" s="100">
        <f t="shared" si="784"/>
        <v>
0</v>
      </c>
      <c r="BL95" s="99"/>
      <c r="BM95" s="100">
        <f t="shared" si="785"/>
        <v>
0</v>
      </c>
      <c r="BN95" s="99"/>
      <c r="BO95" s="100">
        <f t="shared" si="786"/>
        <v>
0</v>
      </c>
      <c r="BP95" s="99"/>
      <c r="BQ95" s="100">
        <f t="shared" si="787"/>
        <v>
0</v>
      </c>
      <c r="BR95" s="99"/>
      <c r="BS95" s="100">
        <f t="shared" si="788"/>
        <v>
0</v>
      </c>
      <c r="BT95" s="99"/>
      <c r="BU95" s="100">
        <f t="shared" si="789"/>
        <v>
0</v>
      </c>
      <c r="BV95" s="99"/>
      <c r="BW95" s="100">
        <f t="shared" si="790"/>
        <v>
0</v>
      </c>
      <c r="BX95" s="99"/>
      <c r="BY95" s="100">
        <f t="shared" si="791"/>
        <v>
0</v>
      </c>
      <c r="BZ95" s="99"/>
      <c r="CA95" s="100">
        <f t="shared" si="792"/>
        <v>
0</v>
      </c>
      <c r="CB95" s="99"/>
      <c r="CC95" s="100">
        <f t="shared" si="793"/>
        <v>
0</v>
      </c>
      <c r="CD95" s="99"/>
      <c r="CE95" s="100">
        <f t="shared" si="794"/>
        <v>
0</v>
      </c>
      <c r="CF95" s="99"/>
      <c r="CG95" s="100">
        <f t="shared" si="795"/>
        <v>
0</v>
      </c>
      <c r="CH95" s="99"/>
      <c r="CI95" s="100">
        <f t="shared" si="796"/>
        <v>
0</v>
      </c>
      <c r="CJ95" s="99"/>
      <c r="CK95" s="100">
        <f t="shared" si="797"/>
        <v>
0</v>
      </c>
      <c r="CL95" s="99"/>
      <c r="CM95" s="100">
        <f t="shared" si="798"/>
        <v>
0</v>
      </c>
      <c r="CN95" s="99"/>
      <c r="CO95" s="100">
        <f t="shared" si="799"/>
        <v>
0</v>
      </c>
      <c r="CP95" s="99"/>
      <c r="CQ95" s="100">
        <f t="shared" si="800"/>
        <v>
0</v>
      </c>
      <c r="CR95" s="99"/>
      <c r="CS95" s="100">
        <f t="shared" si="801"/>
        <v>
0</v>
      </c>
      <c r="CT95" s="99"/>
      <c r="CU95" s="100">
        <f t="shared" si="802"/>
        <v>
0</v>
      </c>
      <c r="CV95" s="99"/>
      <c r="CW95" s="100">
        <f t="shared" si="803"/>
        <v>
0</v>
      </c>
      <c r="CX95" s="99"/>
      <c r="CY95" s="100">
        <f t="shared" si="804"/>
        <v>
0</v>
      </c>
      <c r="CZ95" s="99"/>
      <c r="DA95" s="100">
        <f t="shared" si="805"/>
        <v>
0</v>
      </c>
      <c r="DB95" s="99"/>
      <c r="DC95" s="100">
        <f t="shared" si="806"/>
        <v>
0</v>
      </c>
      <c r="DD95" s="99"/>
      <c r="DE95" s="100">
        <f t="shared" si="807"/>
        <v>
0</v>
      </c>
      <c r="DF95" s="99"/>
      <c r="DG95" s="100">
        <f t="shared" si="808"/>
        <v>
0</v>
      </c>
      <c r="DH95" s="99"/>
      <c r="DI95" s="100">
        <f t="shared" si="809"/>
        <v>
0</v>
      </c>
      <c r="DJ95" s="99"/>
      <c r="DK95" s="100">
        <f t="shared" si="810"/>
        <v>
0</v>
      </c>
      <c r="DL95" s="99"/>
      <c r="DM95" s="100">
        <f t="shared" si="811"/>
        <v>
0</v>
      </c>
      <c r="DN95" s="99"/>
      <c r="DO95" s="100">
        <f t="shared" si="812"/>
        <v>
0</v>
      </c>
      <c r="DP95" s="99"/>
      <c r="DQ95" s="100">
        <f t="shared" si="813"/>
        <v>
0</v>
      </c>
      <c r="DR95" s="99"/>
      <c r="DS95" s="100">
        <f t="shared" si="814"/>
        <v>
0</v>
      </c>
      <c r="DT95" s="99"/>
      <c r="DU95" s="100">
        <f t="shared" si="815"/>
        <v>
0</v>
      </c>
      <c r="DV95" s="99"/>
      <c r="DW95" s="100">
        <f t="shared" si="816"/>
        <v>
0</v>
      </c>
      <c r="DX95" s="99"/>
      <c r="DY95" s="100">
        <f t="shared" si="817"/>
        <v>
0</v>
      </c>
      <c r="DZ95" s="99"/>
      <c r="EA95" s="100">
        <f t="shared" si="818"/>
        <v>
0</v>
      </c>
      <c r="EB95" s="99"/>
      <c r="EC95" s="100">
        <f t="shared" si="819"/>
        <v>
0</v>
      </c>
      <c r="ED95" s="99"/>
      <c r="EE95" s="100">
        <f t="shared" si="820"/>
        <v>
0</v>
      </c>
      <c r="EF95" s="99"/>
      <c r="EG95" s="100">
        <f t="shared" si="821"/>
        <v>
0</v>
      </c>
      <c r="EH95" s="99"/>
      <c r="EI95" s="100">
        <f t="shared" si="822"/>
        <v>
0</v>
      </c>
      <c r="EJ95" s="99"/>
      <c r="EK95" s="100">
        <f t="shared" si="823"/>
        <v>
0</v>
      </c>
      <c r="EL95" s="99"/>
      <c r="EM95" s="100">
        <f t="shared" si="824"/>
        <v>
0</v>
      </c>
      <c r="EN95" s="99"/>
      <c r="EO95" s="100">
        <f t="shared" si="825"/>
        <v>
0</v>
      </c>
      <c r="EP95" s="99"/>
      <c r="EQ95" s="100">
        <f t="shared" si="826"/>
        <v>
0</v>
      </c>
      <c r="ER95" s="99"/>
      <c r="ES95" s="100">
        <f t="shared" si="827"/>
        <v>
0</v>
      </c>
      <c r="ET95" s="99"/>
      <c r="EU95" s="100">
        <f t="shared" si="828"/>
        <v>
0</v>
      </c>
      <c r="EV95" s="99"/>
      <c r="EW95" s="100">
        <f t="shared" si="829"/>
        <v>
0</v>
      </c>
      <c r="EX95" s="99"/>
      <c r="EY95" s="100">
        <f t="shared" si="830"/>
        <v>
0</v>
      </c>
      <c r="EZ95" s="99"/>
      <c r="FA95" s="100">
        <f t="shared" si="831"/>
        <v>
0</v>
      </c>
      <c r="FB95" s="99"/>
      <c r="FC95" s="100">
        <f t="shared" si="832"/>
        <v>
0</v>
      </c>
      <c r="FD95" s="99"/>
      <c r="FE95" s="100">
        <f t="shared" si="833"/>
        <v>
0</v>
      </c>
      <c r="FF95" s="99"/>
      <c r="FG95" s="100">
        <f t="shared" si="834"/>
        <v>
0</v>
      </c>
      <c r="FH95" s="99"/>
      <c r="FI95" s="100">
        <f t="shared" si="835"/>
        <v>
0</v>
      </c>
      <c r="FJ95" s="99"/>
      <c r="FK95" s="100">
        <f t="shared" si="836"/>
        <v>
0</v>
      </c>
      <c r="FL95" s="99"/>
      <c r="FM95" s="100">
        <f t="shared" si="837"/>
        <v>
0</v>
      </c>
      <c r="FN95" s="99"/>
      <c r="FO95" s="100">
        <f t="shared" si="838"/>
        <v>
0</v>
      </c>
      <c r="FP95" s="99"/>
      <c r="FQ95" s="100">
        <f t="shared" si="839"/>
        <v>
0</v>
      </c>
      <c r="FR95" s="99"/>
      <c r="FS95" s="100">
        <f t="shared" si="840"/>
        <v>
0</v>
      </c>
      <c r="FT95" s="99"/>
      <c r="FU95" s="100">
        <f t="shared" si="841"/>
        <v>
0</v>
      </c>
      <c r="FV95" s="99"/>
      <c r="FW95" s="100">
        <f t="shared" si="842"/>
        <v>
0</v>
      </c>
      <c r="FX95" s="99"/>
      <c r="FY95" s="100">
        <f t="shared" si="843"/>
        <v>
0</v>
      </c>
      <c r="FZ95" s="99"/>
      <c r="GA95" s="100">
        <f t="shared" si="844"/>
        <v>
0</v>
      </c>
      <c r="GB95" s="99"/>
      <c r="GC95" s="100">
        <f t="shared" si="845"/>
        <v>
0</v>
      </c>
      <c r="GD95" s="99"/>
      <c r="GE95" s="100">
        <f t="shared" si="846"/>
        <v>
0</v>
      </c>
      <c r="GF95" s="99"/>
      <c r="GG95" s="100">
        <f t="shared" si="847"/>
        <v>
0</v>
      </c>
      <c r="GH95" s="99"/>
      <c r="GI95" s="100">
        <f t="shared" si="848"/>
        <v>
0</v>
      </c>
      <c r="GJ95" s="99"/>
      <c r="GK95" s="100">
        <f t="shared" si="849"/>
        <v>
0</v>
      </c>
      <c r="GL95" s="99"/>
      <c r="GM95" s="100">
        <f t="shared" si="850"/>
        <v>
0</v>
      </c>
      <c r="GN95" s="99"/>
      <c r="GO95" s="100">
        <f t="shared" si="851"/>
        <v>
0</v>
      </c>
      <c r="GP95" s="99"/>
      <c r="GQ95" s="100">
        <f t="shared" si="852"/>
        <v>
0</v>
      </c>
      <c r="GR95" s="99"/>
      <c r="GS95" s="100">
        <f t="shared" si="853"/>
        <v>
0</v>
      </c>
      <c r="GT95" s="99"/>
      <c r="GU95" s="100">
        <f t="shared" si="854"/>
        <v>
0</v>
      </c>
      <c r="GV95" s="99"/>
      <c r="GW95" s="100">
        <f t="shared" si="855"/>
        <v>
0</v>
      </c>
      <c r="GX95" s="99"/>
      <c r="GY95" s="100">
        <f t="shared" si="856"/>
        <v>
0</v>
      </c>
      <c r="GZ95" s="99"/>
      <c r="HA95" s="100">
        <f t="shared" si="857"/>
        <v>
0</v>
      </c>
      <c r="HB95" s="99"/>
      <c r="HC95" s="100">
        <f t="shared" si="858"/>
        <v>
0</v>
      </c>
      <c r="HD95" s="99"/>
      <c r="HE95" s="100">
        <f t="shared" si="859"/>
        <v>
0</v>
      </c>
      <c r="HF95" s="99"/>
      <c r="HG95" s="100">
        <f t="shared" si="860"/>
        <v>
0</v>
      </c>
      <c r="HH95" s="99"/>
      <c r="HI95" s="100">
        <f t="shared" si="861"/>
        <v>
0</v>
      </c>
      <c r="HJ95" s="99"/>
      <c r="HK95" s="100">
        <f t="shared" si="862"/>
        <v>
0</v>
      </c>
    </row>
    <row r="96" spans="1:219">
      <c r="A96" s="377"/>
      <c r="B96" s="14" t="s">
        <v>
294</v>
      </c>
      <c r="C96" s="257">
        <v>
56</v>
      </c>
      <c r="D96" s="99"/>
      <c r="E96" s="100">
        <f t="shared" si="756"/>
        <v>
0</v>
      </c>
      <c r="F96" s="99"/>
      <c r="G96" s="100">
        <f t="shared" si="756"/>
        <v>
0</v>
      </c>
      <c r="H96" s="99"/>
      <c r="I96" s="100">
        <f t="shared" si="757"/>
        <v>
0</v>
      </c>
      <c r="J96" s="99"/>
      <c r="K96" s="100">
        <f t="shared" si="758"/>
        <v>
0</v>
      </c>
      <c r="L96" s="99"/>
      <c r="M96" s="100">
        <f t="shared" si="759"/>
        <v>
0</v>
      </c>
      <c r="N96" s="99"/>
      <c r="O96" s="100">
        <f t="shared" si="760"/>
        <v>
0</v>
      </c>
      <c r="P96" s="99"/>
      <c r="Q96" s="100">
        <f t="shared" si="761"/>
        <v>
0</v>
      </c>
      <c r="R96" s="99"/>
      <c r="S96" s="100">
        <f t="shared" si="762"/>
        <v>
0</v>
      </c>
      <c r="T96" s="99"/>
      <c r="U96" s="100">
        <f t="shared" si="763"/>
        <v>
0</v>
      </c>
      <c r="V96" s="99"/>
      <c r="W96" s="100">
        <f t="shared" si="764"/>
        <v>
0</v>
      </c>
      <c r="X96" s="99"/>
      <c r="Y96" s="100">
        <f t="shared" si="765"/>
        <v>
0</v>
      </c>
      <c r="Z96" s="99"/>
      <c r="AA96" s="100">
        <f t="shared" si="766"/>
        <v>
0</v>
      </c>
      <c r="AB96" s="99"/>
      <c r="AC96" s="100">
        <f t="shared" si="767"/>
        <v>
0</v>
      </c>
      <c r="AD96" s="99"/>
      <c r="AE96" s="100">
        <f t="shared" si="768"/>
        <v>
0</v>
      </c>
      <c r="AF96" s="99"/>
      <c r="AG96" s="100">
        <f t="shared" si="769"/>
        <v>
0</v>
      </c>
      <c r="AH96" s="99"/>
      <c r="AI96" s="100">
        <f t="shared" si="770"/>
        <v>
0</v>
      </c>
      <c r="AJ96" s="99"/>
      <c r="AK96" s="100">
        <f t="shared" si="771"/>
        <v>
0</v>
      </c>
      <c r="AL96" s="99"/>
      <c r="AM96" s="100">
        <f t="shared" si="772"/>
        <v>
0</v>
      </c>
      <c r="AN96" s="99"/>
      <c r="AO96" s="100">
        <f t="shared" si="773"/>
        <v>
0</v>
      </c>
      <c r="AP96" s="99"/>
      <c r="AQ96" s="100">
        <f t="shared" si="774"/>
        <v>
0</v>
      </c>
      <c r="AR96" s="99"/>
      <c r="AS96" s="100">
        <f t="shared" si="775"/>
        <v>
0</v>
      </c>
      <c r="AT96" s="99"/>
      <c r="AU96" s="100">
        <f t="shared" si="776"/>
        <v>
0</v>
      </c>
      <c r="AV96" s="99"/>
      <c r="AW96" s="100">
        <f t="shared" si="777"/>
        <v>
0</v>
      </c>
      <c r="AX96" s="99"/>
      <c r="AY96" s="100">
        <f t="shared" si="778"/>
        <v>
0</v>
      </c>
      <c r="AZ96" s="99"/>
      <c r="BA96" s="100">
        <f t="shared" si="779"/>
        <v>
0</v>
      </c>
      <c r="BB96" s="99"/>
      <c r="BC96" s="100">
        <f t="shared" si="780"/>
        <v>
0</v>
      </c>
      <c r="BD96" s="99"/>
      <c r="BE96" s="100">
        <f t="shared" si="781"/>
        <v>
0</v>
      </c>
      <c r="BF96" s="99"/>
      <c r="BG96" s="100">
        <f t="shared" si="782"/>
        <v>
0</v>
      </c>
      <c r="BH96" s="99"/>
      <c r="BI96" s="100">
        <f t="shared" si="783"/>
        <v>
0</v>
      </c>
      <c r="BJ96" s="99"/>
      <c r="BK96" s="100">
        <f t="shared" si="784"/>
        <v>
0</v>
      </c>
      <c r="BL96" s="99"/>
      <c r="BM96" s="100">
        <f t="shared" si="785"/>
        <v>
0</v>
      </c>
      <c r="BN96" s="99"/>
      <c r="BO96" s="100">
        <f t="shared" si="786"/>
        <v>
0</v>
      </c>
      <c r="BP96" s="99"/>
      <c r="BQ96" s="100">
        <f t="shared" si="787"/>
        <v>
0</v>
      </c>
      <c r="BR96" s="99"/>
      <c r="BS96" s="100">
        <f t="shared" si="788"/>
        <v>
0</v>
      </c>
      <c r="BT96" s="99"/>
      <c r="BU96" s="100">
        <f t="shared" si="789"/>
        <v>
0</v>
      </c>
      <c r="BV96" s="99"/>
      <c r="BW96" s="100">
        <f t="shared" si="790"/>
        <v>
0</v>
      </c>
      <c r="BX96" s="99"/>
      <c r="BY96" s="100">
        <f t="shared" si="791"/>
        <v>
0</v>
      </c>
      <c r="BZ96" s="99"/>
      <c r="CA96" s="100">
        <f t="shared" si="792"/>
        <v>
0</v>
      </c>
      <c r="CB96" s="99"/>
      <c r="CC96" s="100">
        <f t="shared" si="793"/>
        <v>
0</v>
      </c>
      <c r="CD96" s="99"/>
      <c r="CE96" s="100">
        <f t="shared" si="794"/>
        <v>
0</v>
      </c>
      <c r="CF96" s="99"/>
      <c r="CG96" s="100">
        <f t="shared" si="795"/>
        <v>
0</v>
      </c>
      <c r="CH96" s="99"/>
      <c r="CI96" s="100">
        <f t="shared" si="796"/>
        <v>
0</v>
      </c>
      <c r="CJ96" s="99"/>
      <c r="CK96" s="100">
        <f t="shared" si="797"/>
        <v>
0</v>
      </c>
      <c r="CL96" s="99"/>
      <c r="CM96" s="100">
        <f t="shared" si="798"/>
        <v>
0</v>
      </c>
      <c r="CN96" s="99"/>
      <c r="CO96" s="100">
        <f t="shared" si="799"/>
        <v>
0</v>
      </c>
      <c r="CP96" s="99"/>
      <c r="CQ96" s="100">
        <f t="shared" si="800"/>
        <v>
0</v>
      </c>
      <c r="CR96" s="99"/>
      <c r="CS96" s="100">
        <f t="shared" si="801"/>
        <v>
0</v>
      </c>
      <c r="CT96" s="99"/>
      <c r="CU96" s="100">
        <f t="shared" si="802"/>
        <v>
0</v>
      </c>
      <c r="CV96" s="99"/>
      <c r="CW96" s="100">
        <f t="shared" si="803"/>
        <v>
0</v>
      </c>
      <c r="CX96" s="99"/>
      <c r="CY96" s="100">
        <f t="shared" si="804"/>
        <v>
0</v>
      </c>
      <c r="CZ96" s="99"/>
      <c r="DA96" s="100">
        <f t="shared" si="805"/>
        <v>
0</v>
      </c>
      <c r="DB96" s="99"/>
      <c r="DC96" s="100">
        <f t="shared" si="806"/>
        <v>
0</v>
      </c>
      <c r="DD96" s="99"/>
      <c r="DE96" s="100">
        <f t="shared" si="807"/>
        <v>
0</v>
      </c>
      <c r="DF96" s="99"/>
      <c r="DG96" s="100">
        <f t="shared" si="808"/>
        <v>
0</v>
      </c>
      <c r="DH96" s="99"/>
      <c r="DI96" s="100">
        <f t="shared" si="809"/>
        <v>
0</v>
      </c>
      <c r="DJ96" s="99"/>
      <c r="DK96" s="100">
        <f t="shared" si="810"/>
        <v>
0</v>
      </c>
      <c r="DL96" s="99"/>
      <c r="DM96" s="100">
        <f t="shared" si="811"/>
        <v>
0</v>
      </c>
      <c r="DN96" s="99"/>
      <c r="DO96" s="100">
        <f t="shared" si="812"/>
        <v>
0</v>
      </c>
      <c r="DP96" s="99"/>
      <c r="DQ96" s="100">
        <f t="shared" si="813"/>
        <v>
0</v>
      </c>
      <c r="DR96" s="99"/>
      <c r="DS96" s="100">
        <f t="shared" si="814"/>
        <v>
0</v>
      </c>
      <c r="DT96" s="99"/>
      <c r="DU96" s="100">
        <f t="shared" si="815"/>
        <v>
0</v>
      </c>
      <c r="DV96" s="99"/>
      <c r="DW96" s="100">
        <f t="shared" si="816"/>
        <v>
0</v>
      </c>
      <c r="DX96" s="99"/>
      <c r="DY96" s="100">
        <f t="shared" si="817"/>
        <v>
0</v>
      </c>
      <c r="DZ96" s="99"/>
      <c r="EA96" s="100">
        <f t="shared" si="818"/>
        <v>
0</v>
      </c>
      <c r="EB96" s="99"/>
      <c r="EC96" s="100">
        <f t="shared" si="819"/>
        <v>
0</v>
      </c>
      <c r="ED96" s="99"/>
      <c r="EE96" s="100">
        <f t="shared" si="820"/>
        <v>
0</v>
      </c>
      <c r="EF96" s="99"/>
      <c r="EG96" s="100">
        <f t="shared" si="821"/>
        <v>
0</v>
      </c>
      <c r="EH96" s="99"/>
      <c r="EI96" s="100">
        <f t="shared" si="822"/>
        <v>
0</v>
      </c>
      <c r="EJ96" s="99"/>
      <c r="EK96" s="100">
        <f t="shared" si="823"/>
        <v>
0</v>
      </c>
      <c r="EL96" s="99"/>
      <c r="EM96" s="100">
        <f t="shared" si="824"/>
        <v>
0</v>
      </c>
      <c r="EN96" s="99"/>
      <c r="EO96" s="100">
        <f t="shared" si="825"/>
        <v>
0</v>
      </c>
      <c r="EP96" s="99"/>
      <c r="EQ96" s="100">
        <f t="shared" si="826"/>
        <v>
0</v>
      </c>
      <c r="ER96" s="99"/>
      <c r="ES96" s="100">
        <f t="shared" si="827"/>
        <v>
0</v>
      </c>
      <c r="ET96" s="99"/>
      <c r="EU96" s="100">
        <f t="shared" si="828"/>
        <v>
0</v>
      </c>
      <c r="EV96" s="99"/>
      <c r="EW96" s="100">
        <f t="shared" si="829"/>
        <v>
0</v>
      </c>
      <c r="EX96" s="99"/>
      <c r="EY96" s="100">
        <f t="shared" si="830"/>
        <v>
0</v>
      </c>
      <c r="EZ96" s="99"/>
      <c r="FA96" s="100">
        <f t="shared" si="831"/>
        <v>
0</v>
      </c>
      <c r="FB96" s="99"/>
      <c r="FC96" s="100">
        <f t="shared" si="832"/>
        <v>
0</v>
      </c>
      <c r="FD96" s="99"/>
      <c r="FE96" s="100">
        <f t="shared" si="833"/>
        <v>
0</v>
      </c>
      <c r="FF96" s="99"/>
      <c r="FG96" s="100">
        <f t="shared" si="834"/>
        <v>
0</v>
      </c>
      <c r="FH96" s="99"/>
      <c r="FI96" s="100">
        <f t="shared" si="835"/>
        <v>
0</v>
      </c>
      <c r="FJ96" s="99"/>
      <c r="FK96" s="100">
        <f t="shared" si="836"/>
        <v>
0</v>
      </c>
      <c r="FL96" s="99"/>
      <c r="FM96" s="100">
        <f t="shared" si="837"/>
        <v>
0</v>
      </c>
      <c r="FN96" s="99"/>
      <c r="FO96" s="100">
        <f t="shared" si="838"/>
        <v>
0</v>
      </c>
      <c r="FP96" s="99"/>
      <c r="FQ96" s="100">
        <f t="shared" si="839"/>
        <v>
0</v>
      </c>
      <c r="FR96" s="99"/>
      <c r="FS96" s="100">
        <f t="shared" si="840"/>
        <v>
0</v>
      </c>
      <c r="FT96" s="99"/>
      <c r="FU96" s="100">
        <f t="shared" si="841"/>
        <v>
0</v>
      </c>
      <c r="FV96" s="99"/>
      <c r="FW96" s="100">
        <f t="shared" si="842"/>
        <v>
0</v>
      </c>
      <c r="FX96" s="99"/>
      <c r="FY96" s="100">
        <f t="shared" si="843"/>
        <v>
0</v>
      </c>
      <c r="FZ96" s="99"/>
      <c r="GA96" s="100">
        <f t="shared" si="844"/>
        <v>
0</v>
      </c>
      <c r="GB96" s="99"/>
      <c r="GC96" s="100">
        <f t="shared" si="845"/>
        <v>
0</v>
      </c>
      <c r="GD96" s="99"/>
      <c r="GE96" s="100">
        <f t="shared" si="846"/>
        <v>
0</v>
      </c>
      <c r="GF96" s="99"/>
      <c r="GG96" s="100">
        <f t="shared" si="847"/>
        <v>
0</v>
      </c>
      <c r="GH96" s="99"/>
      <c r="GI96" s="100">
        <f t="shared" si="848"/>
        <v>
0</v>
      </c>
      <c r="GJ96" s="99"/>
      <c r="GK96" s="100">
        <f t="shared" si="849"/>
        <v>
0</v>
      </c>
      <c r="GL96" s="99"/>
      <c r="GM96" s="100">
        <f t="shared" si="850"/>
        <v>
0</v>
      </c>
      <c r="GN96" s="99"/>
      <c r="GO96" s="100">
        <f t="shared" si="851"/>
        <v>
0</v>
      </c>
      <c r="GP96" s="99"/>
      <c r="GQ96" s="100">
        <f t="shared" si="852"/>
        <v>
0</v>
      </c>
      <c r="GR96" s="99"/>
      <c r="GS96" s="100">
        <f t="shared" si="853"/>
        <v>
0</v>
      </c>
      <c r="GT96" s="99"/>
      <c r="GU96" s="100">
        <f t="shared" si="854"/>
        <v>
0</v>
      </c>
      <c r="GV96" s="99"/>
      <c r="GW96" s="100">
        <f t="shared" si="855"/>
        <v>
0</v>
      </c>
      <c r="GX96" s="99"/>
      <c r="GY96" s="100">
        <f t="shared" si="856"/>
        <v>
0</v>
      </c>
      <c r="GZ96" s="99"/>
      <c r="HA96" s="100">
        <f t="shared" si="857"/>
        <v>
0</v>
      </c>
      <c r="HB96" s="99"/>
      <c r="HC96" s="100">
        <f t="shared" si="858"/>
        <v>
0</v>
      </c>
      <c r="HD96" s="99"/>
      <c r="HE96" s="100">
        <f t="shared" si="859"/>
        <v>
0</v>
      </c>
      <c r="HF96" s="99"/>
      <c r="HG96" s="100">
        <f t="shared" si="860"/>
        <v>
0</v>
      </c>
      <c r="HH96" s="99"/>
      <c r="HI96" s="100">
        <f t="shared" si="861"/>
        <v>
0</v>
      </c>
      <c r="HJ96" s="99"/>
      <c r="HK96" s="100">
        <f t="shared" si="862"/>
        <v>
0</v>
      </c>
    </row>
    <row r="97" spans="1:219">
      <c r="A97" s="377"/>
      <c r="B97" s="14" t="s">
        <v>
295</v>
      </c>
      <c r="C97" s="257">
        <v>
50</v>
      </c>
      <c r="D97" s="99"/>
      <c r="E97" s="100">
        <f t="shared" si="756"/>
        <v>
0</v>
      </c>
      <c r="F97" s="99"/>
      <c r="G97" s="100">
        <f t="shared" si="756"/>
        <v>
0</v>
      </c>
      <c r="H97" s="99"/>
      <c r="I97" s="100">
        <f t="shared" si="757"/>
        <v>
0</v>
      </c>
      <c r="J97" s="99"/>
      <c r="K97" s="100">
        <f t="shared" si="758"/>
        <v>
0</v>
      </c>
      <c r="L97" s="99"/>
      <c r="M97" s="100">
        <f t="shared" si="759"/>
        <v>
0</v>
      </c>
      <c r="N97" s="99"/>
      <c r="O97" s="100">
        <f t="shared" si="760"/>
        <v>
0</v>
      </c>
      <c r="P97" s="99"/>
      <c r="Q97" s="100">
        <f t="shared" si="761"/>
        <v>
0</v>
      </c>
      <c r="R97" s="99"/>
      <c r="S97" s="100">
        <f t="shared" si="762"/>
        <v>
0</v>
      </c>
      <c r="T97" s="99"/>
      <c r="U97" s="100">
        <f t="shared" si="763"/>
        <v>
0</v>
      </c>
      <c r="V97" s="99"/>
      <c r="W97" s="100">
        <f t="shared" si="764"/>
        <v>
0</v>
      </c>
      <c r="X97" s="99"/>
      <c r="Y97" s="100">
        <f t="shared" si="765"/>
        <v>
0</v>
      </c>
      <c r="Z97" s="99"/>
      <c r="AA97" s="100">
        <f t="shared" si="766"/>
        <v>
0</v>
      </c>
      <c r="AB97" s="99"/>
      <c r="AC97" s="100">
        <f t="shared" si="767"/>
        <v>
0</v>
      </c>
      <c r="AD97" s="99"/>
      <c r="AE97" s="100">
        <f t="shared" si="768"/>
        <v>
0</v>
      </c>
      <c r="AF97" s="99"/>
      <c r="AG97" s="100">
        <f t="shared" si="769"/>
        <v>
0</v>
      </c>
      <c r="AH97" s="99"/>
      <c r="AI97" s="100">
        <f t="shared" si="770"/>
        <v>
0</v>
      </c>
      <c r="AJ97" s="99"/>
      <c r="AK97" s="100">
        <f t="shared" si="771"/>
        <v>
0</v>
      </c>
      <c r="AL97" s="99"/>
      <c r="AM97" s="100">
        <f t="shared" si="772"/>
        <v>
0</v>
      </c>
      <c r="AN97" s="99"/>
      <c r="AO97" s="100">
        <f t="shared" si="773"/>
        <v>
0</v>
      </c>
      <c r="AP97" s="99"/>
      <c r="AQ97" s="100">
        <f t="shared" si="774"/>
        <v>
0</v>
      </c>
      <c r="AR97" s="99"/>
      <c r="AS97" s="100">
        <f t="shared" si="775"/>
        <v>
0</v>
      </c>
      <c r="AT97" s="99"/>
      <c r="AU97" s="100">
        <f t="shared" si="776"/>
        <v>
0</v>
      </c>
      <c r="AV97" s="99"/>
      <c r="AW97" s="100">
        <f t="shared" si="777"/>
        <v>
0</v>
      </c>
      <c r="AX97" s="99"/>
      <c r="AY97" s="100">
        <f t="shared" si="778"/>
        <v>
0</v>
      </c>
      <c r="AZ97" s="99"/>
      <c r="BA97" s="100">
        <f t="shared" si="779"/>
        <v>
0</v>
      </c>
      <c r="BB97" s="99"/>
      <c r="BC97" s="100">
        <f t="shared" si="780"/>
        <v>
0</v>
      </c>
      <c r="BD97" s="99"/>
      <c r="BE97" s="100">
        <f t="shared" si="781"/>
        <v>
0</v>
      </c>
      <c r="BF97" s="99"/>
      <c r="BG97" s="100">
        <f t="shared" si="782"/>
        <v>
0</v>
      </c>
      <c r="BH97" s="99"/>
      <c r="BI97" s="100">
        <f t="shared" si="783"/>
        <v>
0</v>
      </c>
      <c r="BJ97" s="99"/>
      <c r="BK97" s="100">
        <f t="shared" si="784"/>
        <v>
0</v>
      </c>
      <c r="BL97" s="99"/>
      <c r="BM97" s="100">
        <f t="shared" si="785"/>
        <v>
0</v>
      </c>
      <c r="BN97" s="99"/>
      <c r="BO97" s="100">
        <f t="shared" si="786"/>
        <v>
0</v>
      </c>
      <c r="BP97" s="99"/>
      <c r="BQ97" s="100">
        <f t="shared" si="787"/>
        <v>
0</v>
      </c>
      <c r="BR97" s="99"/>
      <c r="BS97" s="100">
        <f t="shared" si="788"/>
        <v>
0</v>
      </c>
      <c r="BT97" s="99"/>
      <c r="BU97" s="100">
        <f t="shared" si="789"/>
        <v>
0</v>
      </c>
      <c r="BV97" s="99"/>
      <c r="BW97" s="100">
        <f t="shared" si="790"/>
        <v>
0</v>
      </c>
      <c r="BX97" s="99"/>
      <c r="BY97" s="100">
        <f t="shared" si="791"/>
        <v>
0</v>
      </c>
      <c r="BZ97" s="99"/>
      <c r="CA97" s="100">
        <f t="shared" si="792"/>
        <v>
0</v>
      </c>
      <c r="CB97" s="99"/>
      <c r="CC97" s="100">
        <f t="shared" si="793"/>
        <v>
0</v>
      </c>
      <c r="CD97" s="99"/>
      <c r="CE97" s="100">
        <f t="shared" si="794"/>
        <v>
0</v>
      </c>
      <c r="CF97" s="99"/>
      <c r="CG97" s="100">
        <f t="shared" si="795"/>
        <v>
0</v>
      </c>
      <c r="CH97" s="99"/>
      <c r="CI97" s="100">
        <f t="shared" si="796"/>
        <v>
0</v>
      </c>
      <c r="CJ97" s="99"/>
      <c r="CK97" s="100">
        <f t="shared" si="797"/>
        <v>
0</v>
      </c>
      <c r="CL97" s="99"/>
      <c r="CM97" s="100">
        <f t="shared" si="798"/>
        <v>
0</v>
      </c>
      <c r="CN97" s="99"/>
      <c r="CO97" s="100">
        <f t="shared" si="799"/>
        <v>
0</v>
      </c>
      <c r="CP97" s="99"/>
      <c r="CQ97" s="100">
        <f t="shared" si="800"/>
        <v>
0</v>
      </c>
      <c r="CR97" s="99"/>
      <c r="CS97" s="100">
        <f t="shared" si="801"/>
        <v>
0</v>
      </c>
      <c r="CT97" s="99"/>
      <c r="CU97" s="100">
        <f t="shared" si="802"/>
        <v>
0</v>
      </c>
      <c r="CV97" s="99"/>
      <c r="CW97" s="100">
        <f t="shared" si="803"/>
        <v>
0</v>
      </c>
      <c r="CX97" s="99"/>
      <c r="CY97" s="100">
        <f t="shared" si="804"/>
        <v>
0</v>
      </c>
      <c r="CZ97" s="99"/>
      <c r="DA97" s="100">
        <f t="shared" si="805"/>
        <v>
0</v>
      </c>
      <c r="DB97" s="99"/>
      <c r="DC97" s="100">
        <f t="shared" si="806"/>
        <v>
0</v>
      </c>
      <c r="DD97" s="99"/>
      <c r="DE97" s="100">
        <f t="shared" si="807"/>
        <v>
0</v>
      </c>
      <c r="DF97" s="99"/>
      <c r="DG97" s="100">
        <f t="shared" si="808"/>
        <v>
0</v>
      </c>
      <c r="DH97" s="99"/>
      <c r="DI97" s="100">
        <f t="shared" si="809"/>
        <v>
0</v>
      </c>
      <c r="DJ97" s="99"/>
      <c r="DK97" s="100">
        <f t="shared" si="810"/>
        <v>
0</v>
      </c>
      <c r="DL97" s="99"/>
      <c r="DM97" s="100">
        <f t="shared" si="811"/>
        <v>
0</v>
      </c>
      <c r="DN97" s="99"/>
      <c r="DO97" s="100">
        <f t="shared" si="812"/>
        <v>
0</v>
      </c>
      <c r="DP97" s="99"/>
      <c r="DQ97" s="100">
        <f t="shared" si="813"/>
        <v>
0</v>
      </c>
      <c r="DR97" s="99"/>
      <c r="DS97" s="100">
        <f t="shared" si="814"/>
        <v>
0</v>
      </c>
      <c r="DT97" s="99"/>
      <c r="DU97" s="100">
        <f t="shared" si="815"/>
        <v>
0</v>
      </c>
      <c r="DV97" s="99"/>
      <c r="DW97" s="100">
        <f t="shared" si="816"/>
        <v>
0</v>
      </c>
      <c r="DX97" s="99"/>
      <c r="DY97" s="100">
        <f t="shared" si="817"/>
        <v>
0</v>
      </c>
      <c r="DZ97" s="99"/>
      <c r="EA97" s="100">
        <f t="shared" si="818"/>
        <v>
0</v>
      </c>
      <c r="EB97" s="99"/>
      <c r="EC97" s="100">
        <f t="shared" si="819"/>
        <v>
0</v>
      </c>
      <c r="ED97" s="99"/>
      <c r="EE97" s="100">
        <f t="shared" si="820"/>
        <v>
0</v>
      </c>
      <c r="EF97" s="99"/>
      <c r="EG97" s="100">
        <f t="shared" si="821"/>
        <v>
0</v>
      </c>
      <c r="EH97" s="99"/>
      <c r="EI97" s="100">
        <f t="shared" si="822"/>
        <v>
0</v>
      </c>
      <c r="EJ97" s="99"/>
      <c r="EK97" s="100">
        <f t="shared" si="823"/>
        <v>
0</v>
      </c>
      <c r="EL97" s="99"/>
      <c r="EM97" s="100">
        <f t="shared" si="824"/>
        <v>
0</v>
      </c>
      <c r="EN97" s="99"/>
      <c r="EO97" s="100">
        <f t="shared" si="825"/>
        <v>
0</v>
      </c>
      <c r="EP97" s="99"/>
      <c r="EQ97" s="100">
        <f t="shared" si="826"/>
        <v>
0</v>
      </c>
      <c r="ER97" s="99"/>
      <c r="ES97" s="100">
        <f t="shared" si="827"/>
        <v>
0</v>
      </c>
      <c r="ET97" s="99"/>
      <c r="EU97" s="100">
        <f t="shared" si="828"/>
        <v>
0</v>
      </c>
      <c r="EV97" s="99"/>
      <c r="EW97" s="100">
        <f t="shared" si="829"/>
        <v>
0</v>
      </c>
      <c r="EX97" s="99"/>
      <c r="EY97" s="100">
        <f t="shared" si="830"/>
        <v>
0</v>
      </c>
      <c r="EZ97" s="99"/>
      <c r="FA97" s="100">
        <f t="shared" si="831"/>
        <v>
0</v>
      </c>
      <c r="FB97" s="99"/>
      <c r="FC97" s="100">
        <f t="shared" si="832"/>
        <v>
0</v>
      </c>
      <c r="FD97" s="99"/>
      <c r="FE97" s="100">
        <f t="shared" si="833"/>
        <v>
0</v>
      </c>
      <c r="FF97" s="99"/>
      <c r="FG97" s="100">
        <f t="shared" si="834"/>
        <v>
0</v>
      </c>
      <c r="FH97" s="99"/>
      <c r="FI97" s="100">
        <f t="shared" si="835"/>
        <v>
0</v>
      </c>
      <c r="FJ97" s="99"/>
      <c r="FK97" s="100">
        <f t="shared" si="836"/>
        <v>
0</v>
      </c>
      <c r="FL97" s="99"/>
      <c r="FM97" s="100">
        <f t="shared" si="837"/>
        <v>
0</v>
      </c>
      <c r="FN97" s="99"/>
      <c r="FO97" s="100">
        <f t="shared" si="838"/>
        <v>
0</v>
      </c>
      <c r="FP97" s="99"/>
      <c r="FQ97" s="100">
        <f t="shared" si="839"/>
        <v>
0</v>
      </c>
      <c r="FR97" s="99"/>
      <c r="FS97" s="100">
        <f t="shared" si="840"/>
        <v>
0</v>
      </c>
      <c r="FT97" s="99"/>
      <c r="FU97" s="100">
        <f t="shared" si="841"/>
        <v>
0</v>
      </c>
      <c r="FV97" s="99"/>
      <c r="FW97" s="100">
        <f t="shared" si="842"/>
        <v>
0</v>
      </c>
      <c r="FX97" s="99"/>
      <c r="FY97" s="100">
        <f t="shared" si="843"/>
        <v>
0</v>
      </c>
      <c r="FZ97" s="99"/>
      <c r="GA97" s="100">
        <f t="shared" si="844"/>
        <v>
0</v>
      </c>
      <c r="GB97" s="99"/>
      <c r="GC97" s="100">
        <f t="shared" si="845"/>
        <v>
0</v>
      </c>
      <c r="GD97" s="99"/>
      <c r="GE97" s="100">
        <f t="shared" si="846"/>
        <v>
0</v>
      </c>
      <c r="GF97" s="99"/>
      <c r="GG97" s="100">
        <f t="shared" si="847"/>
        <v>
0</v>
      </c>
      <c r="GH97" s="99"/>
      <c r="GI97" s="100">
        <f t="shared" si="848"/>
        <v>
0</v>
      </c>
      <c r="GJ97" s="99"/>
      <c r="GK97" s="100">
        <f t="shared" si="849"/>
        <v>
0</v>
      </c>
      <c r="GL97" s="99"/>
      <c r="GM97" s="100">
        <f t="shared" si="850"/>
        <v>
0</v>
      </c>
      <c r="GN97" s="99"/>
      <c r="GO97" s="100">
        <f t="shared" si="851"/>
        <v>
0</v>
      </c>
      <c r="GP97" s="99"/>
      <c r="GQ97" s="100">
        <f t="shared" si="852"/>
        <v>
0</v>
      </c>
      <c r="GR97" s="99"/>
      <c r="GS97" s="100">
        <f t="shared" si="853"/>
        <v>
0</v>
      </c>
      <c r="GT97" s="99"/>
      <c r="GU97" s="100">
        <f t="shared" si="854"/>
        <v>
0</v>
      </c>
      <c r="GV97" s="99"/>
      <c r="GW97" s="100">
        <f t="shared" si="855"/>
        <v>
0</v>
      </c>
      <c r="GX97" s="99"/>
      <c r="GY97" s="100">
        <f t="shared" si="856"/>
        <v>
0</v>
      </c>
      <c r="GZ97" s="99"/>
      <c r="HA97" s="100">
        <f t="shared" si="857"/>
        <v>
0</v>
      </c>
      <c r="HB97" s="99"/>
      <c r="HC97" s="100">
        <f t="shared" si="858"/>
        <v>
0</v>
      </c>
      <c r="HD97" s="99"/>
      <c r="HE97" s="100">
        <f t="shared" si="859"/>
        <v>
0</v>
      </c>
      <c r="HF97" s="99"/>
      <c r="HG97" s="100">
        <f t="shared" si="860"/>
        <v>
0</v>
      </c>
      <c r="HH97" s="99"/>
      <c r="HI97" s="100">
        <f t="shared" si="861"/>
        <v>
0</v>
      </c>
      <c r="HJ97" s="99"/>
      <c r="HK97" s="100">
        <f t="shared" si="862"/>
        <v>
0</v>
      </c>
    </row>
    <row r="98" spans="1:219">
      <c r="A98" s="377"/>
      <c r="B98" s="14" t="s">
        <v>
296</v>
      </c>
      <c r="C98" s="257">
        <v>
45</v>
      </c>
      <c r="D98" s="99"/>
      <c r="E98" s="100">
        <f t="shared" si="756"/>
        <v>
0</v>
      </c>
      <c r="F98" s="99"/>
      <c r="G98" s="100">
        <f t="shared" si="756"/>
        <v>
0</v>
      </c>
      <c r="H98" s="99"/>
      <c r="I98" s="100">
        <f t="shared" si="757"/>
        <v>
0</v>
      </c>
      <c r="J98" s="99"/>
      <c r="K98" s="100">
        <f t="shared" si="758"/>
        <v>
0</v>
      </c>
      <c r="L98" s="99"/>
      <c r="M98" s="100">
        <f t="shared" si="759"/>
        <v>
0</v>
      </c>
      <c r="N98" s="99"/>
      <c r="O98" s="100">
        <f t="shared" si="760"/>
        <v>
0</v>
      </c>
      <c r="P98" s="99"/>
      <c r="Q98" s="100">
        <f t="shared" si="761"/>
        <v>
0</v>
      </c>
      <c r="R98" s="99"/>
      <c r="S98" s="100">
        <f t="shared" si="762"/>
        <v>
0</v>
      </c>
      <c r="T98" s="99"/>
      <c r="U98" s="100">
        <f t="shared" si="763"/>
        <v>
0</v>
      </c>
      <c r="V98" s="99"/>
      <c r="W98" s="100">
        <f t="shared" si="764"/>
        <v>
0</v>
      </c>
      <c r="X98" s="99"/>
      <c r="Y98" s="100">
        <f t="shared" si="765"/>
        <v>
0</v>
      </c>
      <c r="Z98" s="99"/>
      <c r="AA98" s="100">
        <f t="shared" si="766"/>
        <v>
0</v>
      </c>
      <c r="AB98" s="99"/>
      <c r="AC98" s="100">
        <f t="shared" si="767"/>
        <v>
0</v>
      </c>
      <c r="AD98" s="99"/>
      <c r="AE98" s="100">
        <f t="shared" si="768"/>
        <v>
0</v>
      </c>
      <c r="AF98" s="99"/>
      <c r="AG98" s="100">
        <f t="shared" si="769"/>
        <v>
0</v>
      </c>
      <c r="AH98" s="99"/>
      <c r="AI98" s="100">
        <f t="shared" si="770"/>
        <v>
0</v>
      </c>
      <c r="AJ98" s="99"/>
      <c r="AK98" s="100">
        <f t="shared" si="771"/>
        <v>
0</v>
      </c>
      <c r="AL98" s="99"/>
      <c r="AM98" s="100">
        <f t="shared" si="772"/>
        <v>
0</v>
      </c>
      <c r="AN98" s="99"/>
      <c r="AO98" s="100">
        <f t="shared" si="773"/>
        <v>
0</v>
      </c>
      <c r="AP98" s="99"/>
      <c r="AQ98" s="100">
        <f t="shared" si="774"/>
        <v>
0</v>
      </c>
      <c r="AR98" s="99"/>
      <c r="AS98" s="100">
        <f t="shared" si="775"/>
        <v>
0</v>
      </c>
      <c r="AT98" s="99"/>
      <c r="AU98" s="100">
        <f t="shared" si="776"/>
        <v>
0</v>
      </c>
      <c r="AV98" s="99"/>
      <c r="AW98" s="100">
        <f t="shared" si="777"/>
        <v>
0</v>
      </c>
      <c r="AX98" s="99"/>
      <c r="AY98" s="100">
        <f t="shared" si="778"/>
        <v>
0</v>
      </c>
      <c r="AZ98" s="99"/>
      <c r="BA98" s="100">
        <f t="shared" si="779"/>
        <v>
0</v>
      </c>
      <c r="BB98" s="99"/>
      <c r="BC98" s="100">
        <f t="shared" si="780"/>
        <v>
0</v>
      </c>
      <c r="BD98" s="99"/>
      <c r="BE98" s="100">
        <f t="shared" si="781"/>
        <v>
0</v>
      </c>
      <c r="BF98" s="99"/>
      <c r="BG98" s="100">
        <f t="shared" si="782"/>
        <v>
0</v>
      </c>
      <c r="BH98" s="99"/>
      <c r="BI98" s="100">
        <f t="shared" si="783"/>
        <v>
0</v>
      </c>
      <c r="BJ98" s="99"/>
      <c r="BK98" s="100">
        <f t="shared" si="784"/>
        <v>
0</v>
      </c>
      <c r="BL98" s="99"/>
      <c r="BM98" s="100">
        <f t="shared" si="785"/>
        <v>
0</v>
      </c>
      <c r="BN98" s="99"/>
      <c r="BO98" s="100">
        <f t="shared" si="786"/>
        <v>
0</v>
      </c>
      <c r="BP98" s="99"/>
      <c r="BQ98" s="100">
        <f t="shared" si="787"/>
        <v>
0</v>
      </c>
      <c r="BR98" s="99"/>
      <c r="BS98" s="100">
        <f t="shared" si="788"/>
        <v>
0</v>
      </c>
      <c r="BT98" s="99"/>
      <c r="BU98" s="100">
        <f t="shared" si="789"/>
        <v>
0</v>
      </c>
      <c r="BV98" s="99"/>
      <c r="BW98" s="100">
        <f t="shared" si="790"/>
        <v>
0</v>
      </c>
      <c r="BX98" s="99"/>
      <c r="BY98" s="100">
        <f t="shared" si="791"/>
        <v>
0</v>
      </c>
      <c r="BZ98" s="99"/>
      <c r="CA98" s="100">
        <f t="shared" si="792"/>
        <v>
0</v>
      </c>
      <c r="CB98" s="99"/>
      <c r="CC98" s="100">
        <f t="shared" si="793"/>
        <v>
0</v>
      </c>
      <c r="CD98" s="99"/>
      <c r="CE98" s="100">
        <f t="shared" si="794"/>
        <v>
0</v>
      </c>
      <c r="CF98" s="99"/>
      <c r="CG98" s="100">
        <f t="shared" si="795"/>
        <v>
0</v>
      </c>
      <c r="CH98" s="99"/>
      <c r="CI98" s="100">
        <f t="shared" si="796"/>
        <v>
0</v>
      </c>
      <c r="CJ98" s="99"/>
      <c r="CK98" s="100">
        <f t="shared" si="797"/>
        <v>
0</v>
      </c>
      <c r="CL98" s="99"/>
      <c r="CM98" s="100">
        <f t="shared" si="798"/>
        <v>
0</v>
      </c>
      <c r="CN98" s="99"/>
      <c r="CO98" s="100">
        <f t="shared" si="799"/>
        <v>
0</v>
      </c>
      <c r="CP98" s="99"/>
      <c r="CQ98" s="100">
        <f t="shared" si="800"/>
        <v>
0</v>
      </c>
      <c r="CR98" s="99"/>
      <c r="CS98" s="100">
        <f t="shared" si="801"/>
        <v>
0</v>
      </c>
      <c r="CT98" s="99"/>
      <c r="CU98" s="100">
        <f t="shared" si="802"/>
        <v>
0</v>
      </c>
      <c r="CV98" s="99"/>
      <c r="CW98" s="100">
        <f t="shared" si="803"/>
        <v>
0</v>
      </c>
      <c r="CX98" s="99"/>
      <c r="CY98" s="100">
        <f t="shared" si="804"/>
        <v>
0</v>
      </c>
      <c r="CZ98" s="99"/>
      <c r="DA98" s="100">
        <f t="shared" si="805"/>
        <v>
0</v>
      </c>
      <c r="DB98" s="99"/>
      <c r="DC98" s="100">
        <f t="shared" si="806"/>
        <v>
0</v>
      </c>
      <c r="DD98" s="99"/>
      <c r="DE98" s="100">
        <f t="shared" si="807"/>
        <v>
0</v>
      </c>
      <c r="DF98" s="99"/>
      <c r="DG98" s="100">
        <f t="shared" si="808"/>
        <v>
0</v>
      </c>
      <c r="DH98" s="99"/>
      <c r="DI98" s="100">
        <f t="shared" si="809"/>
        <v>
0</v>
      </c>
      <c r="DJ98" s="99"/>
      <c r="DK98" s="100">
        <f t="shared" si="810"/>
        <v>
0</v>
      </c>
      <c r="DL98" s="99"/>
      <c r="DM98" s="100">
        <f t="shared" si="811"/>
        <v>
0</v>
      </c>
      <c r="DN98" s="99"/>
      <c r="DO98" s="100">
        <f t="shared" si="812"/>
        <v>
0</v>
      </c>
      <c r="DP98" s="99"/>
      <c r="DQ98" s="100">
        <f t="shared" si="813"/>
        <v>
0</v>
      </c>
      <c r="DR98" s="99"/>
      <c r="DS98" s="100">
        <f t="shared" si="814"/>
        <v>
0</v>
      </c>
      <c r="DT98" s="99"/>
      <c r="DU98" s="100">
        <f t="shared" si="815"/>
        <v>
0</v>
      </c>
      <c r="DV98" s="99"/>
      <c r="DW98" s="100">
        <f t="shared" si="816"/>
        <v>
0</v>
      </c>
      <c r="DX98" s="99"/>
      <c r="DY98" s="100">
        <f t="shared" si="817"/>
        <v>
0</v>
      </c>
      <c r="DZ98" s="99"/>
      <c r="EA98" s="100">
        <f t="shared" si="818"/>
        <v>
0</v>
      </c>
      <c r="EB98" s="99"/>
      <c r="EC98" s="100">
        <f t="shared" si="819"/>
        <v>
0</v>
      </c>
      <c r="ED98" s="99"/>
      <c r="EE98" s="100">
        <f t="shared" si="820"/>
        <v>
0</v>
      </c>
      <c r="EF98" s="99"/>
      <c r="EG98" s="100">
        <f t="shared" si="821"/>
        <v>
0</v>
      </c>
      <c r="EH98" s="99"/>
      <c r="EI98" s="100">
        <f t="shared" si="822"/>
        <v>
0</v>
      </c>
      <c r="EJ98" s="99"/>
      <c r="EK98" s="100">
        <f t="shared" si="823"/>
        <v>
0</v>
      </c>
      <c r="EL98" s="99"/>
      <c r="EM98" s="100">
        <f t="shared" si="824"/>
        <v>
0</v>
      </c>
      <c r="EN98" s="99"/>
      <c r="EO98" s="100">
        <f t="shared" si="825"/>
        <v>
0</v>
      </c>
      <c r="EP98" s="99"/>
      <c r="EQ98" s="100">
        <f t="shared" si="826"/>
        <v>
0</v>
      </c>
      <c r="ER98" s="99"/>
      <c r="ES98" s="100">
        <f t="shared" si="827"/>
        <v>
0</v>
      </c>
      <c r="ET98" s="99"/>
      <c r="EU98" s="100">
        <f t="shared" si="828"/>
        <v>
0</v>
      </c>
      <c r="EV98" s="99"/>
      <c r="EW98" s="100">
        <f t="shared" si="829"/>
        <v>
0</v>
      </c>
      <c r="EX98" s="99"/>
      <c r="EY98" s="100">
        <f t="shared" si="830"/>
        <v>
0</v>
      </c>
      <c r="EZ98" s="99"/>
      <c r="FA98" s="100">
        <f t="shared" si="831"/>
        <v>
0</v>
      </c>
      <c r="FB98" s="99"/>
      <c r="FC98" s="100">
        <f t="shared" si="832"/>
        <v>
0</v>
      </c>
      <c r="FD98" s="99"/>
      <c r="FE98" s="100">
        <f t="shared" si="833"/>
        <v>
0</v>
      </c>
      <c r="FF98" s="99"/>
      <c r="FG98" s="100">
        <f t="shared" si="834"/>
        <v>
0</v>
      </c>
      <c r="FH98" s="99"/>
      <c r="FI98" s="100">
        <f t="shared" si="835"/>
        <v>
0</v>
      </c>
      <c r="FJ98" s="99"/>
      <c r="FK98" s="100">
        <f t="shared" si="836"/>
        <v>
0</v>
      </c>
      <c r="FL98" s="99"/>
      <c r="FM98" s="100">
        <f t="shared" si="837"/>
        <v>
0</v>
      </c>
      <c r="FN98" s="99"/>
      <c r="FO98" s="100">
        <f t="shared" si="838"/>
        <v>
0</v>
      </c>
      <c r="FP98" s="99"/>
      <c r="FQ98" s="100">
        <f t="shared" si="839"/>
        <v>
0</v>
      </c>
      <c r="FR98" s="99"/>
      <c r="FS98" s="100">
        <f t="shared" si="840"/>
        <v>
0</v>
      </c>
      <c r="FT98" s="99"/>
      <c r="FU98" s="100">
        <f t="shared" si="841"/>
        <v>
0</v>
      </c>
      <c r="FV98" s="99"/>
      <c r="FW98" s="100">
        <f t="shared" si="842"/>
        <v>
0</v>
      </c>
      <c r="FX98" s="99"/>
      <c r="FY98" s="100">
        <f t="shared" si="843"/>
        <v>
0</v>
      </c>
      <c r="FZ98" s="99"/>
      <c r="GA98" s="100">
        <f t="shared" si="844"/>
        <v>
0</v>
      </c>
      <c r="GB98" s="99"/>
      <c r="GC98" s="100">
        <f t="shared" si="845"/>
        <v>
0</v>
      </c>
      <c r="GD98" s="99"/>
      <c r="GE98" s="100">
        <f t="shared" si="846"/>
        <v>
0</v>
      </c>
      <c r="GF98" s="99"/>
      <c r="GG98" s="100">
        <f t="shared" si="847"/>
        <v>
0</v>
      </c>
      <c r="GH98" s="99"/>
      <c r="GI98" s="100">
        <f t="shared" si="848"/>
        <v>
0</v>
      </c>
      <c r="GJ98" s="99"/>
      <c r="GK98" s="100">
        <f t="shared" si="849"/>
        <v>
0</v>
      </c>
      <c r="GL98" s="99"/>
      <c r="GM98" s="100">
        <f t="shared" si="850"/>
        <v>
0</v>
      </c>
      <c r="GN98" s="99"/>
      <c r="GO98" s="100">
        <f t="shared" si="851"/>
        <v>
0</v>
      </c>
      <c r="GP98" s="99"/>
      <c r="GQ98" s="100">
        <f t="shared" si="852"/>
        <v>
0</v>
      </c>
      <c r="GR98" s="99"/>
      <c r="GS98" s="100">
        <f t="shared" si="853"/>
        <v>
0</v>
      </c>
      <c r="GT98" s="99"/>
      <c r="GU98" s="100">
        <f t="shared" si="854"/>
        <v>
0</v>
      </c>
      <c r="GV98" s="99"/>
      <c r="GW98" s="100">
        <f t="shared" si="855"/>
        <v>
0</v>
      </c>
      <c r="GX98" s="99"/>
      <c r="GY98" s="100">
        <f t="shared" si="856"/>
        <v>
0</v>
      </c>
      <c r="GZ98" s="99"/>
      <c r="HA98" s="100">
        <f t="shared" si="857"/>
        <v>
0</v>
      </c>
      <c r="HB98" s="99"/>
      <c r="HC98" s="100">
        <f t="shared" si="858"/>
        <v>
0</v>
      </c>
      <c r="HD98" s="99"/>
      <c r="HE98" s="100">
        <f t="shared" si="859"/>
        <v>
0</v>
      </c>
      <c r="HF98" s="99"/>
      <c r="HG98" s="100">
        <f t="shared" si="860"/>
        <v>
0</v>
      </c>
      <c r="HH98" s="99"/>
      <c r="HI98" s="100">
        <f t="shared" si="861"/>
        <v>
0</v>
      </c>
      <c r="HJ98" s="99"/>
      <c r="HK98" s="100">
        <f t="shared" si="862"/>
        <v>
0</v>
      </c>
    </row>
    <row r="99" spans="1:219">
      <c r="A99" s="377"/>
      <c r="B99" s="14" t="s">
        <v>
297</v>
      </c>
      <c r="C99" s="257">
        <v>
40</v>
      </c>
      <c r="D99" s="99"/>
      <c r="E99" s="100">
        <f t="shared" si="756"/>
        <v>
0</v>
      </c>
      <c r="F99" s="99"/>
      <c r="G99" s="100">
        <f t="shared" si="756"/>
        <v>
0</v>
      </c>
      <c r="H99" s="99"/>
      <c r="I99" s="100">
        <f t="shared" si="757"/>
        <v>
0</v>
      </c>
      <c r="J99" s="99"/>
      <c r="K99" s="100">
        <f t="shared" si="758"/>
        <v>
0</v>
      </c>
      <c r="L99" s="99"/>
      <c r="M99" s="100">
        <f t="shared" si="759"/>
        <v>
0</v>
      </c>
      <c r="N99" s="99"/>
      <c r="O99" s="100">
        <f t="shared" si="760"/>
        <v>
0</v>
      </c>
      <c r="P99" s="99"/>
      <c r="Q99" s="100">
        <f t="shared" si="761"/>
        <v>
0</v>
      </c>
      <c r="R99" s="99"/>
      <c r="S99" s="100">
        <f t="shared" si="762"/>
        <v>
0</v>
      </c>
      <c r="T99" s="99"/>
      <c r="U99" s="100">
        <f t="shared" si="763"/>
        <v>
0</v>
      </c>
      <c r="V99" s="99"/>
      <c r="W99" s="100">
        <f t="shared" si="764"/>
        <v>
0</v>
      </c>
      <c r="X99" s="99"/>
      <c r="Y99" s="100">
        <f t="shared" si="765"/>
        <v>
0</v>
      </c>
      <c r="Z99" s="99"/>
      <c r="AA99" s="100">
        <f t="shared" si="766"/>
        <v>
0</v>
      </c>
      <c r="AB99" s="99"/>
      <c r="AC99" s="100">
        <f t="shared" si="767"/>
        <v>
0</v>
      </c>
      <c r="AD99" s="99"/>
      <c r="AE99" s="100">
        <f t="shared" si="768"/>
        <v>
0</v>
      </c>
      <c r="AF99" s="99"/>
      <c r="AG99" s="100">
        <f t="shared" si="769"/>
        <v>
0</v>
      </c>
      <c r="AH99" s="99"/>
      <c r="AI99" s="100">
        <f t="shared" si="770"/>
        <v>
0</v>
      </c>
      <c r="AJ99" s="99"/>
      <c r="AK99" s="100">
        <f t="shared" si="771"/>
        <v>
0</v>
      </c>
      <c r="AL99" s="99"/>
      <c r="AM99" s="100">
        <f t="shared" si="772"/>
        <v>
0</v>
      </c>
      <c r="AN99" s="99"/>
      <c r="AO99" s="100">
        <f t="shared" si="773"/>
        <v>
0</v>
      </c>
      <c r="AP99" s="99"/>
      <c r="AQ99" s="100">
        <f t="shared" si="774"/>
        <v>
0</v>
      </c>
      <c r="AR99" s="99"/>
      <c r="AS99" s="100">
        <f t="shared" si="775"/>
        <v>
0</v>
      </c>
      <c r="AT99" s="99"/>
      <c r="AU99" s="100">
        <f t="shared" si="776"/>
        <v>
0</v>
      </c>
      <c r="AV99" s="99"/>
      <c r="AW99" s="100">
        <f t="shared" si="777"/>
        <v>
0</v>
      </c>
      <c r="AX99" s="99"/>
      <c r="AY99" s="100">
        <f t="shared" si="778"/>
        <v>
0</v>
      </c>
      <c r="AZ99" s="99"/>
      <c r="BA99" s="100">
        <f t="shared" si="779"/>
        <v>
0</v>
      </c>
      <c r="BB99" s="99"/>
      <c r="BC99" s="100">
        <f t="shared" si="780"/>
        <v>
0</v>
      </c>
      <c r="BD99" s="99"/>
      <c r="BE99" s="100">
        <f t="shared" si="781"/>
        <v>
0</v>
      </c>
      <c r="BF99" s="99"/>
      <c r="BG99" s="100">
        <f t="shared" si="782"/>
        <v>
0</v>
      </c>
      <c r="BH99" s="99"/>
      <c r="BI99" s="100">
        <f t="shared" si="783"/>
        <v>
0</v>
      </c>
      <c r="BJ99" s="99"/>
      <c r="BK99" s="100">
        <f t="shared" si="784"/>
        <v>
0</v>
      </c>
      <c r="BL99" s="99"/>
      <c r="BM99" s="100">
        <f t="shared" si="785"/>
        <v>
0</v>
      </c>
      <c r="BN99" s="99"/>
      <c r="BO99" s="100">
        <f t="shared" si="786"/>
        <v>
0</v>
      </c>
      <c r="BP99" s="99"/>
      <c r="BQ99" s="100">
        <f t="shared" si="787"/>
        <v>
0</v>
      </c>
      <c r="BR99" s="99"/>
      <c r="BS99" s="100">
        <f t="shared" si="788"/>
        <v>
0</v>
      </c>
      <c r="BT99" s="99"/>
      <c r="BU99" s="100">
        <f t="shared" si="789"/>
        <v>
0</v>
      </c>
      <c r="BV99" s="99"/>
      <c r="BW99" s="100">
        <f t="shared" si="790"/>
        <v>
0</v>
      </c>
      <c r="BX99" s="99"/>
      <c r="BY99" s="100">
        <f t="shared" si="791"/>
        <v>
0</v>
      </c>
      <c r="BZ99" s="99"/>
      <c r="CA99" s="100">
        <f t="shared" si="792"/>
        <v>
0</v>
      </c>
      <c r="CB99" s="99"/>
      <c r="CC99" s="100">
        <f t="shared" si="793"/>
        <v>
0</v>
      </c>
      <c r="CD99" s="99"/>
      <c r="CE99" s="100">
        <f t="shared" si="794"/>
        <v>
0</v>
      </c>
      <c r="CF99" s="99"/>
      <c r="CG99" s="100">
        <f t="shared" si="795"/>
        <v>
0</v>
      </c>
      <c r="CH99" s="99"/>
      <c r="CI99" s="100">
        <f t="shared" si="796"/>
        <v>
0</v>
      </c>
      <c r="CJ99" s="99"/>
      <c r="CK99" s="100">
        <f t="shared" si="797"/>
        <v>
0</v>
      </c>
      <c r="CL99" s="99"/>
      <c r="CM99" s="100">
        <f t="shared" si="798"/>
        <v>
0</v>
      </c>
      <c r="CN99" s="99"/>
      <c r="CO99" s="100">
        <f t="shared" si="799"/>
        <v>
0</v>
      </c>
      <c r="CP99" s="99"/>
      <c r="CQ99" s="100">
        <f t="shared" si="800"/>
        <v>
0</v>
      </c>
      <c r="CR99" s="99"/>
      <c r="CS99" s="100">
        <f t="shared" si="801"/>
        <v>
0</v>
      </c>
      <c r="CT99" s="99"/>
      <c r="CU99" s="100">
        <f t="shared" si="802"/>
        <v>
0</v>
      </c>
      <c r="CV99" s="99"/>
      <c r="CW99" s="100">
        <f t="shared" si="803"/>
        <v>
0</v>
      </c>
      <c r="CX99" s="99"/>
      <c r="CY99" s="100">
        <f t="shared" si="804"/>
        <v>
0</v>
      </c>
      <c r="CZ99" s="99"/>
      <c r="DA99" s="100">
        <f t="shared" si="805"/>
        <v>
0</v>
      </c>
      <c r="DB99" s="99"/>
      <c r="DC99" s="100">
        <f t="shared" si="806"/>
        <v>
0</v>
      </c>
      <c r="DD99" s="99"/>
      <c r="DE99" s="100">
        <f t="shared" si="807"/>
        <v>
0</v>
      </c>
      <c r="DF99" s="99"/>
      <c r="DG99" s="100">
        <f t="shared" si="808"/>
        <v>
0</v>
      </c>
      <c r="DH99" s="99"/>
      <c r="DI99" s="100">
        <f t="shared" si="809"/>
        <v>
0</v>
      </c>
      <c r="DJ99" s="99"/>
      <c r="DK99" s="100">
        <f t="shared" si="810"/>
        <v>
0</v>
      </c>
      <c r="DL99" s="99"/>
      <c r="DM99" s="100">
        <f t="shared" si="811"/>
        <v>
0</v>
      </c>
      <c r="DN99" s="99"/>
      <c r="DO99" s="100">
        <f t="shared" si="812"/>
        <v>
0</v>
      </c>
      <c r="DP99" s="99"/>
      <c r="DQ99" s="100">
        <f t="shared" si="813"/>
        <v>
0</v>
      </c>
      <c r="DR99" s="99"/>
      <c r="DS99" s="100">
        <f t="shared" si="814"/>
        <v>
0</v>
      </c>
      <c r="DT99" s="99"/>
      <c r="DU99" s="100">
        <f t="shared" si="815"/>
        <v>
0</v>
      </c>
      <c r="DV99" s="99"/>
      <c r="DW99" s="100">
        <f t="shared" si="816"/>
        <v>
0</v>
      </c>
      <c r="DX99" s="99"/>
      <c r="DY99" s="100">
        <f t="shared" si="817"/>
        <v>
0</v>
      </c>
      <c r="DZ99" s="99"/>
      <c r="EA99" s="100">
        <f t="shared" si="818"/>
        <v>
0</v>
      </c>
      <c r="EB99" s="99"/>
      <c r="EC99" s="100">
        <f t="shared" si="819"/>
        <v>
0</v>
      </c>
      <c r="ED99" s="99"/>
      <c r="EE99" s="100">
        <f t="shared" si="820"/>
        <v>
0</v>
      </c>
      <c r="EF99" s="99"/>
      <c r="EG99" s="100">
        <f t="shared" si="821"/>
        <v>
0</v>
      </c>
      <c r="EH99" s="99"/>
      <c r="EI99" s="100">
        <f t="shared" si="822"/>
        <v>
0</v>
      </c>
      <c r="EJ99" s="99"/>
      <c r="EK99" s="100">
        <f t="shared" si="823"/>
        <v>
0</v>
      </c>
      <c r="EL99" s="99"/>
      <c r="EM99" s="100">
        <f t="shared" si="824"/>
        <v>
0</v>
      </c>
      <c r="EN99" s="99"/>
      <c r="EO99" s="100">
        <f t="shared" si="825"/>
        <v>
0</v>
      </c>
      <c r="EP99" s="99"/>
      <c r="EQ99" s="100">
        <f t="shared" si="826"/>
        <v>
0</v>
      </c>
      <c r="ER99" s="99"/>
      <c r="ES99" s="100">
        <f t="shared" si="827"/>
        <v>
0</v>
      </c>
      <c r="ET99" s="99"/>
      <c r="EU99" s="100">
        <f t="shared" si="828"/>
        <v>
0</v>
      </c>
      <c r="EV99" s="99"/>
      <c r="EW99" s="100">
        <f t="shared" si="829"/>
        <v>
0</v>
      </c>
      <c r="EX99" s="99"/>
      <c r="EY99" s="100">
        <f t="shared" si="830"/>
        <v>
0</v>
      </c>
      <c r="EZ99" s="99"/>
      <c r="FA99" s="100">
        <f t="shared" si="831"/>
        <v>
0</v>
      </c>
      <c r="FB99" s="99"/>
      <c r="FC99" s="100">
        <f t="shared" si="832"/>
        <v>
0</v>
      </c>
      <c r="FD99" s="99"/>
      <c r="FE99" s="100">
        <f t="shared" si="833"/>
        <v>
0</v>
      </c>
      <c r="FF99" s="99"/>
      <c r="FG99" s="100">
        <f t="shared" si="834"/>
        <v>
0</v>
      </c>
      <c r="FH99" s="99"/>
      <c r="FI99" s="100">
        <f t="shared" si="835"/>
        <v>
0</v>
      </c>
      <c r="FJ99" s="99"/>
      <c r="FK99" s="100">
        <f t="shared" si="836"/>
        <v>
0</v>
      </c>
      <c r="FL99" s="99"/>
      <c r="FM99" s="100">
        <f t="shared" si="837"/>
        <v>
0</v>
      </c>
      <c r="FN99" s="99"/>
      <c r="FO99" s="100">
        <f t="shared" si="838"/>
        <v>
0</v>
      </c>
      <c r="FP99" s="99"/>
      <c r="FQ99" s="100">
        <f t="shared" si="839"/>
        <v>
0</v>
      </c>
      <c r="FR99" s="99"/>
      <c r="FS99" s="100">
        <f t="shared" si="840"/>
        <v>
0</v>
      </c>
      <c r="FT99" s="99"/>
      <c r="FU99" s="100">
        <f t="shared" si="841"/>
        <v>
0</v>
      </c>
      <c r="FV99" s="99"/>
      <c r="FW99" s="100">
        <f t="shared" si="842"/>
        <v>
0</v>
      </c>
      <c r="FX99" s="99"/>
      <c r="FY99" s="100">
        <f t="shared" si="843"/>
        <v>
0</v>
      </c>
      <c r="FZ99" s="99"/>
      <c r="GA99" s="100">
        <f t="shared" si="844"/>
        <v>
0</v>
      </c>
      <c r="GB99" s="99"/>
      <c r="GC99" s="100">
        <f t="shared" si="845"/>
        <v>
0</v>
      </c>
      <c r="GD99" s="99"/>
      <c r="GE99" s="100">
        <f t="shared" si="846"/>
        <v>
0</v>
      </c>
      <c r="GF99" s="99"/>
      <c r="GG99" s="100">
        <f t="shared" si="847"/>
        <v>
0</v>
      </c>
      <c r="GH99" s="99"/>
      <c r="GI99" s="100">
        <f t="shared" si="848"/>
        <v>
0</v>
      </c>
      <c r="GJ99" s="99"/>
      <c r="GK99" s="100">
        <f t="shared" si="849"/>
        <v>
0</v>
      </c>
      <c r="GL99" s="99"/>
      <c r="GM99" s="100">
        <f t="shared" si="850"/>
        <v>
0</v>
      </c>
      <c r="GN99" s="99"/>
      <c r="GO99" s="100">
        <f t="shared" si="851"/>
        <v>
0</v>
      </c>
      <c r="GP99" s="99"/>
      <c r="GQ99" s="100">
        <f t="shared" si="852"/>
        <v>
0</v>
      </c>
      <c r="GR99" s="99"/>
      <c r="GS99" s="100">
        <f t="shared" si="853"/>
        <v>
0</v>
      </c>
      <c r="GT99" s="99"/>
      <c r="GU99" s="100">
        <f t="shared" si="854"/>
        <v>
0</v>
      </c>
      <c r="GV99" s="99"/>
      <c r="GW99" s="100">
        <f t="shared" si="855"/>
        <v>
0</v>
      </c>
      <c r="GX99" s="99"/>
      <c r="GY99" s="100">
        <f t="shared" si="856"/>
        <v>
0</v>
      </c>
      <c r="GZ99" s="99"/>
      <c r="HA99" s="100">
        <f t="shared" si="857"/>
        <v>
0</v>
      </c>
      <c r="HB99" s="99"/>
      <c r="HC99" s="100">
        <f t="shared" si="858"/>
        <v>
0</v>
      </c>
      <c r="HD99" s="99"/>
      <c r="HE99" s="100">
        <f t="shared" si="859"/>
        <v>
0</v>
      </c>
      <c r="HF99" s="99"/>
      <c r="HG99" s="100">
        <f t="shared" si="860"/>
        <v>
0</v>
      </c>
      <c r="HH99" s="99"/>
      <c r="HI99" s="100">
        <f t="shared" si="861"/>
        <v>
0</v>
      </c>
      <c r="HJ99" s="99"/>
      <c r="HK99" s="100">
        <f t="shared" si="862"/>
        <v>
0</v>
      </c>
    </row>
    <row r="100" spans="1:219">
      <c r="A100" s="377"/>
      <c r="B100" s="30" t="s">
        <v>
298</v>
      </c>
      <c r="C100" s="258">
        <v>
37</v>
      </c>
      <c r="D100" s="101"/>
      <c r="E100" s="102">
        <f t="shared" si="756"/>
        <v>
0</v>
      </c>
      <c r="F100" s="101"/>
      <c r="G100" s="102">
        <f t="shared" si="756"/>
        <v>
0</v>
      </c>
      <c r="H100" s="101"/>
      <c r="I100" s="102">
        <f t="shared" si="757"/>
        <v>
0</v>
      </c>
      <c r="J100" s="101"/>
      <c r="K100" s="102">
        <f t="shared" si="758"/>
        <v>
0</v>
      </c>
      <c r="L100" s="101"/>
      <c r="M100" s="102">
        <f t="shared" si="759"/>
        <v>
0</v>
      </c>
      <c r="N100" s="101"/>
      <c r="O100" s="102">
        <f t="shared" si="760"/>
        <v>
0</v>
      </c>
      <c r="P100" s="101"/>
      <c r="Q100" s="102">
        <f t="shared" si="761"/>
        <v>
0</v>
      </c>
      <c r="R100" s="101"/>
      <c r="S100" s="102">
        <f t="shared" si="762"/>
        <v>
0</v>
      </c>
      <c r="T100" s="101"/>
      <c r="U100" s="102">
        <f t="shared" si="763"/>
        <v>
0</v>
      </c>
      <c r="V100" s="101"/>
      <c r="W100" s="102">
        <f t="shared" si="764"/>
        <v>
0</v>
      </c>
      <c r="X100" s="101"/>
      <c r="Y100" s="102">
        <f t="shared" si="765"/>
        <v>
0</v>
      </c>
      <c r="Z100" s="101"/>
      <c r="AA100" s="102">
        <f t="shared" si="766"/>
        <v>
0</v>
      </c>
      <c r="AB100" s="101"/>
      <c r="AC100" s="102">
        <f t="shared" si="767"/>
        <v>
0</v>
      </c>
      <c r="AD100" s="101"/>
      <c r="AE100" s="102">
        <f t="shared" si="768"/>
        <v>
0</v>
      </c>
      <c r="AF100" s="101"/>
      <c r="AG100" s="102">
        <f t="shared" si="769"/>
        <v>
0</v>
      </c>
      <c r="AH100" s="101"/>
      <c r="AI100" s="102">
        <f t="shared" si="770"/>
        <v>
0</v>
      </c>
      <c r="AJ100" s="101"/>
      <c r="AK100" s="102">
        <f t="shared" si="771"/>
        <v>
0</v>
      </c>
      <c r="AL100" s="101"/>
      <c r="AM100" s="102">
        <f t="shared" si="772"/>
        <v>
0</v>
      </c>
      <c r="AN100" s="101"/>
      <c r="AO100" s="102">
        <f t="shared" si="773"/>
        <v>
0</v>
      </c>
      <c r="AP100" s="101"/>
      <c r="AQ100" s="102">
        <f t="shared" si="774"/>
        <v>
0</v>
      </c>
      <c r="AR100" s="101"/>
      <c r="AS100" s="102">
        <f t="shared" si="775"/>
        <v>
0</v>
      </c>
      <c r="AT100" s="101"/>
      <c r="AU100" s="102">
        <f t="shared" si="776"/>
        <v>
0</v>
      </c>
      <c r="AV100" s="101"/>
      <c r="AW100" s="102">
        <f t="shared" si="777"/>
        <v>
0</v>
      </c>
      <c r="AX100" s="101"/>
      <c r="AY100" s="102">
        <f t="shared" si="778"/>
        <v>
0</v>
      </c>
      <c r="AZ100" s="101"/>
      <c r="BA100" s="102">
        <f t="shared" si="779"/>
        <v>
0</v>
      </c>
      <c r="BB100" s="101"/>
      <c r="BC100" s="102">
        <f t="shared" si="780"/>
        <v>
0</v>
      </c>
      <c r="BD100" s="101"/>
      <c r="BE100" s="102">
        <f t="shared" si="781"/>
        <v>
0</v>
      </c>
      <c r="BF100" s="101"/>
      <c r="BG100" s="102">
        <f t="shared" si="782"/>
        <v>
0</v>
      </c>
      <c r="BH100" s="101"/>
      <c r="BI100" s="102">
        <f t="shared" si="783"/>
        <v>
0</v>
      </c>
      <c r="BJ100" s="101"/>
      <c r="BK100" s="102">
        <f t="shared" si="784"/>
        <v>
0</v>
      </c>
      <c r="BL100" s="101"/>
      <c r="BM100" s="102">
        <f t="shared" si="785"/>
        <v>
0</v>
      </c>
      <c r="BN100" s="101"/>
      <c r="BO100" s="102">
        <f t="shared" si="786"/>
        <v>
0</v>
      </c>
      <c r="BP100" s="101"/>
      <c r="BQ100" s="102">
        <f t="shared" si="787"/>
        <v>
0</v>
      </c>
      <c r="BR100" s="101"/>
      <c r="BS100" s="102">
        <f t="shared" si="788"/>
        <v>
0</v>
      </c>
      <c r="BT100" s="101"/>
      <c r="BU100" s="102">
        <f t="shared" si="789"/>
        <v>
0</v>
      </c>
      <c r="BV100" s="101"/>
      <c r="BW100" s="102">
        <f t="shared" si="790"/>
        <v>
0</v>
      </c>
      <c r="BX100" s="101"/>
      <c r="BY100" s="102">
        <f t="shared" si="791"/>
        <v>
0</v>
      </c>
      <c r="BZ100" s="101"/>
      <c r="CA100" s="102">
        <f t="shared" si="792"/>
        <v>
0</v>
      </c>
      <c r="CB100" s="101"/>
      <c r="CC100" s="102">
        <f t="shared" si="793"/>
        <v>
0</v>
      </c>
      <c r="CD100" s="101"/>
      <c r="CE100" s="102">
        <f t="shared" si="794"/>
        <v>
0</v>
      </c>
      <c r="CF100" s="101"/>
      <c r="CG100" s="102">
        <f t="shared" si="795"/>
        <v>
0</v>
      </c>
      <c r="CH100" s="101"/>
      <c r="CI100" s="102">
        <f t="shared" si="796"/>
        <v>
0</v>
      </c>
      <c r="CJ100" s="101"/>
      <c r="CK100" s="102">
        <f t="shared" si="797"/>
        <v>
0</v>
      </c>
      <c r="CL100" s="101"/>
      <c r="CM100" s="102">
        <f t="shared" si="798"/>
        <v>
0</v>
      </c>
      <c r="CN100" s="101"/>
      <c r="CO100" s="102">
        <f t="shared" si="799"/>
        <v>
0</v>
      </c>
      <c r="CP100" s="101"/>
      <c r="CQ100" s="102">
        <f t="shared" si="800"/>
        <v>
0</v>
      </c>
      <c r="CR100" s="101"/>
      <c r="CS100" s="102">
        <f t="shared" si="801"/>
        <v>
0</v>
      </c>
      <c r="CT100" s="101"/>
      <c r="CU100" s="102">
        <f t="shared" si="802"/>
        <v>
0</v>
      </c>
      <c r="CV100" s="101"/>
      <c r="CW100" s="102">
        <f t="shared" si="803"/>
        <v>
0</v>
      </c>
      <c r="CX100" s="101"/>
      <c r="CY100" s="102">
        <f t="shared" si="804"/>
        <v>
0</v>
      </c>
      <c r="CZ100" s="101"/>
      <c r="DA100" s="102">
        <f t="shared" si="805"/>
        <v>
0</v>
      </c>
      <c r="DB100" s="101"/>
      <c r="DC100" s="102">
        <f t="shared" si="806"/>
        <v>
0</v>
      </c>
      <c r="DD100" s="101"/>
      <c r="DE100" s="102">
        <f t="shared" si="807"/>
        <v>
0</v>
      </c>
      <c r="DF100" s="101"/>
      <c r="DG100" s="102">
        <f t="shared" si="808"/>
        <v>
0</v>
      </c>
      <c r="DH100" s="101"/>
      <c r="DI100" s="102">
        <f t="shared" si="809"/>
        <v>
0</v>
      </c>
      <c r="DJ100" s="101"/>
      <c r="DK100" s="102">
        <f t="shared" si="810"/>
        <v>
0</v>
      </c>
      <c r="DL100" s="101"/>
      <c r="DM100" s="102">
        <f t="shared" si="811"/>
        <v>
0</v>
      </c>
      <c r="DN100" s="101"/>
      <c r="DO100" s="102">
        <f t="shared" si="812"/>
        <v>
0</v>
      </c>
      <c r="DP100" s="101"/>
      <c r="DQ100" s="102">
        <f t="shared" si="813"/>
        <v>
0</v>
      </c>
      <c r="DR100" s="101"/>
      <c r="DS100" s="102">
        <f t="shared" si="814"/>
        <v>
0</v>
      </c>
      <c r="DT100" s="101"/>
      <c r="DU100" s="102">
        <f t="shared" si="815"/>
        <v>
0</v>
      </c>
      <c r="DV100" s="101"/>
      <c r="DW100" s="102">
        <f t="shared" si="816"/>
        <v>
0</v>
      </c>
      <c r="DX100" s="101"/>
      <c r="DY100" s="102">
        <f t="shared" si="817"/>
        <v>
0</v>
      </c>
      <c r="DZ100" s="101"/>
      <c r="EA100" s="102">
        <f t="shared" si="818"/>
        <v>
0</v>
      </c>
      <c r="EB100" s="101"/>
      <c r="EC100" s="102">
        <f t="shared" si="819"/>
        <v>
0</v>
      </c>
      <c r="ED100" s="101"/>
      <c r="EE100" s="102">
        <f t="shared" si="820"/>
        <v>
0</v>
      </c>
      <c r="EF100" s="101"/>
      <c r="EG100" s="102">
        <f t="shared" si="821"/>
        <v>
0</v>
      </c>
      <c r="EH100" s="101"/>
      <c r="EI100" s="102">
        <f t="shared" si="822"/>
        <v>
0</v>
      </c>
      <c r="EJ100" s="101"/>
      <c r="EK100" s="102">
        <f t="shared" si="823"/>
        <v>
0</v>
      </c>
      <c r="EL100" s="101"/>
      <c r="EM100" s="102">
        <f t="shared" si="824"/>
        <v>
0</v>
      </c>
      <c r="EN100" s="101"/>
      <c r="EO100" s="102">
        <f t="shared" si="825"/>
        <v>
0</v>
      </c>
      <c r="EP100" s="101"/>
      <c r="EQ100" s="102">
        <f t="shared" si="826"/>
        <v>
0</v>
      </c>
      <c r="ER100" s="101"/>
      <c r="ES100" s="102">
        <f t="shared" si="827"/>
        <v>
0</v>
      </c>
      <c r="ET100" s="101"/>
      <c r="EU100" s="102">
        <f t="shared" si="828"/>
        <v>
0</v>
      </c>
      <c r="EV100" s="101"/>
      <c r="EW100" s="102">
        <f t="shared" si="829"/>
        <v>
0</v>
      </c>
      <c r="EX100" s="101"/>
      <c r="EY100" s="102">
        <f t="shared" si="830"/>
        <v>
0</v>
      </c>
      <c r="EZ100" s="101"/>
      <c r="FA100" s="102">
        <f t="shared" si="831"/>
        <v>
0</v>
      </c>
      <c r="FB100" s="101"/>
      <c r="FC100" s="102">
        <f t="shared" si="832"/>
        <v>
0</v>
      </c>
      <c r="FD100" s="101"/>
      <c r="FE100" s="102">
        <f t="shared" si="833"/>
        <v>
0</v>
      </c>
      <c r="FF100" s="101"/>
      <c r="FG100" s="102">
        <f t="shared" si="834"/>
        <v>
0</v>
      </c>
      <c r="FH100" s="101"/>
      <c r="FI100" s="102">
        <f t="shared" si="835"/>
        <v>
0</v>
      </c>
      <c r="FJ100" s="101"/>
      <c r="FK100" s="102">
        <f t="shared" si="836"/>
        <v>
0</v>
      </c>
      <c r="FL100" s="101"/>
      <c r="FM100" s="102">
        <f t="shared" si="837"/>
        <v>
0</v>
      </c>
      <c r="FN100" s="101"/>
      <c r="FO100" s="102">
        <f t="shared" si="838"/>
        <v>
0</v>
      </c>
      <c r="FP100" s="101"/>
      <c r="FQ100" s="102">
        <f t="shared" si="839"/>
        <v>
0</v>
      </c>
      <c r="FR100" s="101"/>
      <c r="FS100" s="102">
        <f t="shared" si="840"/>
        <v>
0</v>
      </c>
      <c r="FT100" s="101"/>
      <c r="FU100" s="102">
        <f t="shared" si="841"/>
        <v>
0</v>
      </c>
      <c r="FV100" s="101"/>
      <c r="FW100" s="102">
        <f t="shared" si="842"/>
        <v>
0</v>
      </c>
      <c r="FX100" s="101"/>
      <c r="FY100" s="102">
        <f t="shared" si="843"/>
        <v>
0</v>
      </c>
      <c r="FZ100" s="101"/>
      <c r="GA100" s="102">
        <f t="shared" si="844"/>
        <v>
0</v>
      </c>
      <c r="GB100" s="101"/>
      <c r="GC100" s="102">
        <f t="shared" si="845"/>
        <v>
0</v>
      </c>
      <c r="GD100" s="101"/>
      <c r="GE100" s="102">
        <f t="shared" si="846"/>
        <v>
0</v>
      </c>
      <c r="GF100" s="101"/>
      <c r="GG100" s="102">
        <f t="shared" si="847"/>
        <v>
0</v>
      </c>
      <c r="GH100" s="101"/>
      <c r="GI100" s="102">
        <f t="shared" si="848"/>
        <v>
0</v>
      </c>
      <c r="GJ100" s="101"/>
      <c r="GK100" s="102">
        <f t="shared" si="849"/>
        <v>
0</v>
      </c>
      <c r="GL100" s="101"/>
      <c r="GM100" s="102">
        <f t="shared" si="850"/>
        <v>
0</v>
      </c>
      <c r="GN100" s="101"/>
      <c r="GO100" s="102">
        <f t="shared" si="851"/>
        <v>
0</v>
      </c>
      <c r="GP100" s="101"/>
      <c r="GQ100" s="102">
        <f t="shared" si="852"/>
        <v>
0</v>
      </c>
      <c r="GR100" s="101"/>
      <c r="GS100" s="102">
        <f t="shared" si="853"/>
        <v>
0</v>
      </c>
      <c r="GT100" s="101"/>
      <c r="GU100" s="102">
        <f t="shared" si="854"/>
        <v>
0</v>
      </c>
      <c r="GV100" s="101"/>
      <c r="GW100" s="102">
        <f t="shared" si="855"/>
        <v>
0</v>
      </c>
      <c r="GX100" s="101"/>
      <c r="GY100" s="102">
        <f t="shared" si="856"/>
        <v>
0</v>
      </c>
      <c r="GZ100" s="101"/>
      <c r="HA100" s="102">
        <f t="shared" si="857"/>
        <v>
0</v>
      </c>
      <c r="HB100" s="101"/>
      <c r="HC100" s="102">
        <f t="shared" si="858"/>
        <v>
0</v>
      </c>
      <c r="HD100" s="101"/>
      <c r="HE100" s="102">
        <f t="shared" si="859"/>
        <v>
0</v>
      </c>
      <c r="HF100" s="101"/>
      <c r="HG100" s="102">
        <f t="shared" si="860"/>
        <v>
0</v>
      </c>
      <c r="HH100" s="101"/>
      <c r="HI100" s="102">
        <f t="shared" si="861"/>
        <v>
0</v>
      </c>
      <c r="HJ100" s="101"/>
      <c r="HK100" s="102">
        <f t="shared" si="862"/>
        <v>
0</v>
      </c>
    </row>
    <row r="101" spans="1:219">
      <c r="A101" s="377"/>
      <c r="B101" s="255" t="s">
        <v>
299</v>
      </c>
      <c r="C101" s="256">
        <v>
34</v>
      </c>
      <c r="D101" s="98"/>
      <c r="E101" s="253">
        <f t="shared" ref="E101:E118" si="863">
$C101*D101</f>
        <v>
0</v>
      </c>
      <c r="F101" s="98"/>
      <c r="G101" s="253">
        <f t="shared" ref="G101:G118" si="864">
$C101*F101</f>
        <v>
0</v>
      </c>
      <c r="H101" s="98"/>
      <c r="I101" s="253">
        <f t="shared" si="757"/>
        <v>
0</v>
      </c>
      <c r="J101" s="98"/>
      <c r="K101" s="253">
        <f t="shared" si="758"/>
        <v>
0</v>
      </c>
      <c r="L101" s="98"/>
      <c r="M101" s="253">
        <f t="shared" si="759"/>
        <v>
0</v>
      </c>
      <c r="N101" s="98"/>
      <c r="O101" s="253">
        <f t="shared" si="760"/>
        <v>
0</v>
      </c>
      <c r="P101" s="98"/>
      <c r="Q101" s="253">
        <f t="shared" si="761"/>
        <v>
0</v>
      </c>
      <c r="R101" s="98"/>
      <c r="S101" s="253">
        <f t="shared" si="762"/>
        <v>
0</v>
      </c>
      <c r="T101" s="98"/>
      <c r="U101" s="253">
        <f t="shared" si="763"/>
        <v>
0</v>
      </c>
      <c r="V101" s="98"/>
      <c r="W101" s="253">
        <f t="shared" si="764"/>
        <v>
0</v>
      </c>
      <c r="X101" s="98"/>
      <c r="Y101" s="253">
        <f t="shared" si="765"/>
        <v>
0</v>
      </c>
      <c r="Z101" s="98"/>
      <c r="AA101" s="253">
        <f t="shared" si="766"/>
        <v>
0</v>
      </c>
      <c r="AB101" s="98"/>
      <c r="AC101" s="253">
        <f t="shared" si="767"/>
        <v>
0</v>
      </c>
      <c r="AD101" s="98"/>
      <c r="AE101" s="253">
        <f t="shared" si="768"/>
        <v>
0</v>
      </c>
      <c r="AF101" s="98"/>
      <c r="AG101" s="253">
        <f t="shared" si="769"/>
        <v>
0</v>
      </c>
      <c r="AH101" s="98"/>
      <c r="AI101" s="253">
        <f t="shared" si="770"/>
        <v>
0</v>
      </c>
      <c r="AJ101" s="98"/>
      <c r="AK101" s="253">
        <f t="shared" si="771"/>
        <v>
0</v>
      </c>
      <c r="AL101" s="98"/>
      <c r="AM101" s="253">
        <f t="shared" si="772"/>
        <v>
0</v>
      </c>
      <c r="AN101" s="98"/>
      <c r="AO101" s="253">
        <f t="shared" si="773"/>
        <v>
0</v>
      </c>
      <c r="AP101" s="98"/>
      <c r="AQ101" s="253">
        <f t="shared" si="774"/>
        <v>
0</v>
      </c>
      <c r="AR101" s="98"/>
      <c r="AS101" s="253">
        <f t="shared" si="775"/>
        <v>
0</v>
      </c>
      <c r="AT101" s="98"/>
      <c r="AU101" s="253">
        <f t="shared" si="776"/>
        <v>
0</v>
      </c>
      <c r="AV101" s="98"/>
      <c r="AW101" s="253">
        <f t="shared" si="777"/>
        <v>
0</v>
      </c>
      <c r="AX101" s="98"/>
      <c r="AY101" s="253">
        <f t="shared" si="778"/>
        <v>
0</v>
      </c>
      <c r="AZ101" s="98"/>
      <c r="BA101" s="253">
        <f t="shared" si="779"/>
        <v>
0</v>
      </c>
      <c r="BB101" s="98"/>
      <c r="BC101" s="253">
        <f t="shared" si="780"/>
        <v>
0</v>
      </c>
      <c r="BD101" s="98"/>
      <c r="BE101" s="253">
        <f t="shared" si="781"/>
        <v>
0</v>
      </c>
      <c r="BF101" s="98"/>
      <c r="BG101" s="253">
        <f t="shared" si="782"/>
        <v>
0</v>
      </c>
      <c r="BH101" s="98"/>
      <c r="BI101" s="253">
        <f t="shared" si="783"/>
        <v>
0</v>
      </c>
      <c r="BJ101" s="98"/>
      <c r="BK101" s="253">
        <f t="shared" si="784"/>
        <v>
0</v>
      </c>
      <c r="BL101" s="98"/>
      <c r="BM101" s="253">
        <f t="shared" si="785"/>
        <v>
0</v>
      </c>
      <c r="BN101" s="98"/>
      <c r="BO101" s="253">
        <f t="shared" si="786"/>
        <v>
0</v>
      </c>
      <c r="BP101" s="98"/>
      <c r="BQ101" s="253">
        <f t="shared" si="787"/>
        <v>
0</v>
      </c>
      <c r="BR101" s="98"/>
      <c r="BS101" s="253">
        <f t="shared" si="788"/>
        <v>
0</v>
      </c>
      <c r="BT101" s="98"/>
      <c r="BU101" s="253">
        <f t="shared" si="789"/>
        <v>
0</v>
      </c>
      <c r="BV101" s="98"/>
      <c r="BW101" s="253">
        <f t="shared" si="790"/>
        <v>
0</v>
      </c>
      <c r="BX101" s="98"/>
      <c r="BY101" s="253">
        <f t="shared" si="791"/>
        <v>
0</v>
      </c>
      <c r="BZ101" s="98"/>
      <c r="CA101" s="253">
        <f t="shared" si="792"/>
        <v>
0</v>
      </c>
      <c r="CB101" s="98"/>
      <c r="CC101" s="253">
        <f t="shared" si="793"/>
        <v>
0</v>
      </c>
      <c r="CD101" s="98"/>
      <c r="CE101" s="253">
        <f t="shared" si="794"/>
        <v>
0</v>
      </c>
      <c r="CF101" s="98"/>
      <c r="CG101" s="253">
        <f t="shared" si="795"/>
        <v>
0</v>
      </c>
      <c r="CH101" s="98"/>
      <c r="CI101" s="253">
        <f t="shared" si="796"/>
        <v>
0</v>
      </c>
      <c r="CJ101" s="98"/>
      <c r="CK101" s="253">
        <f t="shared" si="797"/>
        <v>
0</v>
      </c>
      <c r="CL101" s="98"/>
      <c r="CM101" s="253">
        <f t="shared" si="798"/>
        <v>
0</v>
      </c>
      <c r="CN101" s="98"/>
      <c r="CO101" s="253">
        <f t="shared" si="799"/>
        <v>
0</v>
      </c>
      <c r="CP101" s="98"/>
      <c r="CQ101" s="253">
        <f t="shared" si="800"/>
        <v>
0</v>
      </c>
      <c r="CR101" s="98"/>
      <c r="CS101" s="253">
        <f t="shared" si="801"/>
        <v>
0</v>
      </c>
      <c r="CT101" s="98"/>
      <c r="CU101" s="253">
        <f t="shared" si="802"/>
        <v>
0</v>
      </c>
      <c r="CV101" s="98"/>
      <c r="CW101" s="253">
        <f t="shared" si="803"/>
        <v>
0</v>
      </c>
      <c r="CX101" s="98"/>
      <c r="CY101" s="253">
        <f t="shared" si="804"/>
        <v>
0</v>
      </c>
      <c r="CZ101" s="98"/>
      <c r="DA101" s="253">
        <f t="shared" si="805"/>
        <v>
0</v>
      </c>
      <c r="DB101" s="98"/>
      <c r="DC101" s="253">
        <f t="shared" si="806"/>
        <v>
0</v>
      </c>
      <c r="DD101" s="98"/>
      <c r="DE101" s="253">
        <f t="shared" si="807"/>
        <v>
0</v>
      </c>
      <c r="DF101" s="98"/>
      <c r="DG101" s="253">
        <f t="shared" si="808"/>
        <v>
0</v>
      </c>
      <c r="DH101" s="98"/>
      <c r="DI101" s="253">
        <f t="shared" si="809"/>
        <v>
0</v>
      </c>
      <c r="DJ101" s="98"/>
      <c r="DK101" s="253">
        <f t="shared" si="810"/>
        <v>
0</v>
      </c>
      <c r="DL101" s="98"/>
      <c r="DM101" s="253">
        <f t="shared" si="811"/>
        <v>
0</v>
      </c>
      <c r="DN101" s="98"/>
      <c r="DO101" s="253">
        <f t="shared" si="812"/>
        <v>
0</v>
      </c>
      <c r="DP101" s="98"/>
      <c r="DQ101" s="253">
        <f t="shared" si="813"/>
        <v>
0</v>
      </c>
      <c r="DR101" s="98"/>
      <c r="DS101" s="253">
        <f t="shared" si="814"/>
        <v>
0</v>
      </c>
      <c r="DT101" s="98"/>
      <c r="DU101" s="253">
        <f t="shared" si="815"/>
        <v>
0</v>
      </c>
      <c r="DV101" s="98"/>
      <c r="DW101" s="253">
        <f t="shared" si="816"/>
        <v>
0</v>
      </c>
      <c r="DX101" s="98"/>
      <c r="DY101" s="253">
        <f t="shared" si="817"/>
        <v>
0</v>
      </c>
      <c r="DZ101" s="98"/>
      <c r="EA101" s="253">
        <f t="shared" si="818"/>
        <v>
0</v>
      </c>
      <c r="EB101" s="98"/>
      <c r="EC101" s="253">
        <f t="shared" si="819"/>
        <v>
0</v>
      </c>
      <c r="ED101" s="98"/>
      <c r="EE101" s="253">
        <f t="shared" si="820"/>
        <v>
0</v>
      </c>
      <c r="EF101" s="98"/>
      <c r="EG101" s="253">
        <f t="shared" si="821"/>
        <v>
0</v>
      </c>
      <c r="EH101" s="98"/>
      <c r="EI101" s="253">
        <f t="shared" si="822"/>
        <v>
0</v>
      </c>
      <c r="EJ101" s="98"/>
      <c r="EK101" s="253">
        <f t="shared" si="823"/>
        <v>
0</v>
      </c>
      <c r="EL101" s="98"/>
      <c r="EM101" s="253">
        <f t="shared" si="824"/>
        <v>
0</v>
      </c>
      <c r="EN101" s="98"/>
      <c r="EO101" s="253">
        <f t="shared" si="825"/>
        <v>
0</v>
      </c>
      <c r="EP101" s="98"/>
      <c r="EQ101" s="253">
        <f t="shared" si="826"/>
        <v>
0</v>
      </c>
      <c r="ER101" s="98"/>
      <c r="ES101" s="253">
        <f t="shared" si="827"/>
        <v>
0</v>
      </c>
      <c r="ET101" s="98"/>
      <c r="EU101" s="253">
        <f t="shared" si="828"/>
        <v>
0</v>
      </c>
      <c r="EV101" s="98"/>
      <c r="EW101" s="253">
        <f t="shared" si="829"/>
        <v>
0</v>
      </c>
      <c r="EX101" s="98"/>
      <c r="EY101" s="253">
        <f t="shared" si="830"/>
        <v>
0</v>
      </c>
      <c r="EZ101" s="98"/>
      <c r="FA101" s="253">
        <f t="shared" si="831"/>
        <v>
0</v>
      </c>
      <c r="FB101" s="98"/>
      <c r="FC101" s="253">
        <f t="shared" si="832"/>
        <v>
0</v>
      </c>
      <c r="FD101" s="98"/>
      <c r="FE101" s="253">
        <f t="shared" si="833"/>
        <v>
0</v>
      </c>
      <c r="FF101" s="98"/>
      <c r="FG101" s="253">
        <f t="shared" si="834"/>
        <v>
0</v>
      </c>
      <c r="FH101" s="98"/>
      <c r="FI101" s="253">
        <f t="shared" si="835"/>
        <v>
0</v>
      </c>
      <c r="FJ101" s="98"/>
      <c r="FK101" s="253">
        <f t="shared" si="836"/>
        <v>
0</v>
      </c>
      <c r="FL101" s="98"/>
      <c r="FM101" s="253">
        <f t="shared" si="837"/>
        <v>
0</v>
      </c>
      <c r="FN101" s="98"/>
      <c r="FO101" s="253">
        <f t="shared" si="838"/>
        <v>
0</v>
      </c>
      <c r="FP101" s="98"/>
      <c r="FQ101" s="253">
        <f t="shared" si="839"/>
        <v>
0</v>
      </c>
      <c r="FR101" s="98"/>
      <c r="FS101" s="253">
        <f t="shared" si="840"/>
        <v>
0</v>
      </c>
      <c r="FT101" s="98"/>
      <c r="FU101" s="253">
        <f t="shared" si="841"/>
        <v>
0</v>
      </c>
      <c r="FV101" s="98"/>
      <c r="FW101" s="253">
        <f t="shared" si="842"/>
        <v>
0</v>
      </c>
      <c r="FX101" s="98"/>
      <c r="FY101" s="253">
        <f t="shared" si="843"/>
        <v>
0</v>
      </c>
      <c r="FZ101" s="98"/>
      <c r="GA101" s="253">
        <f t="shared" si="844"/>
        <v>
0</v>
      </c>
      <c r="GB101" s="98"/>
      <c r="GC101" s="253">
        <f t="shared" si="845"/>
        <v>
0</v>
      </c>
      <c r="GD101" s="98"/>
      <c r="GE101" s="253">
        <f t="shared" si="846"/>
        <v>
0</v>
      </c>
      <c r="GF101" s="98"/>
      <c r="GG101" s="253">
        <f t="shared" si="847"/>
        <v>
0</v>
      </c>
      <c r="GH101" s="98"/>
      <c r="GI101" s="253">
        <f t="shared" si="848"/>
        <v>
0</v>
      </c>
      <c r="GJ101" s="98"/>
      <c r="GK101" s="253">
        <f t="shared" si="849"/>
        <v>
0</v>
      </c>
      <c r="GL101" s="98"/>
      <c r="GM101" s="253">
        <f t="shared" si="850"/>
        <v>
0</v>
      </c>
      <c r="GN101" s="98"/>
      <c r="GO101" s="253">
        <f t="shared" si="851"/>
        <v>
0</v>
      </c>
      <c r="GP101" s="98"/>
      <c r="GQ101" s="253">
        <f t="shared" si="852"/>
        <v>
0</v>
      </c>
      <c r="GR101" s="98"/>
      <c r="GS101" s="253">
        <f t="shared" si="853"/>
        <v>
0</v>
      </c>
      <c r="GT101" s="98"/>
      <c r="GU101" s="253">
        <f t="shared" si="854"/>
        <v>
0</v>
      </c>
      <c r="GV101" s="98"/>
      <c r="GW101" s="253">
        <f t="shared" si="855"/>
        <v>
0</v>
      </c>
      <c r="GX101" s="98"/>
      <c r="GY101" s="253">
        <f t="shared" si="856"/>
        <v>
0</v>
      </c>
      <c r="GZ101" s="98"/>
      <c r="HA101" s="253">
        <f t="shared" si="857"/>
        <v>
0</v>
      </c>
      <c r="HB101" s="98"/>
      <c r="HC101" s="253">
        <f t="shared" si="858"/>
        <v>
0</v>
      </c>
      <c r="HD101" s="98"/>
      <c r="HE101" s="253">
        <f t="shared" si="859"/>
        <v>
0</v>
      </c>
      <c r="HF101" s="98"/>
      <c r="HG101" s="253">
        <f t="shared" si="860"/>
        <v>
0</v>
      </c>
      <c r="HH101" s="98"/>
      <c r="HI101" s="253">
        <f t="shared" si="861"/>
        <v>
0</v>
      </c>
      <c r="HJ101" s="98"/>
      <c r="HK101" s="253">
        <f t="shared" si="862"/>
        <v>
0</v>
      </c>
    </row>
    <row r="102" spans="1:219">
      <c r="A102" s="377"/>
      <c r="B102" s="14" t="s">
        <v>
300</v>
      </c>
      <c r="C102" s="257">
        <v>
32</v>
      </c>
      <c r="D102" s="99"/>
      <c r="E102" s="100">
        <f t="shared" si="863"/>
        <v>
0</v>
      </c>
      <c r="F102" s="99"/>
      <c r="G102" s="100">
        <f t="shared" si="864"/>
        <v>
0</v>
      </c>
      <c r="H102" s="99"/>
      <c r="I102" s="100">
        <f t="shared" si="757"/>
        <v>
0</v>
      </c>
      <c r="J102" s="99"/>
      <c r="K102" s="100">
        <f t="shared" si="758"/>
        <v>
0</v>
      </c>
      <c r="L102" s="99"/>
      <c r="M102" s="100">
        <f t="shared" si="759"/>
        <v>
0</v>
      </c>
      <c r="N102" s="99"/>
      <c r="O102" s="100">
        <f t="shared" si="760"/>
        <v>
0</v>
      </c>
      <c r="P102" s="99"/>
      <c r="Q102" s="100">
        <f t="shared" si="761"/>
        <v>
0</v>
      </c>
      <c r="R102" s="99"/>
      <c r="S102" s="100">
        <f t="shared" si="762"/>
        <v>
0</v>
      </c>
      <c r="T102" s="99"/>
      <c r="U102" s="100">
        <f t="shared" si="763"/>
        <v>
0</v>
      </c>
      <c r="V102" s="99"/>
      <c r="W102" s="100">
        <f t="shared" si="764"/>
        <v>
0</v>
      </c>
      <c r="X102" s="99"/>
      <c r="Y102" s="100">
        <f t="shared" si="765"/>
        <v>
0</v>
      </c>
      <c r="Z102" s="99"/>
      <c r="AA102" s="100">
        <f t="shared" si="766"/>
        <v>
0</v>
      </c>
      <c r="AB102" s="99"/>
      <c r="AC102" s="100">
        <f t="shared" si="767"/>
        <v>
0</v>
      </c>
      <c r="AD102" s="99"/>
      <c r="AE102" s="100">
        <f t="shared" si="768"/>
        <v>
0</v>
      </c>
      <c r="AF102" s="99"/>
      <c r="AG102" s="100">
        <f t="shared" si="769"/>
        <v>
0</v>
      </c>
      <c r="AH102" s="99"/>
      <c r="AI102" s="100">
        <f t="shared" si="770"/>
        <v>
0</v>
      </c>
      <c r="AJ102" s="99"/>
      <c r="AK102" s="100">
        <f t="shared" si="771"/>
        <v>
0</v>
      </c>
      <c r="AL102" s="99"/>
      <c r="AM102" s="100">
        <f t="shared" si="772"/>
        <v>
0</v>
      </c>
      <c r="AN102" s="99"/>
      <c r="AO102" s="100">
        <f t="shared" si="773"/>
        <v>
0</v>
      </c>
      <c r="AP102" s="99"/>
      <c r="AQ102" s="100">
        <f t="shared" si="774"/>
        <v>
0</v>
      </c>
      <c r="AR102" s="99"/>
      <c r="AS102" s="100">
        <f t="shared" si="775"/>
        <v>
0</v>
      </c>
      <c r="AT102" s="99"/>
      <c r="AU102" s="100">
        <f t="shared" si="776"/>
        <v>
0</v>
      </c>
      <c r="AV102" s="99"/>
      <c r="AW102" s="100">
        <f t="shared" si="777"/>
        <v>
0</v>
      </c>
      <c r="AX102" s="99"/>
      <c r="AY102" s="100">
        <f t="shared" si="778"/>
        <v>
0</v>
      </c>
      <c r="AZ102" s="99"/>
      <c r="BA102" s="100">
        <f t="shared" si="779"/>
        <v>
0</v>
      </c>
      <c r="BB102" s="99"/>
      <c r="BC102" s="100">
        <f t="shared" si="780"/>
        <v>
0</v>
      </c>
      <c r="BD102" s="99"/>
      <c r="BE102" s="100">
        <f t="shared" si="781"/>
        <v>
0</v>
      </c>
      <c r="BF102" s="99"/>
      <c r="BG102" s="100">
        <f t="shared" si="782"/>
        <v>
0</v>
      </c>
      <c r="BH102" s="99"/>
      <c r="BI102" s="100">
        <f t="shared" si="783"/>
        <v>
0</v>
      </c>
      <c r="BJ102" s="99"/>
      <c r="BK102" s="100">
        <f t="shared" si="784"/>
        <v>
0</v>
      </c>
      <c r="BL102" s="99"/>
      <c r="BM102" s="100">
        <f t="shared" si="785"/>
        <v>
0</v>
      </c>
      <c r="BN102" s="99"/>
      <c r="BO102" s="100">
        <f t="shared" si="786"/>
        <v>
0</v>
      </c>
      <c r="BP102" s="99"/>
      <c r="BQ102" s="100">
        <f t="shared" si="787"/>
        <v>
0</v>
      </c>
      <c r="BR102" s="99"/>
      <c r="BS102" s="100">
        <f t="shared" si="788"/>
        <v>
0</v>
      </c>
      <c r="BT102" s="99"/>
      <c r="BU102" s="100">
        <f t="shared" si="789"/>
        <v>
0</v>
      </c>
      <c r="BV102" s="99"/>
      <c r="BW102" s="100">
        <f t="shared" si="790"/>
        <v>
0</v>
      </c>
      <c r="BX102" s="99"/>
      <c r="BY102" s="100">
        <f t="shared" si="791"/>
        <v>
0</v>
      </c>
      <c r="BZ102" s="99"/>
      <c r="CA102" s="100">
        <f t="shared" si="792"/>
        <v>
0</v>
      </c>
      <c r="CB102" s="99"/>
      <c r="CC102" s="100">
        <f t="shared" si="793"/>
        <v>
0</v>
      </c>
      <c r="CD102" s="99"/>
      <c r="CE102" s="100">
        <f t="shared" si="794"/>
        <v>
0</v>
      </c>
      <c r="CF102" s="99"/>
      <c r="CG102" s="100">
        <f t="shared" si="795"/>
        <v>
0</v>
      </c>
      <c r="CH102" s="99"/>
      <c r="CI102" s="100">
        <f t="shared" si="796"/>
        <v>
0</v>
      </c>
      <c r="CJ102" s="99"/>
      <c r="CK102" s="100">
        <f t="shared" si="797"/>
        <v>
0</v>
      </c>
      <c r="CL102" s="99"/>
      <c r="CM102" s="100">
        <f t="shared" si="798"/>
        <v>
0</v>
      </c>
      <c r="CN102" s="99"/>
      <c r="CO102" s="100">
        <f t="shared" si="799"/>
        <v>
0</v>
      </c>
      <c r="CP102" s="99"/>
      <c r="CQ102" s="100">
        <f t="shared" si="800"/>
        <v>
0</v>
      </c>
      <c r="CR102" s="99"/>
      <c r="CS102" s="100">
        <f t="shared" si="801"/>
        <v>
0</v>
      </c>
      <c r="CT102" s="99"/>
      <c r="CU102" s="100">
        <f t="shared" si="802"/>
        <v>
0</v>
      </c>
      <c r="CV102" s="99"/>
      <c r="CW102" s="100">
        <f t="shared" si="803"/>
        <v>
0</v>
      </c>
      <c r="CX102" s="99"/>
      <c r="CY102" s="100">
        <f t="shared" si="804"/>
        <v>
0</v>
      </c>
      <c r="CZ102" s="99"/>
      <c r="DA102" s="100">
        <f t="shared" si="805"/>
        <v>
0</v>
      </c>
      <c r="DB102" s="99"/>
      <c r="DC102" s="100">
        <f t="shared" si="806"/>
        <v>
0</v>
      </c>
      <c r="DD102" s="99"/>
      <c r="DE102" s="100">
        <f t="shared" si="807"/>
        <v>
0</v>
      </c>
      <c r="DF102" s="99"/>
      <c r="DG102" s="100">
        <f t="shared" si="808"/>
        <v>
0</v>
      </c>
      <c r="DH102" s="99"/>
      <c r="DI102" s="100">
        <f t="shared" si="809"/>
        <v>
0</v>
      </c>
      <c r="DJ102" s="99"/>
      <c r="DK102" s="100">
        <f t="shared" si="810"/>
        <v>
0</v>
      </c>
      <c r="DL102" s="99"/>
      <c r="DM102" s="100">
        <f t="shared" si="811"/>
        <v>
0</v>
      </c>
      <c r="DN102" s="99"/>
      <c r="DO102" s="100">
        <f t="shared" si="812"/>
        <v>
0</v>
      </c>
      <c r="DP102" s="99"/>
      <c r="DQ102" s="100">
        <f t="shared" si="813"/>
        <v>
0</v>
      </c>
      <c r="DR102" s="99"/>
      <c r="DS102" s="100">
        <f t="shared" si="814"/>
        <v>
0</v>
      </c>
      <c r="DT102" s="99"/>
      <c r="DU102" s="100">
        <f t="shared" si="815"/>
        <v>
0</v>
      </c>
      <c r="DV102" s="99"/>
      <c r="DW102" s="100">
        <f t="shared" si="816"/>
        <v>
0</v>
      </c>
      <c r="DX102" s="99"/>
      <c r="DY102" s="100">
        <f t="shared" si="817"/>
        <v>
0</v>
      </c>
      <c r="DZ102" s="99"/>
      <c r="EA102" s="100">
        <f t="shared" si="818"/>
        <v>
0</v>
      </c>
      <c r="EB102" s="99"/>
      <c r="EC102" s="100">
        <f t="shared" si="819"/>
        <v>
0</v>
      </c>
      <c r="ED102" s="99"/>
      <c r="EE102" s="100">
        <f t="shared" si="820"/>
        <v>
0</v>
      </c>
      <c r="EF102" s="99"/>
      <c r="EG102" s="100">
        <f t="shared" si="821"/>
        <v>
0</v>
      </c>
      <c r="EH102" s="99"/>
      <c r="EI102" s="100">
        <f t="shared" si="822"/>
        <v>
0</v>
      </c>
      <c r="EJ102" s="99"/>
      <c r="EK102" s="100">
        <f t="shared" si="823"/>
        <v>
0</v>
      </c>
      <c r="EL102" s="99"/>
      <c r="EM102" s="100">
        <f t="shared" si="824"/>
        <v>
0</v>
      </c>
      <c r="EN102" s="99"/>
      <c r="EO102" s="100">
        <f t="shared" si="825"/>
        <v>
0</v>
      </c>
      <c r="EP102" s="99"/>
      <c r="EQ102" s="100">
        <f t="shared" si="826"/>
        <v>
0</v>
      </c>
      <c r="ER102" s="99"/>
      <c r="ES102" s="100">
        <f t="shared" si="827"/>
        <v>
0</v>
      </c>
      <c r="ET102" s="99"/>
      <c r="EU102" s="100">
        <f t="shared" si="828"/>
        <v>
0</v>
      </c>
      <c r="EV102" s="99"/>
      <c r="EW102" s="100">
        <f t="shared" si="829"/>
        <v>
0</v>
      </c>
      <c r="EX102" s="99"/>
      <c r="EY102" s="100">
        <f t="shared" si="830"/>
        <v>
0</v>
      </c>
      <c r="EZ102" s="99"/>
      <c r="FA102" s="100">
        <f t="shared" si="831"/>
        <v>
0</v>
      </c>
      <c r="FB102" s="99"/>
      <c r="FC102" s="100">
        <f t="shared" si="832"/>
        <v>
0</v>
      </c>
      <c r="FD102" s="99"/>
      <c r="FE102" s="100">
        <f t="shared" si="833"/>
        <v>
0</v>
      </c>
      <c r="FF102" s="99"/>
      <c r="FG102" s="100">
        <f t="shared" si="834"/>
        <v>
0</v>
      </c>
      <c r="FH102" s="99"/>
      <c r="FI102" s="100">
        <f t="shared" si="835"/>
        <v>
0</v>
      </c>
      <c r="FJ102" s="99"/>
      <c r="FK102" s="100">
        <f t="shared" si="836"/>
        <v>
0</v>
      </c>
      <c r="FL102" s="99"/>
      <c r="FM102" s="100">
        <f t="shared" si="837"/>
        <v>
0</v>
      </c>
      <c r="FN102" s="99"/>
      <c r="FO102" s="100">
        <f t="shared" si="838"/>
        <v>
0</v>
      </c>
      <c r="FP102" s="99"/>
      <c r="FQ102" s="100">
        <f t="shared" si="839"/>
        <v>
0</v>
      </c>
      <c r="FR102" s="99"/>
      <c r="FS102" s="100">
        <f t="shared" si="840"/>
        <v>
0</v>
      </c>
      <c r="FT102" s="99"/>
      <c r="FU102" s="100">
        <f t="shared" si="841"/>
        <v>
0</v>
      </c>
      <c r="FV102" s="99"/>
      <c r="FW102" s="100">
        <f t="shared" si="842"/>
        <v>
0</v>
      </c>
      <c r="FX102" s="99"/>
      <c r="FY102" s="100">
        <f t="shared" si="843"/>
        <v>
0</v>
      </c>
      <c r="FZ102" s="99"/>
      <c r="GA102" s="100">
        <f t="shared" si="844"/>
        <v>
0</v>
      </c>
      <c r="GB102" s="99"/>
      <c r="GC102" s="100">
        <f t="shared" si="845"/>
        <v>
0</v>
      </c>
      <c r="GD102" s="99"/>
      <c r="GE102" s="100">
        <f t="shared" si="846"/>
        <v>
0</v>
      </c>
      <c r="GF102" s="99"/>
      <c r="GG102" s="100">
        <f t="shared" si="847"/>
        <v>
0</v>
      </c>
      <c r="GH102" s="99"/>
      <c r="GI102" s="100">
        <f t="shared" si="848"/>
        <v>
0</v>
      </c>
      <c r="GJ102" s="99"/>
      <c r="GK102" s="100">
        <f t="shared" si="849"/>
        <v>
0</v>
      </c>
      <c r="GL102" s="99"/>
      <c r="GM102" s="100">
        <f t="shared" si="850"/>
        <v>
0</v>
      </c>
      <c r="GN102" s="99"/>
      <c r="GO102" s="100">
        <f t="shared" si="851"/>
        <v>
0</v>
      </c>
      <c r="GP102" s="99"/>
      <c r="GQ102" s="100">
        <f t="shared" si="852"/>
        <v>
0</v>
      </c>
      <c r="GR102" s="99"/>
      <c r="GS102" s="100">
        <f t="shared" si="853"/>
        <v>
0</v>
      </c>
      <c r="GT102" s="99"/>
      <c r="GU102" s="100">
        <f t="shared" si="854"/>
        <v>
0</v>
      </c>
      <c r="GV102" s="99"/>
      <c r="GW102" s="100">
        <f t="shared" si="855"/>
        <v>
0</v>
      </c>
      <c r="GX102" s="99"/>
      <c r="GY102" s="100">
        <f t="shared" si="856"/>
        <v>
0</v>
      </c>
      <c r="GZ102" s="99"/>
      <c r="HA102" s="100">
        <f t="shared" si="857"/>
        <v>
0</v>
      </c>
      <c r="HB102" s="99"/>
      <c r="HC102" s="100">
        <f t="shared" si="858"/>
        <v>
0</v>
      </c>
      <c r="HD102" s="99"/>
      <c r="HE102" s="100">
        <f t="shared" si="859"/>
        <v>
0</v>
      </c>
      <c r="HF102" s="99"/>
      <c r="HG102" s="100">
        <f t="shared" si="860"/>
        <v>
0</v>
      </c>
      <c r="HH102" s="99"/>
      <c r="HI102" s="100">
        <f t="shared" si="861"/>
        <v>
0</v>
      </c>
      <c r="HJ102" s="99"/>
      <c r="HK102" s="100">
        <f t="shared" si="862"/>
        <v>
0</v>
      </c>
    </row>
    <row r="103" spans="1:219">
      <c r="A103" s="377"/>
      <c r="B103" s="14" t="s">
        <v>
301</v>
      </c>
      <c r="C103" s="257">
        <v>
30</v>
      </c>
      <c r="D103" s="99"/>
      <c r="E103" s="100">
        <f t="shared" si="863"/>
        <v>
0</v>
      </c>
      <c r="F103" s="99"/>
      <c r="G103" s="100">
        <f t="shared" si="864"/>
        <v>
0</v>
      </c>
      <c r="H103" s="99"/>
      <c r="I103" s="100">
        <f t="shared" si="757"/>
        <v>
0</v>
      </c>
      <c r="J103" s="99"/>
      <c r="K103" s="100">
        <f t="shared" si="758"/>
        <v>
0</v>
      </c>
      <c r="L103" s="99"/>
      <c r="M103" s="100">
        <f t="shared" si="759"/>
        <v>
0</v>
      </c>
      <c r="N103" s="99"/>
      <c r="O103" s="100">
        <f t="shared" si="760"/>
        <v>
0</v>
      </c>
      <c r="P103" s="99"/>
      <c r="Q103" s="100">
        <f t="shared" si="761"/>
        <v>
0</v>
      </c>
      <c r="R103" s="99"/>
      <c r="S103" s="100">
        <f t="shared" si="762"/>
        <v>
0</v>
      </c>
      <c r="T103" s="99"/>
      <c r="U103" s="100">
        <f t="shared" si="763"/>
        <v>
0</v>
      </c>
      <c r="V103" s="99"/>
      <c r="W103" s="100">
        <f t="shared" si="764"/>
        <v>
0</v>
      </c>
      <c r="X103" s="99"/>
      <c r="Y103" s="100">
        <f t="shared" si="765"/>
        <v>
0</v>
      </c>
      <c r="Z103" s="99"/>
      <c r="AA103" s="100">
        <f t="shared" si="766"/>
        <v>
0</v>
      </c>
      <c r="AB103" s="99"/>
      <c r="AC103" s="100">
        <f t="shared" si="767"/>
        <v>
0</v>
      </c>
      <c r="AD103" s="99"/>
      <c r="AE103" s="100">
        <f t="shared" si="768"/>
        <v>
0</v>
      </c>
      <c r="AF103" s="99"/>
      <c r="AG103" s="100">
        <f t="shared" si="769"/>
        <v>
0</v>
      </c>
      <c r="AH103" s="99"/>
      <c r="AI103" s="100">
        <f t="shared" si="770"/>
        <v>
0</v>
      </c>
      <c r="AJ103" s="99"/>
      <c r="AK103" s="100">
        <f t="shared" si="771"/>
        <v>
0</v>
      </c>
      <c r="AL103" s="99"/>
      <c r="AM103" s="100">
        <f t="shared" si="772"/>
        <v>
0</v>
      </c>
      <c r="AN103" s="99"/>
      <c r="AO103" s="100">
        <f t="shared" si="773"/>
        <v>
0</v>
      </c>
      <c r="AP103" s="99"/>
      <c r="AQ103" s="100">
        <f t="shared" si="774"/>
        <v>
0</v>
      </c>
      <c r="AR103" s="99"/>
      <c r="AS103" s="100">
        <f t="shared" si="775"/>
        <v>
0</v>
      </c>
      <c r="AT103" s="99"/>
      <c r="AU103" s="100">
        <f t="shared" si="776"/>
        <v>
0</v>
      </c>
      <c r="AV103" s="99"/>
      <c r="AW103" s="100">
        <f t="shared" si="777"/>
        <v>
0</v>
      </c>
      <c r="AX103" s="99"/>
      <c r="AY103" s="100">
        <f t="shared" si="778"/>
        <v>
0</v>
      </c>
      <c r="AZ103" s="99"/>
      <c r="BA103" s="100">
        <f t="shared" si="779"/>
        <v>
0</v>
      </c>
      <c r="BB103" s="99"/>
      <c r="BC103" s="100">
        <f t="shared" si="780"/>
        <v>
0</v>
      </c>
      <c r="BD103" s="99"/>
      <c r="BE103" s="100">
        <f t="shared" si="781"/>
        <v>
0</v>
      </c>
      <c r="BF103" s="99"/>
      <c r="BG103" s="100">
        <f t="shared" si="782"/>
        <v>
0</v>
      </c>
      <c r="BH103" s="99"/>
      <c r="BI103" s="100">
        <f t="shared" si="783"/>
        <v>
0</v>
      </c>
      <c r="BJ103" s="99"/>
      <c r="BK103" s="100">
        <f t="shared" si="784"/>
        <v>
0</v>
      </c>
      <c r="BL103" s="99"/>
      <c r="BM103" s="100">
        <f t="shared" si="785"/>
        <v>
0</v>
      </c>
      <c r="BN103" s="99"/>
      <c r="BO103" s="100">
        <f t="shared" si="786"/>
        <v>
0</v>
      </c>
      <c r="BP103" s="99"/>
      <c r="BQ103" s="100">
        <f t="shared" si="787"/>
        <v>
0</v>
      </c>
      <c r="BR103" s="99"/>
      <c r="BS103" s="100">
        <f t="shared" si="788"/>
        <v>
0</v>
      </c>
      <c r="BT103" s="99"/>
      <c r="BU103" s="100">
        <f t="shared" si="789"/>
        <v>
0</v>
      </c>
      <c r="BV103" s="99"/>
      <c r="BW103" s="100">
        <f t="shared" si="790"/>
        <v>
0</v>
      </c>
      <c r="BX103" s="99"/>
      <c r="BY103" s="100">
        <f t="shared" si="791"/>
        <v>
0</v>
      </c>
      <c r="BZ103" s="99"/>
      <c r="CA103" s="100">
        <f t="shared" si="792"/>
        <v>
0</v>
      </c>
      <c r="CB103" s="99"/>
      <c r="CC103" s="100">
        <f t="shared" si="793"/>
        <v>
0</v>
      </c>
      <c r="CD103" s="99"/>
      <c r="CE103" s="100">
        <f t="shared" si="794"/>
        <v>
0</v>
      </c>
      <c r="CF103" s="99"/>
      <c r="CG103" s="100">
        <f t="shared" si="795"/>
        <v>
0</v>
      </c>
      <c r="CH103" s="99"/>
      <c r="CI103" s="100">
        <f t="shared" si="796"/>
        <v>
0</v>
      </c>
      <c r="CJ103" s="99"/>
      <c r="CK103" s="100">
        <f t="shared" si="797"/>
        <v>
0</v>
      </c>
      <c r="CL103" s="99"/>
      <c r="CM103" s="100">
        <f t="shared" si="798"/>
        <v>
0</v>
      </c>
      <c r="CN103" s="99"/>
      <c r="CO103" s="100">
        <f t="shared" si="799"/>
        <v>
0</v>
      </c>
      <c r="CP103" s="99"/>
      <c r="CQ103" s="100">
        <f t="shared" si="800"/>
        <v>
0</v>
      </c>
      <c r="CR103" s="99"/>
      <c r="CS103" s="100">
        <f t="shared" si="801"/>
        <v>
0</v>
      </c>
      <c r="CT103" s="99"/>
      <c r="CU103" s="100">
        <f t="shared" si="802"/>
        <v>
0</v>
      </c>
      <c r="CV103" s="99"/>
      <c r="CW103" s="100">
        <f t="shared" si="803"/>
        <v>
0</v>
      </c>
      <c r="CX103" s="99"/>
      <c r="CY103" s="100">
        <f t="shared" si="804"/>
        <v>
0</v>
      </c>
      <c r="CZ103" s="99"/>
      <c r="DA103" s="100">
        <f t="shared" si="805"/>
        <v>
0</v>
      </c>
      <c r="DB103" s="99"/>
      <c r="DC103" s="100">
        <f t="shared" si="806"/>
        <v>
0</v>
      </c>
      <c r="DD103" s="99"/>
      <c r="DE103" s="100">
        <f t="shared" si="807"/>
        <v>
0</v>
      </c>
      <c r="DF103" s="99"/>
      <c r="DG103" s="100">
        <f t="shared" si="808"/>
        <v>
0</v>
      </c>
      <c r="DH103" s="99"/>
      <c r="DI103" s="100">
        <f t="shared" si="809"/>
        <v>
0</v>
      </c>
      <c r="DJ103" s="99"/>
      <c r="DK103" s="100">
        <f t="shared" si="810"/>
        <v>
0</v>
      </c>
      <c r="DL103" s="99"/>
      <c r="DM103" s="100">
        <f t="shared" si="811"/>
        <v>
0</v>
      </c>
      <c r="DN103" s="99"/>
      <c r="DO103" s="100">
        <f t="shared" si="812"/>
        <v>
0</v>
      </c>
      <c r="DP103" s="99"/>
      <c r="DQ103" s="100">
        <f t="shared" si="813"/>
        <v>
0</v>
      </c>
      <c r="DR103" s="99"/>
      <c r="DS103" s="100">
        <f t="shared" si="814"/>
        <v>
0</v>
      </c>
      <c r="DT103" s="99"/>
      <c r="DU103" s="100">
        <f t="shared" si="815"/>
        <v>
0</v>
      </c>
      <c r="DV103" s="99"/>
      <c r="DW103" s="100">
        <f t="shared" si="816"/>
        <v>
0</v>
      </c>
      <c r="DX103" s="99"/>
      <c r="DY103" s="100">
        <f t="shared" si="817"/>
        <v>
0</v>
      </c>
      <c r="DZ103" s="99"/>
      <c r="EA103" s="100">
        <f t="shared" si="818"/>
        <v>
0</v>
      </c>
      <c r="EB103" s="99"/>
      <c r="EC103" s="100">
        <f t="shared" si="819"/>
        <v>
0</v>
      </c>
      <c r="ED103" s="99"/>
      <c r="EE103" s="100">
        <f t="shared" si="820"/>
        <v>
0</v>
      </c>
      <c r="EF103" s="99"/>
      <c r="EG103" s="100">
        <f t="shared" si="821"/>
        <v>
0</v>
      </c>
      <c r="EH103" s="99"/>
      <c r="EI103" s="100">
        <f t="shared" si="822"/>
        <v>
0</v>
      </c>
      <c r="EJ103" s="99"/>
      <c r="EK103" s="100">
        <f t="shared" si="823"/>
        <v>
0</v>
      </c>
      <c r="EL103" s="99"/>
      <c r="EM103" s="100">
        <f t="shared" si="824"/>
        <v>
0</v>
      </c>
      <c r="EN103" s="99"/>
      <c r="EO103" s="100">
        <f t="shared" si="825"/>
        <v>
0</v>
      </c>
      <c r="EP103" s="99"/>
      <c r="EQ103" s="100">
        <f t="shared" si="826"/>
        <v>
0</v>
      </c>
      <c r="ER103" s="99"/>
      <c r="ES103" s="100">
        <f t="shared" si="827"/>
        <v>
0</v>
      </c>
      <c r="ET103" s="99"/>
      <c r="EU103" s="100">
        <f t="shared" si="828"/>
        <v>
0</v>
      </c>
      <c r="EV103" s="99"/>
      <c r="EW103" s="100">
        <f t="shared" si="829"/>
        <v>
0</v>
      </c>
      <c r="EX103" s="99"/>
      <c r="EY103" s="100">
        <f t="shared" si="830"/>
        <v>
0</v>
      </c>
      <c r="EZ103" s="99"/>
      <c r="FA103" s="100">
        <f t="shared" si="831"/>
        <v>
0</v>
      </c>
      <c r="FB103" s="99"/>
      <c r="FC103" s="100">
        <f t="shared" si="832"/>
        <v>
0</v>
      </c>
      <c r="FD103" s="99"/>
      <c r="FE103" s="100">
        <f t="shared" si="833"/>
        <v>
0</v>
      </c>
      <c r="FF103" s="99"/>
      <c r="FG103" s="100">
        <f t="shared" si="834"/>
        <v>
0</v>
      </c>
      <c r="FH103" s="99"/>
      <c r="FI103" s="100">
        <f t="shared" si="835"/>
        <v>
0</v>
      </c>
      <c r="FJ103" s="99"/>
      <c r="FK103" s="100">
        <f t="shared" si="836"/>
        <v>
0</v>
      </c>
      <c r="FL103" s="99"/>
      <c r="FM103" s="100">
        <f t="shared" si="837"/>
        <v>
0</v>
      </c>
      <c r="FN103" s="99"/>
      <c r="FO103" s="100">
        <f t="shared" si="838"/>
        <v>
0</v>
      </c>
      <c r="FP103" s="99"/>
      <c r="FQ103" s="100">
        <f t="shared" si="839"/>
        <v>
0</v>
      </c>
      <c r="FR103" s="99"/>
      <c r="FS103" s="100">
        <f t="shared" si="840"/>
        <v>
0</v>
      </c>
      <c r="FT103" s="99"/>
      <c r="FU103" s="100">
        <f t="shared" si="841"/>
        <v>
0</v>
      </c>
      <c r="FV103" s="99"/>
      <c r="FW103" s="100">
        <f t="shared" si="842"/>
        <v>
0</v>
      </c>
      <c r="FX103" s="99"/>
      <c r="FY103" s="100">
        <f t="shared" si="843"/>
        <v>
0</v>
      </c>
      <c r="FZ103" s="99"/>
      <c r="GA103" s="100">
        <f t="shared" si="844"/>
        <v>
0</v>
      </c>
      <c r="GB103" s="99"/>
      <c r="GC103" s="100">
        <f t="shared" si="845"/>
        <v>
0</v>
      </c>
      <c r="GD103" s="99"/>
      <c r="GE103" s="100">
        <f t="shared" si="846"/>
        <v>
0</v>
      </c>
      <c r="GF103" s="99"/>
      <c r="GG103" s="100">
        <f t="shared" si="847"/>
        <v>
0</v>
      </c>
      <c r="GH103" s="99"/>
      <c r="GI103" s="100">
        <f t="shared" si="848"/>
        <v>
0</v>
      </c>
      <c r="GJ103" s="99"/>
      <c r="GK103" s="100">
        <f t="shared" si="849"/>
        <v>
0</v>
      </c>
      <c r="GL103" s="99"/>
      <c r="GM103" s="100">
        <f t="shared" si="850"/>
        <v>
0</v>
      </c>
      <c r="GN103" s="99"/>
      <c r="GO103" s="100">
        <f t="shared" si="851"/>
        <v>
0</v>
      </c>
      <c r="GP103" s="99"/>
      <c r="GQ103" s="100">
        <f t="shared" si="852"/>
        <v>
0</v>
      </c>
      <c r="GR103" s="99"/>
      <c r="GS103" s="100">
        <f t="shared" si="853"/>
        <v>
0</v>
      </c>
      <c r="GT103" s="99"/>
      <c r="GU103" s="100">
        <f t="shared" si="854"/>
        <v>
0</v>
      </c>
      <c r="GV103" s="99"/>
      <c r="GW103" s="100">
        <f t="shared" si="855"/>
        <v>
0</v>
      </c>
      <c r="GX103" s="99"/>
      <c r="GY103" s="100">
        <f t="shared" si="856"/>
        <v>
0</v>
      </c>
      <c r="GZ103" s="99"/>
      <c r="HA103" s="100">
        <f t="shared" si="857"/>
        <v>
0</v>
      </c>
      <c r="HB103" s="99"/>
      <c r="HC103" s="100">
        <f t="shared" si="858"/>
        <v>
0</v>
      </c>
      <c r="HD103" s="99"/>
      <c r="HE103" s="100">
        <f t="shared" si="859"/>
        <v>
0</v>
      </c>
      <c r="HF103" s="99"/>
      <c r="HG103" s="100">
        <f t="shared" si="860"/>
        <v>
0</v>
      </c>
      <c r="HH103" s="99"/>
      <c r="HI103" s="100">
        <f t="shared" si="861"/>
        <v>
0</v>
      </c>
      <c r="HJ103" s="99"/>
      <c r="HK103" s="100">
        <f t="shared" si="862"/>
        <v>
0</v>
      </c>
    </row>
    <row r="104" spans="1:219">
      <c r="A104" s="377"/>
      <c r="B104" s="14" t="s">
        <v>
302</v>
      </c>
      <c r="C104" s="257">
        <v>
28</v>
      </c>
      <c r="D104" s="99"/>
      <c r="E104" s="100">
        <f t="shared" si="863"/>
        <v>
0</v>
      </c>
      <c r="F104" s="99"/>
      <c r="G104" s="100">
        <f t="shared" si="864"/>
        <v>
0</v>
      </c>
      <c r="H104" s="99"/>
      <c r="I104" s="100">
        <f t="shared" si="757"/>
        <v>
0</v>
      </c>
      <c r="J104" s="99"/>
      <c r="K104" s="100">
        <f t="shared" si="758"/>
        <v>
0</v>
      </c>
      <c r="L104" s="99"/>
      <c r="M104" s="100">
        <f t="shared" si="759"/>
        <v>
0</v>
      </c>
      <c r="N104" s="99"/>
      <c r="O104" s="100">
        <f t="shared" si="760"/>
        <v>
0</v>
      </c>
      <c r="P104" s="99"/>
      <c r="Q104" s="100">
        <f t="shared" si="761"/>
        <v>
0</v>
      </c>
      <c r="R104" s="99"/>
      <c r="S104" s="100">
        <f t="shared" si="762"/>
        <v>
0</v>
      </c>
      <c r="T104" s="99"/>
      <c r="U104" s="100">
        <f t="shared" si="763"/>
        <v>
0</v>
      </c>
      <c r="V104" s="99"/>
      <c r="W104" s="100">
        <f t="shared" si="764"/>
        <v>
0</v>
      </c>
      <c r="X104" s="99"/>
      <c r="Y104" s="100">
        <f t="shared" si="765"/>
        <v>
0</v>
      </c>
      <c r="Z104" s="99"/>
      <c r="AA104" s="100">
        <f t="shared" si="766"/>
        <v>
0</v>
      </c>
      <c r="AB104" s="99"/>
      <c r="AC104" s="100">
        <f t="shared" si="767"/>
        <v>
0</v>
      </c>
      <c r="AD104" s="99"/>
      <c r="AE104" s="100">
        <f t="shared" si="768"/>
        <v>
0</v>
      </c>
      <c r="AF104" s="99"/>
      <c r="AG104" s="100">
        <f t="shared" si="769"/>
        <v>
0</v>
      </c>
      <c r="AH104" s="99"/>
      <c r="AI104" s="100">
        <f t="shared" si="770"/>
        <v>
0</v>
      </c>
      <c r="AJ104" s="99"/>
      <c r="AK104" s="100">
        <f t="shared" si="771"/>
        <v>
0</v>
      </c>
      <c r="AL104" s="99"/>
      <c r="AM104" s="100">
        <f t="shared" si="772"/>
        <v>
0</v>
      </c>
      <c r="AN104" s="99"/>
      <c r="AO104" s="100">
        <f t="shared" si="773"/>
        <v>
0</v>
      </c>
      <c r="AP104" s="99"/>
      <c r="AQ104" s="100">
        <f t="shared" si="774"/>
        <v>
0</v>
      </c>
      <c r="AR104" s="99"/>
      <c r="AS104" s="100">
        <f t="shared" si="775"/>
        <v>
0</v>
      </c>
      <c r="AT104" s="99"/>
      <c r="AU104" s="100">
        <f t="shared" si="776"/>
        <v>
0</v>
      </c>
      <c r="AV104" s="99"/>
      <c r="AW104" s="100">
        <f t="shared" si="777"/>
        <v>
0</v>
      </c>
      <c r="AX104" s="99"/>
      <c r="AY104" s="100">
        <f t="shared" si="778"/>
        <v>
0</v>
      </c>
      <c r="AZ104" s="99"/>
      <c r="BA104" s="100">
        <f t="shared" si="779"/>
        <v>
0</v>
      </c>
      <c r="BB104" s="99"/>
      <c r="BC104" s="100">
        <f t="shared" si="780"/>
        <v>
0</v>
      </c>
      <c r="BD104" s="99"/>
      <c r="BE104" s="100">
        <f t="shared" si="781"/>
        <v>
0</v>
      </c>
      <c r="BF104" s="99"/>
      <c r="BG104" s="100">
        <f t="shared" si="782"/>
        <v>
0</v>
      </c>
      <c r="BH104" s="99"/>
      <c r="BI104" s="100">
        <f t="shared" si="783"/>
        <v>
0</v>
      </c>
      <c r="BJ104" s="99"/>
      <c r="BK104" s="100">
        <f t="shared" si="784"/>
        <v>
0</v>
      </c>
      <c r="BL104" s="99"/>
      <c r="BM104" s="100">
        <f t="shared" si="785"/>
        <v>
0</v>
      </c>
      <c r="BN104" s="99"/>
      <c r="BO104" s="100">
        <f t="shared" si="786"/>
        <v>
0</v>
      </c>
      <c r="BP104" s="99"/>
      <c r="BQ104" s="100">
        <f t="shared" si="787"/>
        <v>
0</v>
      </c>
      <c r="BR104" s="99"/>
      <c r="BS104" s="100">
        <f t="shared" si="788"/>
        <v>
0</v>
      </c>
      <c r="BT104" s="99"/>
      <c r="BU104" s="100">
        <f t="shared" si="789"/>
        <v>
0</v>
      </c>
      <c r="BV104" s="99"/>
      <c r="BW104" s="100">
        <f t="shared" si="790"/>
        <v>
0</v>
      </c>
      <c r="BX104" s="99"/>
      <c r="BY104" s="100">
        <f t="shared" si="791"/>
        <v>
0</v>
      </c>
      <c r="BZ104" s="99"/>
      <c r="CA104" s="100">
        <f t="shared" si="792"/>
        <v>
0</v>
      </c>
      <c r="CB104" s="99"/>
      <c r="CC104" s="100">
        <f t="shared" si="793"/>
        <v>
0</v>
      </c>
      <c r="CD104" s="99"/>
      <c r="CE104" s="100">
        <f t="shared" si="794"/>
        <v>
0</v>
      </c>
      <c r="CF104" s="99"/>
      <c r="CG104" s="100">
        <f t="shared" si="795"/>
        <v>
0</v>
      </c>
      <c r="CH104" s="99"/>
      <c r="CI104" s="100">
        <f t="shared" si="796"/>
        <v>
0</v>
      </c>
      <c r="CJ104" s="99"/>
      <c r="CK104" s="100">
        <f t="shared" si="797"/>
        <v>
0</v>
      </c>
      <c r="CL104" s="99"/>
      <c r="CM104" s="100">
        <f t="shared" si="798"/>
        <v>
0</v>
      </c>
      <c r="CN104" s="99"/>
      <c r="CO104" s="100">
        <f t="shared" si="799"/>
        <v>
0</v>
      </c>
      <c r="CP104" s="99"/>
      <c r="CQ104" s="100">
        <f t="shared" si="800"/>
        <v>
0</v>
      </c>
      <c r="CR104" s="99"/>
      <c r="CS104" s="100">
        <f t="shared" si="801"/>
        <v>
0</v>
      </c>
      <c r="CT104" s="99"/>
      <c r="CU104" s="100">
        <f t="shared" si="802"/>
        <v>
0</v>
      </c>
      <c r="CV104" s="99"/>
      <c r="CW104" s="100">
        <f t="shared" si="803"/>
        <v>
0</v>
      </c>
      <c r="CX104" s="99"/>
      <c r="CY104" s="100">
        <f t="shared" si="804"/>
        <v>
0</v>
      </c>
      <c r="CZ104" s="99"/>
      <c r="DA104" s="100">
        <f t="shared" si="805"/>
        <v>
0</v>
      </c>
      <c r="DB104" s="99"/>
      <c r="DC104" s="100">
        <f t="shared" si="806"/>
        <v>
0</v>
      </c>
      <c r="DD104" s="99"/>
      <c r="DE104" s="100">
        <f t="shared" si="807"/>
        <v>
0</v>
      </c>
      <c r="DF104" s="99"/>
      <c r="DG104" s="100">
        <f t="shared" si="808"/>
        <v>
0</v>
      </c>
      <c r="DH104" s="99"/>
      <c r="DI104" s="100">
        <f t="shared" si="809"/>
        <v>
0</v>
      </c>
      <c r="DJ104" s="99"/>
      <c r="DK104" s="100">
        <f t="shared" si="810"/>
        <v>
0</v>
      </c>
      <c r="DL104" s="99"/>
      <c r="DM104" s="100">
        <f t="shared" si="811"/>
        <v>
0</v>
      </c>
      <c r="DN104" s="99"/>
      <c r="DO104" s="100">
        <f t="shared" si="812"/>
        <v>
0</v>
      </c>
      <c r="DP104" s="99"/>
      <c r="DQ104" s="100">
        <f t="shared" si="813"/>
        <v>
0</v>
      </c>
      <c r="DR104" s="99"/>
      <c r="DS104" s="100">
        <f t="shared" si="814"/>
        <v>
0</v>
      </c>
      <c r="DT104" s="99"/>
      <c r="DU104" s="100">
        <f t="shared" si="815"/>
        <v>
0</v>
      </c>
      <c r="DV104" s="99"/>
      <c r="DW104" s="100">
        <f t="shared" si="816"/>
        <v>
0</v>
      </c>
      <c r="DX104" s="99"/>
      <c r="DY104" s="100">
        <f t="shared" si="817"/>
        <v>
0</v>
      </c>
      <c r="DZ104" s="99"/>
      <c r="EA104" s="100">
        <f t="shared" si="818"/>
        <v>
0</v>
      </c>
      <c r="EB104" s="99"/>
      <c r="EC104" s="100">
        <f t="shared" si="819"/>
        <v>
0</v>
      </c>
      <c r="ED104" s="99"/>
      <c r="EE104" s="100">
        <f t="shared" si="820"/>
        <v>
0</v>
      </c>
      <c r="EF104" s="99"/>
      <c r="EG104" s="100">
        <f t="shared" si="821"/>
        <v>
0</v>
      </c>
      <c r="EH104" s="99"/>
      <c r="EI104" s="100">
        <f t="shared" si="822"/>
        <v>
0</v>
      </c>
      <c r="EJ104" s="99"/>
      <c r="EK104" s="100">
        <f t="shared" si="823"/>
        <v>
0</v>
      </c>
      <c r="EL104" s="99"/>
      <c r="EM104" s="100">
        <f t="shared" si="824"/>
        <v>
0</v>
      </c>
      <c r="EN104" s="99"/>
      <c r="EO104" s="100">
        <f t="shared" si="825"/>
        <v>
0</v>
      </c>
      <c r="EP104" s="99"/>
      <c r="EQ104" s="100">
        <f t="shared" si="826"/>
        <v>
0</v>
      </c>
      <c r="ER104" s="99"/>
      <c r="ES104" s="100">
        <f t="shared" si="827"/>
        <v>
0</v>
      </c>
      <c r="ET104" s="99"/>
      <c r="EU104" s="100">
        <f t="shared" si="828"/>
        <v>
0</v>
      </c>
      <c r="EV104" s="99"/>
      <c r="EW104" s="100">
        <f t="shared" si="829"/>
        <v>
0</v>
      </c>
      <c r="EX104" s="99"/>
      <c r="EY104" s="100">
        <f t="shared" si="830"/>
        <v>
0</v>
      </c>
      <c r="EZ104" s="99"/>
      <c r="FA104" s="100">
        <f t="shared" si="831"/>
        <v>
0</v>
      </c>
      <c r="FB104" s="99"/>
      <c r="FC104" s="100">
        <f t="shared" si="832"/>
        <v>
0</v>
      </c>
      <c r="FD104" s="99"/>
      <c r="FE104" s="100">
        <f t="shared" si="833"/>
        <v>
0</v>
      </c>
      <c r="FF104" s="99"/>
      <c r="FG104" s="100">
        <f t="shared" si="834"/>
        <v>
0</v>
      </c>
      <c r="FH104" s="99"/>
      <c r="FI104" s="100">
        <f t="shared" si="835"/>
        <v>
0</v>
      </c>
      <c r="FJ104" s="99"/>
      <c r="FK104" s="100">
        <f t="shared" si="836"/>
        <v>
0</v>
      </c>
      <c r="FL104" s="99"/>
      <c r="FM104" s="100">
        <f t="shared" si="837"/>
        <v>
0</v>
      </c>
      <c r="FN104" s="99"/>
      <c r="FO104" s="100">
        <f t="shared" si="838"/>
        <v>
0</v>
      </c>
      <c r="FP104" s="99"/>
      <c r="FQ104" s="100">
        <f t="shared" si="839"/>
        <v>
0</v>
      </c>
      <c r="FR104" s="99"/>
      <c r="FS104" s="100">
        <f t="shared" si="840"/>
        <v>
0</v>
      </c>
      <c r="FT104" s="99"/>
      <c r="FU104" s="100">
        <f t="shared" si="841"/>
        <v>
0</v>
      </c>
      <c r="FV104" s="99"/>
      <c r="FW104" s="100">
        <f t="shared" si="842"/>
        <v>
0</v>
      </c>
      <c r="FX104" s="99"/>
      <c r="FY104" s="100">
        <f t="shared" si="843"/>
        <v>
0</v>
      </c>
      <c r="FZ104" s="99"/>
      <c r="GA104" s="100">
        <f t="shared" si="844"/>
        <v>
0</v>
      </c>
      <c r="GB104" s="99"/>
      <c r="GC104" s="100">
        <f t="shared" si="845"/>
        <v>
0</v>
      </c>
      <c r="GD104" s="99"/>
      <c r="GE104" s="100">
        <f t="shared" si="846"/>
        <v>
0</v>
      </c>
      <c r="GF104" s="99"/>
      <c r="GG104" s="100">
        <f t="shared" si="847"/>
        <v>
0</v>
      </c>
      <c r="GH104" s="99"/>
      <c r="GI104" s="100">
        <f t="shared" si="848"/>
        <v>
0</v>
      </c>
      <c r="GJ104" s="99"/>
      <c r="GK104" s="100">
        <f t="shared" si="849"/>
        <v>
0</v>
      </c>
      <c r="GL104" s="99"/>
      <c r="GM104" s="100">
        <f t="shared" si="850"/>
        <v>
0</v>
      </c>
      <c r="GN104" s="99"/>
      <c r="GO104" s="100">
        <f t="shared" si="851"/>
        <v>
0</v>
      </c>
      <c r="GP104" s="99"/>
      <c r="GQ104" s="100">
        <f t="shared" si="852"/>
        <v>
0</v>
      </c>
      <c r="GR104" s="99"/>
      <c r="GS104" s="100">
        <f t="shared" si="853"/>
        <v>
0</v>
      </c>
      <c r="GT104" s="99"/>
      <c r="GU104" s="100">
        <f t="shared" si="854"/>
        <v>
0</v>
      </c>
      <c r="GV104" s="99"/>
      <c r="GW104" s="100">
        <f t="shared" si="855"/>
        <v>
0</v>
      </c>
      <c r="GX104" s="99"/>
      <c r="GY104" s="100">
        <f t="shared" si="856"/>
        <v>
0</v>
      </c>
      <c r="GZ104" s="99"/>
      <c r="HA104" s="100">
        <f t="shared" si="857"/>
        <v>
0</v>
      </c>
      <c r="HB104" s="99"/>
      <c r="HC104" s="100">
        <f t="shared" si="858"/>
        <v>
0</v>
      </c>
      <c r="HD104" s="99"/>
      <c r="HE104" s="100">
        <f t="shared" si="859"/>
        <v>
0</v>
      </c>
      <c r="HF104" s="99"/>
      <c r="HG104" s="100">
        <f t="shared" si="860"/>
        <v>
0</v>
      </c>
      <c r="HH104" s="99"/>
      <c r="HI104" s="100">
        <f t="shared" si="861"/>
        <v>
0</v>
      </c>
      <c r="HJ104" s="99"/>
      <c r="HK104" s="100">
        <f t="shared" si="862"/>
        <v>
0</v>
      </c>
    </row>
    <row r="105" spans="1:219">
      <c r="A105" s="377"/>
      <c r="B105" s="14" t="s">
        <v>
303</v>
      </c>
      <c r="C105" s="257">
        <v>
26</v>
      </c>
      <c r="D105" s="99"/>
      <c r="E105" s="100">
        <f t="shared" si="863"/>
        <v>
0</v>
      </c>
      <c r="F105" s="99"/>
      <c r="G105" s="100">
        <f t="shared" si="864"/>
        <v>
0</v>
      </c>
      <c r="H105" s="99"/>
      <c r="I105" s="100">
        <f t="shared" si="757"/>
        <v>
0</v>
      </c>
      <c r="J105" s="99"/>
      <c r="K105" s="100">
        <f t="shared" si="758"/>
        <v>
0</v>
      </c>
      <c r="L105" s="99"/>
      <c r="M105" s="100">
        <f t="shared" si="759"/>
        <v>
0</v>
      </c>
      <c r="N105" s="99"/>
      <c r="O105" s="100">
        <f t="shared" si="760"/>
        <v>
0</v>
      </c>
      <c r="P105" s="99"/>
      <c r="Q105" s="100">
        <f t="shared" si="761"/>
        <v>
0</v>
      </c>
      <c r="R105" s="99"/>
      <c r="S105" s="100">
        <f t="shared" si="762"/>
        <v>
0</v>
      </c>
      <c r="T105" s="99"/>
      <c r="U105" s="100">
        <f t="shared" si="763"/>
        <v>
0</v>
      </c>
      <c r="V105" s="99"/>
      <c r="W105" s="100">
        <f t="shared" si="764"/>
        <v>
0</v>
      </c>
      <c r="X105" s="99"/>
      <c r="Y105" s="100">
        <f t="shared" si="765"/>
        <v>
0</v>
      </c>
      <c r="Z105" s="99"/>
      <c r="AA105" s="100">
        <f t="shared" si="766"/>
        <v>
0</v>
      </c>
      <c r="AB105" s="99"/>
      <c r="AC105" s="100">
        <f t="shared" si="767"/>
        <v>
0</v>
      </c>
      <c r="AD105" s="99"/>
      <c r="AE105" s="100">
        <f t="shared" si="768"/>
        <v>
0</v>
      </c>
      <c r="AF105" s="99"/>
      <c r="AG105" s="100">
        <f t="shared" si="769"/>
        <v>
0</v>
      </c>
      <c r="AH105" s="99"/>
      <c r="AI105" s="100">
        <f t="shared" si="770"/>
        <v>
0</v>
      </c>
      <c r="AJ105" s="99"/>
      <c r="AK105" s="100">
        <f t="shared" si="771"/>
        <v>
0</v>
      </c>
      <c r="AL105" s="99"/>
      <c r="AM105" s="100">
        <f t="shared" si="772"/>
        <v>
0</v>
      </c>
      <c r="AN105" s="99"/>
      <c r="AO105" s="100">
        <f t="shared" si="773"/>
        <v>
0</v>
      </c>
      <c r="AP105" s="99"/>
      <c r="AQ105" s="100">
        <f t="shared" si="774"/>
        <v>
0</v>
      </c>
      <c r="AR105" s="99"/>
      <c r="AS105" s="100">
        <f t="shared" si="775"/>
        <v>
0</v>
      </c>
      <c r="AT105" s="99"/>
      <c r="AU105" s="100">
        <f t="shared" si="776"/>
        <v>
0</v>
      </c>
      <c r="AV105" s="99"/>
      <c r="AW105" s="100">
        <f t="shared" si="777"/>
        <v>
0</v>
      </c>
      <c r="AX105" s="99"/>
      <c r="AY105" s="100">
        <f t="shared" si="778"/>
        <v>
0</v>
      </c>
      <c r="AZ105" s="99"/>
      <c r="BA105" s="100">
        <f t="shared" si="779"/>
        <v>
0</v>
      </c>
      <c r="BB105" s="99"/>
      <c r="BC105" s="100">
        <f t="shared" si="780"/>
        <v>
0</v>
      </c>
      <c r="BD105" s="99"/>
      <c r="BE105" s="100">
        <f t="shared" si="781"/>
        <v>
0</v>
      </c>
      <c r="BF105" s="99"/>
      <c r="BG105" s="100">
        <f t="shared" si="782"/>
        <v>
0</v>
      </c>
      <c r="BH105" s="99"/>
      <c r="BI105" s="100">
        <f t="shared" si="783"/>
        <v>
0</v>
      </c>
      <c r="BJ105" s="99"/>
      <c r="BK105" s="100">
        <f t="shared" si="784"/>
        <v>
0</v>
      </c>
      <c r="BL105" s="99"/>
      <c r="BM105" s="100">
        <f t="shared" si="785"/>
        <v>
0</v>
      </c>
      <c r="BN105" s="99"/>
      <c r="BO105" s="100">
        <f t="shared" si="786"/>
        <v>
0</v>
      </c>
      <c r="BP105" s="99"/>
      <c r="BQ105" s="100">
        <f t="shared" si="787"/>
        <v>
0</v>
      </c>
      <c r="BR105" s="99"/>
      <c r="BS105" s="100">
        <f t="shared" si="788"/>
        <v>
0</v>
      </c>
      <c r="BT105" s="99"/>
      <c r="BU105" s="100">
        <f t="shared" si="789"/>
        <v>
0</v>
      </c>
      <c r="BV105" s="99"/>
      <c r="BW105" s="100">
        <f t="shared" si="790"/>
        <v>
0</v>
      </c>
      <c r="BX105" s="99"/>
      <c r="BY105" s="100">
        <f t="shared" si="791"/>
        <v>
0</v>
      </c>
      <c r="BZ105" s="99"/>
      <c r="CA105" s="100">
        <f t="shared" si="792"/>
        <v>
0</v>
      </c>
      <c r="CB105" s="99"/>
      <c r="CC105" s="100">
        <f t="shared" si="793"/>
        <v>
0</v>
      </c>
      <c r="CD105" s="99"/>
      <c r="CE105" s="100">
        <f t="shared" si="794"/>
        <v>
0</v>
      </c>
      <c r="CF105" s="99"/>
      <c r="CG105" s="100">
        <f t="shared" si="795"/>
        <v>
0</v>
      </c>
      <c r="CH105" s="99"/>
      <c r="CI105" s="100">
        <f t="shared" si="796"/>
        <v>
0</v>
      </c>
      <c r="CJ105" s="99"/>
      <c r="CK105" s="100">
        <f t="shared" si="797"/>
        <v>
0</v>
      </c>
      <c r="CL105" s="99"/>
      <c r="CM105" s="100">
        <f t="shared" si="798"/>
        <v>
0</v>
      </c>
      <c r="CN105" s="99"/>
      <c r="CO105" s="100">
        <f t="shared" si="799"/>
        <v>
0</v>
      </c>
      <c r="CP105" s="99"/>
      <c r="CQ105" s="100">
        <f t="shared" si="800"/>
        <v>
0</v>
      </c>
      <c r="CR105" s="99"/>
      <c r="CS105" s="100">
        <f t="shared" si="801"/>
        <v>
0</v>
      </c>
      <c r="CT105" s="99"/>
      <c r="CU105" s="100">
        <f t="shared" si="802"/>
        <v>
0</v>
      </c>
      <c r="CV105" s="99"/>
      <c r="CW105" s="100">
        <f t="shared" si="803"/>
        <v>
0</v>
      </c>
      <c r="CX105" s="99"/>
      <c r="CY105" s="100">
        <f t="shared" si="804"/>
        <v>
0</v>
      </c>
      <c r="CZ105" s="99"/>
      <c r="DA105" s="100">
        <f t="shared" si="805"/>
        <v>
0</v>
      </c>
      <c r="DB105" s="99"/>
      <c r="DC105" s="100">
        <f t="shared" si="806"/>
        <v>
0</v>
      </c>
      <c r="DD105" s="99"/>
      <c r="DE105" s="100">
        <f t="shared" si="807"/>
        <v>
0</v>
      </c>
      <c r="DF105" s="99"/>
      <c r="DG105" s="100">
        <f t="shared" si="808"/>
        <v>
0</v>
      </c>
      <c r="DH105" s="99"/>
      <c r="DI105" s="100">
        <f t="shared" si="809"/>
        <v>
0</v>
      </c>
      <c r="DJ105" s="99"/>
      <c r="DK105" s="100">
        <f t="shared" si="810"/>
        <v>
0</v>
      </c>
      <c r="DL105" s="99"/>
      <c r="DM105" s="100">
        <f t="shared" si="811"/>
        <v>
0</v>
      </c>
      <c r="DN105" s="99"/>
      <c r="DO105" s="100">
        <f t="shared" si="812"/>
        <v>
0</v>
      </c>
      <c r="DP105" s="99"/>
      <c r="DQ105" s="100">
        <f t="shared" si="813"/>
        <v>
0</v>
      </c>
      <c r="DR105" s="99"/>
      <c r="DS105" s="100">
        <f t="shared" si="814"/>
        <v>
0</v>
      </c>
      <c r="DT105" s="99"/>
      <c r="DU105" s="100">
        <f t="shared" si="815"/>
        <v>
0</v>
      </c>
      <c r="DV105" s="99"/>
      <c r="DW105" s="100">
        <f t="shared" si="816"/>
        <v>
0</v>
      </c>
      <c r="DX105" s="99"/>
      <c r="DY105" s="100">
        <f t="shared" si="817"/>
        <v>
0</v>
      </c>
      <c r="DZ105" s="99"/>
      <c r="EA105" s="100">
        <f t="shared" si="818"/>
        <v>
0</v>
      </c>
      <c r="EB105" s="99"/>
      <c r="EC105" s="100">
        <f t="shared" si="819"/>
        <v>
0</v>
      </c>
      <c r="ED105" s="99"/>
      <c r="EE105" s="100">
        <f t="shared" si="820"/>
        <v>
0</v>
      </c>
      <c r="EF105" s="99"/>
      <c r="EG105" s="100">
        <f t="shared" si="821"/>
        <v>
0</v>
      </c>
      <c r="EH105" s="99"/>
      <c r="EI105" s="100">
        <f t="shared" si="822"/>
        <v>
0</v>
      </c>
      <c r="EJ105" s="99"/>
      <c r="EK105" s="100">
        <f t="shared" si="823"/>
        <v>
0</v>
      </c>
      <c r="EL105" s="99"/>
      <c r="EM105" s="100">
        <f t="shared" si="824"/>
        <v>
0</v>
      </c>
      <c r="EN105" s="99"/>
      <c r="EO105" s="100">
        <f t="shared" si="825"/>
        <v>
0</v>
      </c>
      <c r="EP105" s="99"/>
      <c r="EQ105" s="100">
        <f t="shared" si="826"/>
        <v>
0</v>
      </c>
      <c r="ER105" s="99"/>
      <c r="ES105" s="100">
        <f t="shared" si="827"/>
        <v>
0</v>
      </c>
      <c r="ET105" s="99"/>
      <c r="EU105" s="100">
        <f t="shared" si="828"/>
        <v>
0</v>
      </c>
      <c r="EV105" s="99"/>
      <c r="EW105" s="100">
        <f t="shared" si="829"/>
        <v>
0</v>
      </c>
      <c r="EX105" s="99"/>
      <c r="EY105" s="100">
        <f t="shared" si="830"/>
        <v>
0</v>
      </c>
      <c r="EZ105" s="99"/>
      <c r="FA105" s="100">
        <f t="shared" si="831"/>
        <v>
0</v>
      </c>
      <c r="FB105" s="99"/>
      <c r="FC105" s="100">
        <f t="shared" si="832"/>
        <v>
0</v>
      </c>
      <c r="FD105" s="99"/>
      <c r="FE105" s="100">
        <f t="shared" si="833"/>
        <v>
0</v>
      </c>
      <c r="FF105" s="99"/>
      <c r="FG105" s="100">
        <f t="shared" si="834"/>
        <v>
0</v>
      </c>
      <c r="FH105" s="99"/>
      <c r="FI105" s="100">
        <f t="shared" si="835"/>
        <v>
0</v>
      </c>
      <c r="FJ105" s="99"/>
      <c r="FK105" s="100">
        <f t="shared" si="836"/>
        <v>
0</v>
      </c>
      <c r="FL105" s="99"/>
      <c r="FM105" s="100">
        <f t="shared" si="837"/>
        <v>
0</v>
      </c>
      <c r="FN105" s="99"/>
      <c r="FO105" s="100">
        <f t="shared" si="838"/>
        <v>
0</v>
      </c>
      <c r="FP105" s="99"/>
      <c r="FQ105" s="100">
        <f t="shared" si="839"/>
        <v>
0</v>
      </c>
      <c r="FR105" s="99"/>
      <c r="FS105" s="100">
        <f t="shared" si="840"/>
        <v>
0</v>
      </c>
      <c r="FT105" s="99"/>
      <c r="FU105" s="100">
        <f t="shared" si="841"/>
        <v>
0</v>
      </c>
      <c r="FV105" s="99"/>
      <c r="FW105" s="100">
        <f t="shared" si="842"/>
        <v>
0</v>
      </c>
      <c r="FX105" s="99"/>
      <c r="FY105" s="100">
        <f t="shared" si="843"/>
        <v>
0</v>
      </c>
      <c r="FZ105" s="99"/>
      <c r="GA105" s="100">
        <f t="shared" si="844"/>
        <v>
0</v>
      </c>
      <c r="GB105" s="99"/>
      <c r="GC105" s="100">
        <f t="shared" si="845"/>
        <v>
0</v>
      </c>
      <c r="GD105" s="99"/>
      <c r="GE105" s="100">
        <f t="shared" si="846"/>
        <v>
0</v>
      </c>
      <c r="GF105" s="99"/>
      <c r="GG105" s="100">
        <f t="shared" si="847"/>
        <v>
0</v>
      </c>
      <c r="GH105" s="99"/>
      <c r="GI105" s="100">
        <f t="shared" si="848"/>
        <v>
0</v>
      </c>
      <c r="GJ105" s="99"/>
      <c r="GK105" s="100">
        <f t="shared" si="849"/>
        <v>
0</v>
      </c>
      <c r="GL105" s="99"/>
      <c r="GM105" s="100">
        <f t="shared" si="850"/>
        <v>
0</v>
      </c>
      <c r="GN105" s="99"/>
      <c r="GO105" s="100">
        <f t="shared" si="851"/>
        <v>
0</v>
      </c>
      <c r="GP105" s="99"/>
      <c r="GQ105" s="100">
        <f t="shared" si="852"/>
        <v>
0</v>
      </c>
      <c r="GR105" s="99"/>
      <c r="GS105" s="100">
        <f t="shared" si="853"/>
        <v>
0</v>
      </c>
      <c r="GT105" s="99"/>
      <c r="GU105" s="100">
        <f t="shared" si="854"/>
        <v>
0</v>
      </c>
      <c r="GV105" s="99"/>
      <c r="GW105" s="100">
        <f t="shared" si="855"/>
        <v>
0</v>
      </c>
      <c r="GX105" s="99"/>
      <c r="GY105" s="100">
        <f t="shared" si="856"/>
        <v>
0</v>
      </c>
      <c r="GZ105" s="99"/>
      <c r="HA105" s="100">
        <f t="shared" si="857"/>
        <v>
0</v>
      </c>
      <c r="HB105" s="99"/>
      <c r="HC105" s="100">
        <f t="shared" si="858"/>
        <v>
0</v>
      </c>
      <c r="HD105" s="99"/>
      <c r="HE105" s="100">
        <f t="shared" si="859"/>
        <v>
0</v>
      </c>
      <c r="HF105" s="99"/>
      <c r="HG105" s="100">
        <f t="shared" si="860"/>
        <v>
0</v>
      </c>
      <c r="HH105" s="99"/>
      <c r="HI105" s="100">
        <f t="shared" si="861"/>
        <v>
0</v>
      </c>
      <c r="HJ105" s="99"/>
      <c r="HK105" s="100">
        <f t="shared" si="862"/>
        <v>
0</v>
      </c>
    </row>
    <row r="106" spans="1:219">
      <c r="A106" s="377"/>
      <c r="B106" s="14" t="s">
        <v>
304</v>
      </c>
      <c r="C106" s="257">
        <v>
25</v>
      </c>
      <c r="D106" s="99"/>
      <c r="E106" s="100">
        <f t="shared" si="863"/>
        <v>
0</v>
      </c>
      <c r="F106" s="99"/>
      <c r="G106" s="100">
        <f t="shared" si="864"/>
        <v>
0</v>
      </c>
      <c r="H106" s="99"/>
      <c r="I106" s="100">
        <f t="shared" si="757"/>
        <v>
0</v>
      </c>
      <c r="J106" s="99"/>
      <c r="K106" s="100">
        <f t="shared" si="758"/>
        <v>
0</v>
      </c>
      <c r="L106" s="99"/>
      <c r="M106" s="100">
        <f t="shared" si="759"/>
        <v>
0</v>
      </c>
      <c r="N106" s="99"/>
      <c r="O106" s="100">
        <f t="shared" si="760"/>
        <v>
0</v>
      </c>
      <c r="P106" s="99"/>
      <c r="Q106" s="100">
        <f t="shared" si="761"/>
        <v>
0</v>
      </c>
      <c r="R106" s="99"/>
      <c r="S106" s="100">
        <f t="shared" si="762"/>
        <v>
0</v>
      </c>
      <c r="T106" s="99"/>
      <c r="U106" s="100">
        <f t="shared" si="763"/>
        <v>
0</v>
      </c>
      <c r="V106" s="99"/>
      <c r="W106" s="100">
        <f t="shared" si="764"/>
        <v>
0</v>
      </c>
      <c r="X106" s="99"/>
      <c r="Y106" s="100">
        <f t="shared" si="765"/>
        <v>
0</v>
      </c>
      <c r="Z106" s="99"/>
      <c r="AA106" s="100">
        <f t="shared" si="766"/>
        <v>
0</v>
      </c>
      <c r="AB106" s="99"/>
      <c r="AC106" s="100">
        <f t="shared" si="767"/>
        <v>
0</v>
      </c>
      <c r="AD106" s="99"/>
      <c r="AE106" s="100">
        <f t="shared" si="768"/>
        <v>
0</v>
      </c>
      <c r="AF106" s="99"/>
      <c r="AG106" s="100">
        <f t="shared" si="769"/>
        <v>
0</v>
      </c>
      <c r="AH106" s="99"/>
      <c r="AI106" s="100">
        <f t="shared" si="770"/>
        <v>
0</v>
      </c>
      <c r="AJ106" s="99"/>
      <c r="AK106" s="100">
        <f t="shared" si="771"/>
        <v>
0</v>
      </c>
      <c r="AL106" s="99"/>
      <c r="AM106" s="100">
        <f t="shared" si="772"/>
        <v>
0</v>
      </c>
      <c r="AN106" s="99"/>
      <c r="AO106" s="100">
        <f t="shared" si="773"/>
        <v>
0</v>
      </c>
      <c r="AP106" s="99"/>
      <c r="AQ106" s="100">
        <f t="shared" si="774"/>
        <v>
0</v>
      </c>
      <c r="AR106" s="99"/>
      <c r="AS106" s="100">
        <f t="shared" si="775"/>
        <v>
0</v>
      </c>
      <c r="AT106" s="99"/>
      <c r="AU106" s="100">
        <f t="shared" si="776"/>
        <v>
0</v>
      </c>
      <c r="AV106" s="99"/>
      <c r="AW106" s="100">
        <f t="shared" si="777"/>
        <v>
0</v>
      </c>
      <c r="AX106" s="99"/>
      <c r="AY106" s="100">
        <f t="shared" si="778"/>
        <v>
0</v>
      </c>
      <c r="AZ106" s="99"/>
      <c r="BA106" s="100">
        <f t="shared" si="779"/>
        <v>
0</v>
      </c>
      <c r="BB106" s="99"/>
      <c r="BC106" s="100">
        <f t="shared" si="780"/>
        <v>
0</v>
      </c>
      <c r="BD106" s="99"/>
      <c r="BE106" s="100">
        <f t="shared" si="781"/>
        <v>
0</v>
      </c>
      <c r="BF106" s="99"/>
      <c r="BG106" s="100">
        <f t="shared" si="782"/>
        <v>
0</v>
      </c>
      <c r="BH106" s="99"/>
      <c r="BI106" s="100">
        <f t="shared" si="783"/>
        <v>
0</v>
      </c>
      <c r="BJ106" s="99"/>
      <c r="BK106" s="100">
        <f t="shared" si="784"/>
        <v>
0</v>
      </c>
      <c r="BL106" s="99"/>
      <c r="BM106" s="100">
        <f t="shared" si="785"/>
        <v>
0</v>
      </c>
      <c r="BN106" s="99"/>
      <c r="BO106" s="100">
        <f t="shared" si="786"/>
        <v>
0</v>
      </c>
      <c r="BP106" s="99"/>
      <c r="BQ106" s="100">
        <f t="shared" si="787"/>
        <v>
0</v>
      </c>
      <c r="BR106" s="99"/>
      <c r="BS106" s="100">
        <f t="shared" si="788"/>
        <v>
0</v>
      </c>
      <c r="BT106" s="99"/>
      <c r="BU106" s="100">
        <f t="shared" si="789"/>
        <v>
0</v>
      </c>
      <c r="BV106" s="99"/>
      <c r="BW106" s="100">
        <f t="shared" si="790"/>
        <v>
0</v>
      </c>
      <c r="BX106" s="99"/>
      <c r="BY106" s="100">
        <f t="shared" si="791"/>
        <v>
0</v>
      </c>
      <c r="BZ106" s="99"/>
      <c r="CA106" s="100">
        <f t="shared" si="792"/>
        <v>
0</v>
      </c>
      <c r="CB106" s="99"/>
      <c r="CC106" s="100">
        <f t="shared" si="793"/>
        <v>
0</v>
      </c>
      <c r="CD106" s="99"/>
      <c r="CE106" s="100">
        <f t="shared" si="794"/>
        <v>
0</v>
      </c>
      <c r="CF106" s="99"/>
      <c r="CG106" s="100">
        <f t="shared" si="795"/>
        <v>
0</v>
      </c>
      <c r="CH106" s="99"/>
      <c r="CI106" s="100">
        <f t="shared" si="796"/>
        <v>
0</v>
      </c>
      <c r="CJ106" s="99"/>
      <c r="CK106" s="100">
        <f t="shared" si="797"/>
        <v>
0</v>
      </c>
      <c r="CL106" s="99"/>
      <c r="CM106" s="100">
        <f t="shared" si="798"/>
        <v>
0</v>
      </c>
      <c r="CN106" s="99"/>
      <c r="CO106" s="100">
        <f t="shared" si="799"/>
        <v>
0</v>
      </c>
      <c r="CP106" s="99"/>
      <c r="CQ106" s="100">
        <f t="shared" si="800"/>
        <v>
0</v>
      </c>
      <c r="CR106" s="99"/>
      <c r="CS106" s="100">
        <f t="shared" si="801"/>
        <v>
0</v>
      </c>
      <c r="CT106" s="99"/>
      <c r="CU106" s="100">
        <f t="shared" si="802"/>
        <v>
0</v>
      </c>
      <c r="CV106" s="99"/>
      <c r="CW106" s="100">
        <f t="shared" si="803"/>
        <v>
0</v>
      </c>
      <c r="CX106" s="99"/>
      <c r="CY106" s="100">
        <f t="shared" si="804"/>
        <v>
0</v>
      </c>
      <c r="CZ106" s="99"/>
      <c r="DA106" s="100">
        <f t="shared" si="805"/>
        <v>
0</v>
      </c>
      <c r="DB106" s="99"/>
      <c r="DC106" s="100">
        <f t="shared" si="806"/>
        <v>
0</v>
      </c>
      <c r="DD106" s="99"/>
      <c r="DE106" s="100">
        <f t="shared" si="807"/>
        <v>
0</v>
      </c>
      <c r="DF106" s="99"/>
      <c r="DG106" s="100">
        <f t="shared" si="808"/>
        <v>
0</v>
      </c>
      <c r="DH106" s="99"/>
      <c r="DI106" s="100">
        <f t="shared" si="809"/>
        <v>
0</v>
      </c>
      <c r="DJ106" s="99"/>
      <c r="DK106" s="100">
        <f t="shared" si="810"/>
        <v>
0</v>
      </c>
      <c r="DL106" s="99"/>
      <c r="DM106" s="100">
        <f t="shared" si="811"/>
        <v>
0</v>
      </c>
      <c r="DN106" s="99"/>
      <c r="DO106" s="100">
        <f t="shared" si="812"/>
        <v>
0</v>
      </c>
      <c r="DP106" s="99"/>
      <c r="DQ106" s="100">
        <f t="shared" si="813"/>
        <v>
0</v>
      </c>
      <c r="DR106" s="99"/>
      <c r="DS106" s="100">
        <f t="shared" si="814"/>
        <v>
0</v>
      </c>
      <c r="DT106" s="99"/>
      <c r="DU106" s="100">
        <f t="shared" si="815"/>
        <v>
0</v>
      </c>
      <c r="DV106" s="99"/>
      <c r="DW106" s="100">
        <f t="shared" si="816"/>
        <v>
0</v>
      </c>
      <c r="DX106" s="99"/>
      <c r="DY106" s="100">
        <f t="shared" si="817"/>
        <v>
0</v>
      </c>
      <c r="DZ106" s="99"/>
      <c r="EA106" s="100">
        <f t="shared" si="818"/>
        <v>
0</v>
      </c>
      <c r="EB106" s="99"/>
      <c r="EC106" s="100">
        <f t="shared" si="819"/>
        <v>
0</v>
      </c>
      <c r="ED106" s="99"/>
      <c r="EE106" s="100">
        <f t="shared" si="820"/>
        <v>
0</v>
      </c>
      <c r="EF106" s="99"/>
      <c r="EG106" s="100">
        <f t="shared" si="821"/>
        <v>
0</v>
      </c>
      <c r="EH106" s="99"/>
      <c r="EI106" s="100">
        <f t="shared" si="822"/>
        <v>
0</v>
      </c>
      <c r="EJ106" s="99"/>
      <c r="EK106" s="100">
        <f t="shared" si="823"/>
        <v>
0</v>
      </c>
      <c r="EL106" s="99"/>
      <c r="EM106" s="100">
        <f t="shared" si="824"/>
        <v>
0</v>
      </c>
      <c r="EN106" s="99"/>
      <c r="EO106" s="100">
        <f t="shared" si="825"/>
        <v>
0</v>
      </c>
      <c r="EP106" s="99"/>
      <c r="EQ106" s="100">
        <f t="shared" si="826"/>
        <v>
0</v>
      </c>
      <c r="ER106" s="99"/>
      <c r="ES106" s="100">
        <f t="shared" si="827"/>
        <v>
0</v>
      </c>
      <c r="ET106" s="99"/>
      <c r="EU106" s="100">
        <f t="shared" si="828"/>
        <v>
0</v>
      </c>
      <c r="EV106" s="99"/>
      <c r="EW106" s="100">
        <f t="shared" si="829"/>
        <v>
0</v>
      </c>
      <c r="EX106" s="99"/>
      <c r="EY106" s="100">
        <f t="shared" si="830"/>
        <v>
0</v>
      </c>
      <c r="EZ106" s="99"/>
      <c r="FA106" s="100">
        <f t="shared" si="831"/>
        <v>
0</v>
      </c>
      <c r="FB106" s="99"/>
      <c r="FC106" s="100">
        <f t="shared" si="832"/>
        <v>
0</v>
      </c>
      <c r="FD106" s="99"/>
      <c r="FE106" s="100">
        <f t="shared" si="833"/>
        <v>
0</v>
      </c>
      <c r="FF106" s="99"/>
      <c r="FG106" s="100">
        <f t="shared" si="834"/>
        <v>
0</v>
      </c>
      <c r="FH106" s="99"/>
      <c r="FI106" s="100">
        <f t="shared" si="835"/>
        <v>
0</v>
      </c>
      <c r="FJ106" s="99"/>
      <c r="FK106" s="100">
        <f t="shared" si="836"/>
        <v>
0</v>
      </c>
      <c r="FL106" s="99"/>
      <c r="FM106" s="100">
        <f t="shared" si="837"/>
        <v>
0</v>
      </c>
      <c r="FN106" s="99"/>
      <c r="FO106" s="100">
        <f t="shared" si="838"/>
        <v>
0</v>
      </c>
      <c r="FP106" s="99"/>
      <c r="FQ106" s="100">
        <f t="shared" si="839"/>
        <v>
0</v>
      </c>
      <c r="FR106" s="99"/>
      <c r="FS106" s="100">
        <f t="shared" si="840"/>
        <v>
0</v>
      </c>
      <c r="FT106" s="99"/>
      <c r="FU106" s="100">
        <f t="shared" si="841"/>
        <v>
0</v>
      </c>
      <c r="FV106" s="99"/>
      <c r="FW106" s="100">
        <f t="shared" si="842"/>
        <v>
0</v>
      </c>
      <c r="FX106" s="99"/>
      <c r="FY106" s="100">
        <f t="shared" si="843"/>
        <v>
0</v>
      </c>
      <c r="FZ106" s="99"/>
      <c r="GA106" s="100">
        <f t="shared" si="844"/>
        <v>
0</v>
      </c>
      <c r="GB106" s="99"/>
      <c r="GC106" s="100">
        <f t="shared" si="845"/>
        <v>
0</v>
      </c>
      <c r="GD106" s="99"/>
      <c r="GE106" s="100">
        <f t="shared" si="846"/>
        <v>
0</v>
      </c>
      <c r="GF106" s="99"/>
      <c r="GG106" s="100">
        <f t="shared" si="847"/>
        <v>
0</v>
      </c>
      <c r="GH106" s="99"/>
      <c r="GI106" s="100">
        <f t="shared" si="848"/>
        <v>
0</v>
      </c>
      <c r="GJ106" s="99"/>
      <c r="GK106" s="100">
        <f t="shared" si="849"/>
        <v>
0</v>
      </c>
      <c r="GL106" s="99"/>
      <c r="GM106" s="100">
        <f t="shared" si="850"/>
        <v>
0</v>
      </c>
      <c r="GN106" s="99"/>
      <c r="GO106" s="100">
        <f t="shared" si="851"/>
        <v>
0</v>
      </c>
      <c r="GP106" s="99"/>
      <c r="GQ106" s="100">
        <f t="shared" si="852"/>
        <v>
0</v>
      </c>
      <c r="GR106" s="99"/>
      <c r="GS106" s="100">
        <f t="shared" si="853"/>
        <v>
0</v>
      </c>
      <c r="GT106" s="99"/>
      <c r="GU106" s="100">
        <f t="shared" si="854"/>
        <v>
0</v>
      </c>
      <c r="GV106" s="99"/>
      <c r="GW106" s="100">
        <f t="shared" si="855"/>
        <v>
0</v>
      </c>
      <c r="GX106" s="99"/>
      <c r="GY106" s="100">
        <f t="shared" si="856"/>
        <v>
0</v>
      </c>
      <c r="GZ106" s="99"/>
      <c r="HA106" s="100">
        <f t="shared" si="857"/>
        <v>
0</v>
      </c>
      <c r="HB106" s="99"/>
      <c r="HC106" s="100">
        <f t="shared" si="858"/>
        <v>
0</v>
      </c>
      <c r="HD106" s="99"/>
      <c r="HE106" s="100">
        <f t="shared" si="859"/>
        <v>
0</v>
      </c>
      <c r="HF106" s="99"/>
      <c r="HG106" s="100">
        <f t="shared" si="860"/>
        <v>
0</v>
      </c>
      <c r="HH106" s="99"/>
      <c r="HI106" s="100">
        <f t="shared" si="861"/>
        <v>
0</v>
      </c>
      <c r="HJ106" s="99"/>
      <c r="HK106" s="100">
        <f t="shared" si="862"/>
        <v>
0</v>
      </c>
    </row>
    <row r="107" spans="1:219">
      <c r="A107" s="377"/>
      <c r="B107" s="14" t="s">
        <v>
305</v>
      </c>
      <c r="C107" s="257">
        <v>
23</v>
      </c>
      <c r="D107" s="99"/>
      <c r="E107" s="100">
        <f t="shared" si="863"/>
        <v>
0</v>
      </c>
      <c r="F107" s="99"/>
      <c r="G107" s="100">
        <f t="shared" si="864"/>
        <v>
0</v>
      </c>
      <c r="H107" s="99"/>
      <c r="I107" s="100">
        <f t="shared" si="757"/>
        <v>
0</v>
      </c>
      <c r="J107" s="99"/>
      <c r="K107" s="100">
        <f t="shared" si="758"/>
        <v>
0</v>
      </c>
      <c r="L107" s="99"/>
      <c r="M107" s="100">
        <f t="shared" si="759"/>
        <v>
0</v>
      </c>
      <c r="N107" s="99"/>
      <c r="O107" s="100">
        <f>
$C107*N107</f>
        <v>
0</v>
      </c>
      <c r="P107" s="99"/>
      <c r="Q107" s="100">
        <f t="shared" si="761"/>
        <v>
0</v>
      </c>
      <c r="R107" s="99"/>
      <c r="S107" s="100">
        <f t="shared" si="762"/>
        <v>
0</v>
      </c>
      <c r="T107" s="99"/>
      <c r="U107" s="100">
        <f t="shared" si="763"/>
        <v>
0</v>
      </c>
      <c r="V107" s="99"/>
      <c r="W107" s="100">
        <f t="shared" si="764"/>
        <v>
0</v>
      </c>
      <c r="X107" s="99"/>
      <c r="Y107" s="100">
        <f t="shared" si="765"/>
        <v>
0</v>
      </c>
      <c r="Z107" s="99"/>
      <c r="AA107" s="100">
        <f t="shared" si="766"/>
        <v>
0</v>
      </c>
      <c r="AB107" s="99"/>
      <c r="AC107" s="100">
        <f t="shared" si="767"/>
        <v>
0</v>
      </c>
      <c r="AD107" s="99"/>
      <c r="AE107" s="100">
        <f t="shared" si="768"/>
        <v>
0</v>
      </c>
      <c r="AF107" s="99"/>
      <c r="AG107" s="100">
        <f t="shared" si="769"/>
        <v>
0</v>
      </c>
      <c r="AH107" s="99"/>
      <c r="AI107" s="100">
        <f t="shared" si="770"/>
        <v>
0</v>
      </c>
      <c r="AJ107" s="99"/>
      <c r="AK107" s="100">
        <f t="shared" si="771"/>
        <v>
0</v>
      </c>
      <c r="AL107" s="99"/>
      <c r="AM107" s="100">
        <f t="shared" si="772"/>
        <v>
0</v>
      </c>
      <c r="AN107" s="99"/>
      <c r="AO107" s="100">
        <f t="shared" si="773"/>
        <v>
0</v>
      </c>
      <c r="AP107" s="99"/>
      <c r="AQ107" s="100">
        <f t="shared" si="774"/>
        <v>
0</v>
      </c>
      <c r="AR107" s="99"/>
      <c r="AS107" s="100">
        <f t="shared" si="775"/>
        <v>
0</v>
      </c>
      <c r="AT107" s="99"/>
      <c r="AU107" s="100">
        <f t="shared" si="776"/>
        <v>
0</v>
      </c>
      <c r="AV107" s="99"/>
      <c r="AW107" s="100">
        <f t="shared" si="777"/>
        <v>
0</v>
      </c>
      <c r="AX107" s="99"/>
      <c r="AY107" s="100">
        <f t="shared" si="778"/>
        <v>
0</v>
      </c>
      <c r="AZ107" s="99"/>
      <c r="BA107" s="100">
        <f t="shared" si="779"/>
        <v>
0</v>
      </c>
      <c r="BB107" s="99"/>
      <c r="BC107" s="100">
        <f t="shared" si="780"/>
        <v>
0</v>
      </c>
      <c r="BD107" s="99"/>
      <c r="BE107" s="100">
        <f t="shared" si="781"/>
        <v>
0</v>
      </c>
      <c r="BF107" s="99"/>
      <c r="BG107" s="100">
        <f t="shared" si="782"/>
        <v>
0</v>
      </c>
      <c r="BH107" s="99"/>
      <c r="BI107" s="100">
        <f t="shared" si="783"/>
        <v>
0</v>
      </c>
      <c r="BJ107" s="99"/>
      <c r="BK107" s="100">
        <f t="shared" si="784"/>
        <v>
0</v>
      </c>
      <c r="BL107" s="99"/>
      <c r="BM107" s="100">
        <f t="shared" si="785"/>
        <v>
0</v>
      </c>
      <c r="BN107" s="99"/>
      <c r="BO107" s="100">
        <f t="shared" si="786"/>
        <v>
0</v>
      </c>
      <c r="BP107" s="99"/>
      <c r="BQ107" s="100">
        <f t="shared" si="787"/>
        <v>
0</v>
      </c>
      <c r="BR107" s="99"/>
      <c r="BS107" s="100">
        <f t="shared" si="788"/>
        <v>
0</v>
      </c>
      <c r="BT107" s="99"/>
      <c r="BU107" s="100">
        <f t="shared" si="789"/>
        <v>
0</v>
      </c>
      <c r="BV107" s="99"/>
      <c r="BW107" s="100">
        <f t="shared" si="790"/>
        <v>
0</v>
      </c>
      <c r="BX107" s="99"/>
      <c r="BY107" s="100">
        <f t="shared" si="791"/>
        <v>
0</v>
      </c>
      <c r="BZ107" s="99"/>
      <c r="CA107" s="100">
        <f t="shared" si="792"/>
        <v>
0</v>
      </c>
      <c r="CB107" s="99"/>
      <c r="CC107" s="100">
        <f t="shared" si="793"/>
        <v>
0</v>
      </c>
      <c r="CD107" s="99"/>
      <c r="CE107" s="100">
        <f t="shared" si="794"/>
        <v>
0</v>
      </c>
      <c r="CF107" s="99"/>
      <c r="CG107" s="100">
        <f t="shared" si="795"/>
        <v>
0</v>
      </c>
      <c r="CH107" s="99"/>
      <c r="CI107" s="100">
        <f t="shared" si="796"/>
        <v>
0</v>
      </c>
      <c r="CJ107" s="99"/>
      <c r="CK107" s="100">
        <f t="shared" si="797"/>
        <v>
0</v>
      </c>
      <c r="CL107" s="99"/>
      <c r="CM107" s="100">
        <f t="shared" si="798"/>
        <v>
0</v>
      </c>
      <c r="CN107" s="99"/>
      <c r="CO107" s="100">
        <f t="shared" si="799"/>
        <v>
0</v>
      </c>
      <c r="CP107" s="99"/>
      <c r="CQ107" s="100">
        <f t="shared" si="800"/>
        <v>
0</v>
      </c>
      <c r="CR107" s="99"/>
      <c r="CS107" s="100">
        <f t="shared" si="801"/>
        <v>
0</v>
      </c>
      <c r="CT107" s="99"/>
      <c r="CU107" s="100">
        <f t="shared" si="802"/>
        <v>
0</v>
      </c>
      <c r="CV107" s="99"/>
      <c r="CW107" s="100">
        <f t="shared" si="803"/>
        <v>
0</v>
      </c>
      <c r="CX107" s="99"/>
      <c r="CY107" s="100">
        <f t="shared" si="804"/>
        <v>
0</v>
      </c>
      <c r="CZ107" s="99"/>
      <c r="DA107" s="100">
        <f t="shared" si="805"/>
        <v>
0</v>
      </c>
      <c r="DB107" s="99"/>
      <c r="DC107" s="100">
        <f t="shared" si="806"/>
        <v>
0</v>
      </c>
      <c r="DD107" s="99"/>
      <c r="DE107" s="100">
        <f t="shared" si="807"/>
        <v>
0</v>
      </c>
      <c r="DF107" s="99"/>
      <c r="DG107" s="100">
        <f t="shared" si="808"/>
        <v>
0</v>
      </c>
      <c r="DH107" s="99"/>
      <c r="DI107" s="100">
        <f t="shared" si="809"/>
        <v>
0</v>
      </c>
      <c r="DJ107" s="99"/>
      <c r="DK107" s="100">
        <f t="shared" si="810"/>
        <v>
0</v>
      </c>
      <c r="DL107" s="99"/>
      <c r="DM107" s="100">
        <f t="shared" si="811"/>
        <v>
0</v>
      </c>
      <c r="DN107" s="99"/>
      <c r="DO107" s="100">
        <f t="shared" si="812"/>
        <v>
0</v>
      </c>
      <c r="DP107" s="99"/>
      <c r="DQ107" s="100">
        <f t="shared" si="813"/>
        <v>
0</v>
      </c>
      <c r="DR107" s="99"/>
      <c r="DS107" s="100">
        <f t="shared" si="814"/>
        <v>
0</v>
      </c>
      <c r="DT107" s="99"/>
      <c r="DU107" s="100">
        <f t="shared" si="815"/>
        <v>
0</v>
      </c>
      <c r="DV107" s="99"/>
      <c r="DW107" s="100">
        <f t="shared" si="816"/>
        <v>
0</v>
      </c>
      <c r="DX107" s="99"/>
      <c r="DY107" s="100">
        <f t="shared" si="817"/>
        <v>
0</v>
      </c>
      <c r="DZ107" s="99"/>
      <c r="EA107" s="100">
        <f t="shared" si="818"/>
        <v>
0</v>
      </c>
      <c r="EB107" s="99"/>
      <c r="EC107" s="100">
        <f t="shared" si="819"/>
        <v>
0</v>
      </c>
      <c r="ED107" s="99"/>
      <c r="EE107" s="100">
        <f t="shared" si="820"/>
        <v>
0</v>
      </c>
      <c r="EF107" s="99"/>
      <c r="EG107" s="100">
        <f t="shared" si="821"/>
        <v>
0</v>
      </c>
      <c r="EH107" s="99"/>
      <c r="EI107" s="100">
        <f t="shared" si="822"/>
        <v>
0</v>
      </c>
      <c r="EJ107" s="99"/>
      <c r="EK107" s="100">
        <f t="shared" si="823"/>
        <v>
0</v>
      </c>
      <c r="EL107" s="99"/>
      <c r="EM107" s="100">
        <f t="shared" si="824"/>
        <v>
0</v>
      </c>
      <c r="EN107" s="99"/>
      <c r="EO107" s="100">
        <f t="shared" si="825"/>
        <v>
0</v>
      </c>
      <c r="EP107" s="99"/>
      <c r="EQ107" s="100">
        <f t="shared" si="826"/>
        <v>
0</v>
      </c>
      <c r="ER107" s="99"/>
      <c r="ES107" s="100">
        <f t="shared" si="827"/>
        <v>
0</v>
      </c>
      <c r="ET107" s="99"/>
      <c r="EU107" s="100">
        <f t="shared" si="828"/>
        <v>
0</v>
      </c>
      <c r="EV107" s="99"/>
      <c r="EW107" s="100">
        <f t="shared" si="829"/>
        <v>
0</v>
      </c>
      <c r="EX107" s="99"/>
      <c r="EY107" s="100">
        <f t="shared" si="830"/>
        <v>
0</v>
      </c>
      <c r="EZ107" s="99"/>
      <c r="FA107" s="100">
        <f t="shared" si="831"/>
        <v>
0</v>
      </c>
      <c r="FB107" s="99"/>
      <c r="FC107" s="100">
        <f t="shared" si="832"/>
        <v>
0</v>
      </c>
      <c r="FD107" s="99"/>
      <c r="FE107" s="100">
        <f t="shared" si="833"/>
        <v>
0</v>
      </c>
      <c r="FF107" s="99"/>
      <c r="FG107" s="100">
        <f t="shared" si="834"/>
        <v>
0</v>
      </c>
      <c r="FH107" s="99"/>
      <c r="FI107" s="100">
        <f t="shared" si="835"/>
        <v>
0</v>
      </c>
      <c r="FJ107" s="99"/>
      <c r="FK107" s="100">
        <f t="shared" si="836"/>
        <v>
0</v>
      </c>
      <c r="FL107" s="99"/>
      <c r="FM107" s="100">
        <f t="shared" si="837"/>
        <v>
0</v>
      </c>
      <c r="FN107" s="99"/>
      <c r="FO107" s="100">
        <f t="shared" si="838"/>
        <v>
0</v>
      </c>
      <c r="FP107" s="99"/>
      <c r="FQ107" s="100">
        <f t="shared" si="839"/>
        <v>
0</v>
      </c>
      <c r="FR107" s="99"/>
      <c r="FS107" s="100">
        <f t="shared" si="840"/>
        <v>
0</v>
      </c>
      <c r="FT107" s="99"/>
      <c r="FU107" s="100">
        <f t="shared" si="841"/>
        <v>
0</v>
      </c>
      <c r="FV107" s="99"/>
      <c r="FW107" s="100">
        <f t="shared" si="842"/>
        <v>
0</v>
      </c>
      <c r="FX107" s="99"/>
      <c r="FY107" s="100">
        <f t="shared" si="843"/>
        <v>
0</v>
      </c>
      <c r="FZ107" s="99"/>
      <c r="GA107" s="100">
        <f t="shared" si="844"/>
        <v>
0</v>
      </c>
      <c r="GB107" s="99"/>
      <c r="GC107" s="100">
        <f t="shared" si="845"/>
        <v>
0</v>
      </c>
      <c r="GD107" s="99"/>
      <c r="GE107" s="100">
        <f t="shared" si="846"/>
        <v>
0</v>
      </c>
      <c r="GF107" s="99"/>
      <c r="GG107" s="100">
        <f t="shared" si="847"/>
        <v>
0</v>
      </c>
      <c r="GH107" s="99"/>
      <c r="GI107" s="100">
        <f t="shared" si="848"/>
        <v>
0</v>
      </c>
      <c r="GJ107" s="99"/>
      <c r="GK107" s="100">
        <f t="shared" si="849"/>
        <v>
0</v>
      </c>
      <c r="GL107" s="99"/>
      <c r="GM107" s="100">
        <f t="shared" si="850"/>
        <v>
0</v>
      </c>
      <c r="GN107" s="99"/>
      <c r="GO107" s="100">
        <f t="shared" si="851"/>
        <v>
0</v>
      </c>
      <c r="GP107" s="99"/>
      <c r="GQ107" s="100">
        <f t="shared" si="852"/>
        <v>
0</v>
      </c>
      <c r="GR107" s="99"/>
      <c r="GS107" s="100">
        <f t="shared" si="853"/>
        <v>
0</v>
      </c>
      <c r="GT107" s="99"/>
      <c r="GU107" s="100">
        <f t="shared" si="854"/>
        <v>
0</v>
      </c>
      <c r="GV107" s="99"/>
      <c r="GW107" s="100">
        <f t="shared" si="855"/>
        <v>
0</v>
      </c>
      <c r="GX107" s="99"/>
      <c r="GY107" s="100">
        <f t="shared" si="856"/>
        <v>
0</v>
      </c>
      <c r="GZ107" s="99"/>
      <c r="HA107" s="100">
        <f t="shared" si="857"/>
        <v>
0</v>
      </c>
      <c r="HB107" s="99"/>
      <c r="HC107" s="100">
        <f t="shared" si="858"/>
        <v>
0</v>
      </c>
      <c r="HD107" s="99"/>
      <c r="HE107" s="100">
        <f t="shared" si="859"/>
        <v>
0</v>
      </c>
      <c r="HF107" s="99"/>
      <c r="HG107" s="100">
        <f t="shared" si="860"/>
        <v>
0</v>
      </c>
      <c r="HH107" s="99"/>
      <c r="HI107" s="100">
        <f t="shared" si="861"/>
        <v>
0</v>
      </c>
      <c r="HJ107" s="99"/>
      <c r="HK107" s="100">
        <f t="shared" si="862"/>
        <v>
0</v>
      </c>
    </row>
    <row r="108" spans="1:219">
      <c r="A108" s="377"/>
      <c r="B108" s="14" t="s">
        <v>
306</v>
      </c>
      <c r="C108" s="257">
        <v>
22</v>
      </c>
      <c r="D108" s="99"/>
      <c r="E108" s="100">
        <f t="shared" si="863"/>
        <v>
0</v>
      </c>
      <c r="F108" s="99"/>
      <c r="G108" s="100">
        <f t="shared" si="864"/>
        <v>
0</v>
      </c>
      <c r="H108" s="99"/>
      <c r="I108" s="100">
        <f t="shared" si="757"/>
        <v>
0</v>
      </c>
      <c r="J108" s="99"/>
      <c r="K108" s="100">
        <f t="shared" si="758"/>
        <v>
0</v>
      </c>
      <c r="L108" s="99"/>
      <c r="M108" s="100">
        <f t="shared" si="759"/>
        <v>
0</v>
      </c>
      <c r="N108" s="99"/>
      <c r="O108" s="100">
        <f t="shared" si="760"/>
        <v>
0</v>
      </c>
      <c r="P108" s="99"/>
      <c r="Q108" s="100">
        <f t="shared" si="761"/>
        <v>
0</v>
      </c>
      <c r="R108" s="99"/>
      <c r="S108" s="100">
        <f t="shared" si="762"/>
        <v>
0</v>
      </c>
      <c r="T108" s="99"/>
      <c r="U108" s="100">
        <f t="shared" si="763"/>
        <v>
0</v>
      </c>
      <c r="V108" s="99"/>
      <c r="W108" s="100">
        <f t="shared" si="764"/>
        <v>
0</v>
      </c>
      <c r="X108" s="99"/>
      <c r="Y108" s="100">
        <f t="shared" si="765"/>
        <v>
0</v>
      </c>
      <c r="Z108" s="99"/>
      <c r="AA108" s="100">
        <f t="shared" si="766"/>
        <v>
0</v>
      </c>
      <c r="AB108" s="99"/>
      <c r="AC108" s="100">
        <f t="shared" si="767"/>
        <v>
0</v>
      </c>
      <c r="AD108" s="99"/>
      <c r="AE108" s="100">
        <f t="shared" si="768"/>
        <v>
0</v>
      </c>
      <c r="AF108" s="99"/>
      <c r="AG108" s="100">
        <f t="shared" si="769"/>
        <v>
0</v>
      </c>
      <c r="AH108" s="99"/>
      <c r="AI108" s="100">
        <f t="shared" si="770"/>
        <v>
0</v>
      </c>
      <c r="AJ108" s="99"/>
      <c r="AK108" s="100">
        <f t="shared" si="771"/>
        <v>
0</v>
      </c>
      <c r="AL108" s="99"/>
      <c r="AM108" s="100">
        <f t="shared" si="772"/>
        <v>
0</v>
      </c>
      <c r="AN108" s="99"/>
      <c r="AO108" s="100">
        <f t="shared" si="773"/>
        <v>
0</v>
      </c>
      <c r="AP108" s="99"/>
      <c r="AQ108" s="100">
        <f t="shared" si="774"/>
        <v>
0</v>
      </c>
      <c r="AR108" s="99"/>
      <c r="AS108" s="100">
        <f t="shared" si="775"/>
        <v>
0</v>
      </c>
      <c r="AT108" s="99"/>
      <c r="AU108" s="100">
        <f t="shared" si="776"/>
        <v>
0</v>
      </c>
      <c r="AV108" s="99"/>
      <c r="AW108" s="100">
        <f t="shared" si="777"/>
        <v>
0</v>
      </c>
      <c r="AX108" s="99"/>
      <c r="AY108" s="100">
        <f t="shared" si="778"/>
        <v>
0</v>
      </c>
      <c r="AZ108" s="99"/>
      <c r="BA108" s="100">
        <f t="shared" si="779"/>
        <v>
0</v>
      </c>
      <c r="BB108" s="99"/>
      <c r="BC108" s="100">
        <f t="shared" si="780"/>
        <v>
0</v>
      </c>
      <c r="BD108" s="99"/>
      <c r="BE108" s="100">
        <f t="shared" si="781"/>
        <v>
0</v>
      </c>
      <c r="BF108" s="99"/>
      <c r="BG108" s="100">
        <f t="shared" si="782"/>
        <v>
0</v>
      </c>
      <c r="BH108" s="99"/>
      <c r="BI108" s="100">
        <f t="shared" si="783"/>
        <v>
0</v>
      </c>
      <c r="BJ108" s="99"/>
      <c r="BK108" s="100">
        <f t="shared" si="784"/>
        <v>
0</v>
      </c>
      <c r="BL108" s="99"/>
      <c r="BM108" s="100">
        <f t="shared" si="785"/>
        <v>
0</v>
      </c>
      <c r="BN108" s="99"/>
      <c r="BO108" s="100">
        <f t="shared" si="786"/>
        <v>
0</v>
      </c>
      <c r="BP108" s="99"/>
      <c r="BQ108" s="100">
        <f t="shared" si="787"/>
        <v>
0</v>
      </c>
      <c r="BR108" s="99"/>
      <c r="BS108" s="100">
        <f t="shared" si="788"/>
        <v>
0</v>
      </c>
      <c r="BT108" s="99"/>
      <c r="BU108" s="100">
        <f t="shared" si="789"/>
        <v>
0</v>
      </c>
      <c r="BV108" s="99"/>
      <c r="BW108" s="100">
        <f t="shared" si="790"/>
        <v>
0</v>
      </c>
      <c r="BX108" s="99"/>
      <c r="BY108" s="100">
        <f t="shared" si="791"/>
        <v>
0</v>
      </c>
      <c r="BZ108" s="99"/>
      <c r="CA108" s="100">
        <f t="shared" si="792"/>
        <v>
0</v>
      </c>
      <c r="CB108" s="99"/>
      <c r="CC108" s="100">
        <f t="shared" si="793"/>
        <v>
0</v>
      </c>
      <c r="CD108" s="99"/>
      <c r="CE108" s="100">
        <f t="shared" si="794"/>
        <v>
0</v>
      </c>
      <c r="CF108" s="99"/>
      <c r="CG108" s="100">
        <f t="shared" si="795"/>
        <v>
0</v>
      </c>
      <c r="CH108" s="99"/>
      <c r="CI108" s="100">
        <f t="shared" si="796"/>
        <v>
0</v>
      </c>
      <c r="CJ108" s="99"/>
      <c r="CK108" s="100">
        <f t="shared" si="797"/>
        <v>
0</v>
      </c>
      <c r="CL108" s="99"/>
      <c r="CM108" s="100">
        <f t="shared" si="798"/>
        <v>
0</v>
      </c>
      <c r="CN108" s="99"/>
      <c r="CO108" s="100">
        <f t="shared" si="799"/>
        <v>
0</v>
      </c>
      <c r="CP108" s="99"/>
      <c r="CQ108" s="100">
        <f t="shared" si="800"/>
        <v>
0</v>
      </c>
      <c r="CR108" s="99"/>
      <c r="CS108" s="100">
        <f t="shared" si="801"/>
        <v>
0</v>
      </c>
      <c r="CT108" s="99"/>
      <c r="CU108" s="100">
        <f t="shared" si="802"/>
        <v>
0</v>
      </c>
      <c r="CV108" s="99"/>
      <c r="CW108" s="100">
        <f t="shared" si="803"/>
        <v>
0</v>
      </c>
      <c r="CX108" s="99"/>
      <c r="CY108" s="100">
        <f t="shared" si="804"/>
        <v>
0</v>
      </c>
      <c r="CZ108" s="99"/>
      <c r="DA108" s="100">
        <f t="shared" si="805"/>
        <v>
0</v>
      </c>
      <c r="DB108" s="99"/>
      <c r="DC108" s="100">
        <f t="shared" si="806"/>
        <v>
0</v>
      </c>
      <c r="DD108" s="99"/>
      <c r="DE108" s="100">
        <f t="shared" si="807"/>
        <v>
0</v>
      </c>
      <c r="DF108" s="99"/>
      <c r="DG108" s="100">
        <f t="shared" si="808"/>
        <v>
0</v>
      </c>
      <c r="DH108" s="99"/>
      <c r="DI108" s="100">
        <f t="shared" si="809"/>
        <v>
0</v>
      </c>
      <c r="DJ108" s="99"/>
      <c r="DK108" s="100">
        <f t="shared" si="810"/>
        <v>
0</v>
      </c>
      <c r="DL108" s="99"/>
      <c r="DM108" s="100">
        <f t="shared" si="811"/>
        <v>
0</v>
      </c>
      <c r="DN108" s="99"/>
      <c r="DO108" s="100">
        <f t="shared" si="812"/>
        <v>
0</v>
      </c>
      <c r="DP108" s="99"/>
      <c r="DQ108" s="100">
        <f t="shared" si="813"/>
        <v>
0</v>
      </c>
      <c r="DR108" s="99"/>
      <c r="DS108" s="100">
        <f t="shared" si="814"/>
        <v>
0</v>
      </c>
      <c r="DT108" s="99"/>
      <c r="DU108" s="100">
        <f t="shared" si="815"/>
        <v>
0</v>
      </c>
      <c r="DV108" s="99"/>
      <c r="DW108" s="100">
        <f t="shared" si="816"/>
        <v>
0</v>
      </c>
      <c r="DX108" s="99"/>
      <c r="DY108" s="100">
        <f t="shared" si="817"/>
        <v>
0</v>
      </c>
      <c r="DZ108" s="99"/>
      <c r="EA108" s="100">
        <f t="shared" si="818"/>
        <v>
0</v>
      </c>
      <c r="EB108" s="99"/>
      <c r="EC108" s="100">
        <f t="shared" si="819"/>
        <v>
0</v>
      </c>
      <c r="ED108" s="99"/>
      <c r="EE108" s="100">
        <f t="shared" si="820"/>
        <v>
0</v>
      </c>
      <c r="EF108" s="99"/>
      <c r="EG108" s="100">
        <f t="shared" si="821"/>
        <v>
0</v>
      </c>
      <c r="EH108" s="99"/>
      <c r="EI108" s="100">
        <f t="shared" si="822"/>
        <v>
0</v>
      </c>
      <c r="EJ108" s="99"/>
      <c r="EK108" s="100">
        <f t="shared" si="823"/>
        <v>
0</v>
      </c>
      <c r="EL108" s="99"/>
      <c r="EM108" s="100">
        <f t="shared" si="824"/>
        <v>
0</v>
      </c>
      <c r="EN108" s="99"/>
      <c r="EO108" s="100">
        <f t="shared" si="825"/>
        <v>
0</v>
      </c>
      <c r="EP108" s="99"/>
      <c r="EQ108" s="100">
        <f t="shared" si="826"/>
        <v>
0</v>
      </c>
      <c r="ER108" s="99"/>
      <c r="ES108" s="100">
        <f t="shared" si="827"/>
        <v>
0</v>
      </c>
      <c r="ET108" s="99"/>
      <c r="EU108" s="100">
        <f t="shared" si="828"/>
        <v>
0</v>
      </c>
      <c r="EV108" s="99"/>
      <c r="EW108" s="100">
        <f t="shared" si="829"/>
        <v>
0</v>
      </c>
      <c r="EX108" s="99"/>
      <c r="EY108" s="100">
        <f t="shared" si="830"/>
        <v>
0</v>
      </c>
      <c r="EZ108" s="99"/>
      <c r="FA108" s="100">
        <f t="shared" si="831"/>
        <v>
0</v>
      </c>
      <c r="FB108" s="99"/>
      <c r="FC108" s="100">
        <f t="shared" si="832"/>
        <v>
0</v>
      </c>
      <c r="FD108" s="99"/>
      <c r="FE108" s="100">
        <f t="shared" si="833"/>
        <v>
0</v>
      </c>
      <c r="FF108" s="99"/>
      <c r="FG108" s="100">
        <f t="shared" si="834"/>
        <v>
0</v>
      </c>
      <c r="FH108" s="99"/>
      <c r="FI108" s="100">
        <f t="shared" si="835"/>
        <v>
0</v>
      </c>
      <c r="FJ108" s="99"/>
      <c r="FK108" s="100">
        <f t="shared" si="836"/>
        <v>
0</v>
      </c>
      <c r="FL108" s="99"/>
      <c r="FM108" s="100">
        <f t="shared" si="837"/>
        <v>
0</v>
      </c>
      <c r="FN108" s="99"/>
      <c r="FO108" s="100">
        <f t="shared" si="838"/>
        <v>
0</v>
      </c>
      <c r="FP108" s="99"/>
      <c r="FQ108" s="100">
        <f t="shared" si="839"/>
        <v>
0</v>
      </c>
      <c r="FR108" s="99"/>
      <c r="FS108" s="100">
        <f t="shared" si="840"/>
        <v>
0</v>
      </c>
      <c r="FT108" s="99"/>
      <c r="FU108" s="100">
        <f t="shared" si="841"/>
        <v>
0</v>
      </c>
      <c r="FV108" s="99"/>
      <c r="FW108" s="100">
        <f t="shared" si="842"/>
        <v>
0</v>
      </c>
      <c r="FX108" s="99"/>
      <c r="FY108" s="100">
        <f t="shared" si="843"/>
        <v>
0</v>
      </c>
      <c r="FZ108" s="99"/>
      <c r="GA108" s="100">
        <f t="shared" si="844"/>
        <v>
0</v>
      </c>
      <c r="GB108" s="99"/>
      <c r="GC108" s="100">
        <f t="shared" si="845"/>
        <v>
0</v>
      </c>
      <c r="GD108" s="99"/>
      <c r="GE108" s="100">
        <f t="shared" si="846"/>
        <v>
0</v>
      </c>
      <c r="GF108" s="99"/>
      <c r="GG108" s="100">
        <f t="shared" si="847"/>
        <v>
0</v>
      </c>
      <c r="GH108" s="99"/>
      <c r="GI108" s="100">
        <f t="shared" si="848"/>
        <v>
0</v>
      </c>
      <c r="GJ108" s="99"/>
      <c r="GK108" s="100">
        <f t="shared" si="849"/>
        <v>
0</v>
      </c>
      <c r="GL108" s="99"/>
      <c r="GM108" s="100">
        <f t="shared" si="850"/>
        <v>
0</v>
      </c>
      <c r="GN108" s="99"/>
      <c r="GO108" s="100">
        <f t="shared" si="851"/>
        <v>
0</v>
      </c>
      <c r="GP108" s="99"/>
      <c r="GQ108" s="100">
        <f t="shared" si="852"/>
        <v>
0</v>
      </c>
      <c r="GR108" s="99"/>
      <c r="GS108" s="100">
        <f t="shared" si="853"/>
        <v>
0</v>
      </c>
      <c r="GT108" s="99"/>
      <c r="GU108" s="100">
        <f t="shared" si="854"/>
        <v>
0</v>
      </c>
      <c r="GV108" s="99"/>
      <c r="GW108" s="100">
        <f t="shared" si="855"/>
        <v>
0</v>
      </c>
      <c r="GX108" s="99"/>
      <c r="GY108" s="100">
        <f t="shared" si="856"/>
        <v>
0</v>
      </c>
      <c r="GZ108" s="99"/>
      <c r="HA108" s="100">
        <f t="shared" si="857"/>
        <v>
0</v>
      </c>
      <c r="HB108" s="99"/>
      <c r="HC108" s="100">
        <f t="shared" si="858"/>
        <v>
0</v>
      </c>
      <c r="HD108" s="99"/>
      <c r="HE108" s="100">
        <f t="shared" si="859"/>
        <v>
0</v>
      </c>
      <c r="HF108" s="99"/>
      <c r="HG108" s="100">
        <f t="shared" si="860"/>
        <v>
0</v>
      </c>
      <c r="HH108" s="99"/>
      <c r="HI108" s="100">
        <f t="shared" si="861"/>
        <v>
0</v>
      </c>
      <c r="HJ108" s="99"/>
      <c r="HK108" s="100">
        <f t="shared" si="862"/>
        <v>
0</v>
      </c>
    </row>
    <row r="109" spans="1:219">
      <c r="A109" s="377"/>
      <c r="B109" s="30" t="s">
        <v>
307</v>
      </c>
      <c r="C109" s="258">
        <v>
21</v>
      </c>
      <c r="D109" s="101"/>
      <c r="E109" s="102">
        <f t="shared" si="863"/>
        <v>
0</v>
      </c>
      <c r="F109" s="101"/>
      <c r="G109" s="102">
        <f t="shared" si="864"/>
        <v>
0</v>
      </c>
      <c r="H109" s="101"/>
      <c r="I109" s="102">
        <f t="shared" si="757"/>
        <v>
0</v>
      </c>
      <c r="J109" s="101"/>
      <c r="K109" s="102">
        <f t="shared" si="758"/>
        <v>
0</v>
      </c>
      <c r="L109" s="101"/>
      <c r="M109" s="102">
        <f t="shared" si="759"/>
        <v>
0</v>
      </c>
      <c r="N109" s="101"/>
      <c r="O109" s="102">
        <f t="shared" si="760"/>
        <v>
0</v>
      </c>
      <c r="P109" s="101"/>
      <c r="Q109" s="102">
        <f t="shared" si="761"/>
        <v>
0</v>
      </c>
      <c r="R109" s="101"/>
      <c r="S109" s="102">
        <f t="shared" si="762"/>
        <v>
0</v>
      </c>
      <c r="T109" s="101"/>
      <c r="U109" s="102">
        <f t="shared" si="763"/>
        <v>
0</v>
      </c>
      <c r="V109" s="101"/>
      <c r="W109" s="102">
        <f t="shared" si="764"/>
        <v>
0</v>
      </c>
      <c r="X109" s="101"/>
      <c r="Y109" s="102">
        <f t="shared" si="765"/>
        <v>
0</v>
      </c>
      <c r="Z109" s="101"/>
      <c r="AA109" s="102">
        <f t="shared" si="766"/>
        <v>
0</v>
      </c>
      <c r="AB109" s="101"/>
      <c r="AC109" s="102">
        <f t="shared" si="767"/>
        <v>
0</v>
      </c>
      <c r="AD109" s="101"/>
      <c r="AE109" s="102">
        <f t="shared" si="768"/>
        <v>
0</v>
      </c>
      <c r="AF109" s="101"/>
      <c r="AG109" s="102">
        <f t="shared" si="769"/>
        <v>
0</v>
      </c>
      <c r="AH109" s="101"/>
      <c r="AI109" s="102">
        <f t="shared" si="770"/>
        <v>
0</v>
      </c>
      <c r="AJ109" s="101"/>
      <c r="AK109" s="102">
        <f t="shared" si="771"/>
        <v>
0</v>
      </c>
      <c r="AL109" s="101"/>
      <c r="AM109" s="102">
        <f t="shared" si="772"/>
        <v>
0</v>
      </c>
      <c r="AN109" s="101"/>
      <c r="AO109" s="102">
        <f t="shared" si="773"/>
        <v>
0</v>
      </c>
      <c r="AP109" s="101"/>
      <c r="AQ109" s="102">
        <f t="shared" si="774"/>
        <v>
0</v>
      </c>
      <c r="AR109" s="101"/>
      <c r="AS109" s="102">
        <f t="shared" si="775"/>
        <v>
0</v>
      </c>
      <c r="AT109" s="101"/>
      <c r="AU109" s="102">
        <f t="shared" si="776"/>
        <v>
0</v>
      </c>
      <c r="AV109" s="101"/>
      <c r="AW109" s="102">
        <f t="shared" si="777"/>
        <v>
0</v>
      </c>
      <c r="AX109" s="101"/>
      <c r="AY109" s="102">
        <f t="shared" si="778"/>
        <v>
0</v>
      </c>
      <c r="AZ109" s="101"/>
      <c r="BA109" s="102">
        <f t="shared" si="779"/>
        <v>
0</v>
      </c>
      <c r="BB109" s="101"/>
      <c r="BC109" s="102">
        <f t="shared" si="780"/>
        <v>
0</v>
      </c>
      <c r="BD109" s="101"/>
      <c r="BE109" s="102">
        <f t="shared" si="781"/>
        <v>
0</v>
      </c>
      <c r="BF109" s="101"/>
      <c r="BG109" s="102">
        <f t="shared" si="782"/>
        <v>
0</v>
      </c>
      <c r="BH109" s="101"/>
      <c r="BI109" s="102">
        <f t="shared" si="783"/>
        <v>
0</v>
      </c>
      <c r="BJ109" s="101"/>
      <c r="BK109" s="102">
        <f t="shared" si="784"/>
        <v>
0</v>
      </c>
      <c r="BL109" s="101"/>
      <c r="BM109" s="102">
        <f t="shared" si="785"/>
        <v>
0</v>
      </c>
      <c r="BN109" s="101"/>
      <c r="BO109" s="102">
        <f t="shared" si="786"/>
        <v>
0</v>
      </c>
      <c r="BP109" s="101"/>
      <c r="BQ109" s="102">
        <f t="shared" si="787"/>
        <v>
0</v>
      </c>
      <c r="BR109" s="101"/>
      <c r="BS109" s="102">
        <f t="shared" si="788"/>
        <v>
0</v>
      </c>
      <c r="BT109" s="101"/>
      <c r="BU109" s="102">
        <f t="shared" si="789"/>
        <v>
0</v>
      </c>
      <c r="BV109" s="101"/>
      <c r="BW109" s="102">
        <f t="shared" si="790"/>
        <v>
0</v>
      </c>
      <c r="BX109" s="101"/>
      <c r="BY109" s="102">
        <f t="shared" si="791"/>
        <v>
0</v>
      </c>
      <c r="BZ109" s="101"/>
      <c r="CA109" s="102">
        <f t="shared" si="792"/>
        <v>
0</v>
      </c>
      <c r="CB109" s="101"/>
      <c r="CC109" s="102">
        <f t="shared" si="793"/>
        <v>
0</v>
      </c>
      <c r="CD109" s="101"/>
      <c r="CE109" s="102">
        <f t="shared" si="794"/>
        <v>
0</v>
      </c>
      <c r="CF109" s="101"/>
      <c r="CG109" s="102">
        <f t="shared" si="795"/>
        <v>
0</v>
      </c>
      <c r="CH109" s="101"/>
      <c r="CI109" s="102">
        <f t="shared" si="796"/>
        <v>
0</v>
      </c>
      <c r="CJ109" s="101"/>
      <c r="CK109" s="102">
        <f t="shared" si="797"/>
        <v>
0</v>
      </c>
      <c r="CL109" s="101"/>
      <c r="CM109" s="102">
        <f t="shared" si="798"/>
        <v>
0</v>
      </c>
      <c r="CN109" s="101"/>
      <c r="CO109" s="102">
        <f t="shared" si="799"/>
        <v>
0</v>
      </c>
      <c r="CP109" s="101"/>
      <c r="CQ109" s="102">
        <f t="shared" si="800"/>
        <v>
0</v>
      </c>
      <c r="CR109" s="101"/>
      <c r="CS109" s="102">
        <f t="shared" si="801"/>
        <v>
0</v>
      </c>
      <c r="CT109" s="101"/>
      <c r="CU109" s="102">
        <f t="shared" si="802"/>
        <v>
0</v>
      </c>
      <c r="CV109" s="101"/>
      <c r="CW109" s="102">
        <f t="shared" si="803"/>
        <v>
0</v>
      </c>
      <c r="CX109" s="101"/>
      <c r="CY109" s="102">
        <f t="shared" si="804"/>
        <v>
0</v>
      </c>
      <c r="CZ109" s="101"/>
      <c r="DA109" s="102">
        <f t="shared" si="805"/>
        <v>
0</v>
      </c>
      <c r="DB109" s="101"/>
      <c r="DC109" s="102">
        <f t="shared" si="806"/>
        <v>
0</v>
      </c>
      <c r="DD109" s="101"/>
      <c r="DE109" s="102">
        <f t="shared" si="807"/>
        <v>
0</v>
      </c>
      <c r="DF109" s="101"/>
      <c r="DG109" s="102">
        <f t="shared" si="808"/>
        <v>
0</v>
      </c>
      <c r="DH109" s="101"/>
      <c r="DI109" s="102">
        <f t="shared" si="809"/>
        <v>
0</v>
      </c>
      <c r="DJ109" s="101"/>
      <c r="DK109" s="102">
        <f t="shared" si="810"/>
        <v>
0</v>
      </c>
      <c r="DL109" s="101"/>
      <c r="DM109" s="102">
        <f t="shared" si="811"/>
        <v>
0</v>
      </c>
      <c r="DN109" s="101"/>
      <c r="DO109" s="102">
        <f t="shared" si="812"/>
        <v>
0</v>
      </c>
      <c r="DP109" s="101"/>
      <c r="DQ109" s="102">
        <f t="shared" si="813"/>
        <v>
0</v>
      </c>
      <c r="DR109" s="101"/>
      <c r="DS109" s="102">
        <f t="shared" si="814"/>
        <v>
0</v>
      </c>
      <c r="DT109" s="101"/>
      <c r="DU109" s="102">
        <f t="shared" si="815"/>
        <v>
0</v>
      </c>
      <c r="DV109" s="101"/>
      <c r="DW109" s="102">
        <f t="shared" si="816"/>
        <v>
0</v>
      </c>
      <c r="DX109" s="101"/>
      <c r="DY109" s="102">
        <f t="shared" si="817"/>
        <v>
0</v>
      </c>
      <c r="DZ109" s="101"/>
      <c r="EA109" s="102">
        <f t="shared" si="818"/>
        <v>
0</v>
      </c>
      <c r="EB109" s="101"/>
      <c r="EC109" s="102">
        <f t="shared" si="819"/>
        <v>
0</v>
      </c>
      <c r="ED109" s="101"/>
      <c r="EE109" s="102">
        <f t="shared" si="820"/>
        <v>
0</v>
      </c>
      <c r="EF109" s="101"/>
      <c r="EG109" s="102">
        <f t="shared" si="821"/>
        <v>
0</v>
      </c>
      <c r="EH109" s="101"/>
      <c r="EI109" s="102">
        <f t="shared" si="822"/>
        <v>
0</v>
      </c>
      <c r="EJ109" s="101"/>
      <c r="EK109" s="102">
        <f t="shared" si="823"/>
        <v>
0</v>
      </c>
      <c r="EL109" s="101"/>
      <c r="EM109" s="102">
        <f t="shared" si="824"/>
        <v>
0</v>
      </c>
      <c r="EN109" s="101"/>
      <c r="EO109" s="102">
        <f t="shared" si="825"/>
        <v>
0</v>
      </c>
      <c r="EP109" s="101"/>
      <c r="EQ109" s="102">
        <f t="shared" si="826"/>
        <v>
0</v>
      </c>
      <c r="ER109" s="101"/>
      <c r="ES109" s="102">
        <f t="shared" si="827"/>
        <v>
0</v>
      </c>
      <c r="ET109" s="101"/>
      <c r="EU109" s="102">
        <f t="shared" si="828"/>
        <v>
0</v>
      </c>
      <c r="EV109" s="101"/>
      <c r="EW109" s="102">
        <f t="shared" si="829"/>
        <v>
0</v>
      </c>
      <c r="EX109" s="101"/>
      <c r="EY109" s="102">
        <f t="shared" si="830"/>
        <v>
0</v>
      </c>
      <c r="EZ109" s="101"/>
      <c r="FA109" s="102">
        <f t="shared" si="831"/>
        <v>
0</v>
      </c>
      <c r="FB109" s="101"/>
      <c r="FC109" s="102">
        <f t="shared" si="832"/>
        <v>
0</v>
      </c>
      <c r="FD109" s="101"/>
      <c r="FE109" s="102">
        <f t="shared" si="833"/>
        <v>
0</v>
      </c>
      <c r="FF109" s="101"/>
      <c r="FG109" s="102">
        <f t="shared" si="834"/>
        <v>
0</v>
      </c>
      <c r="FH109" s="101"/>
      <c r="FI109" s="102">
        <f t="shared" si="835"/>
        <v>
0</v>
      </c>
      <c r="FJ109" s="101"/>
      <c r="FK109" s="102">
        <f t="shared" si="836"/>
        <v>
0</v>
      </c>
      <c r="FL109" s="101"/>
      <c r="FM109" s="102">
        <f t="shared" si="837"/>
        <v>
0</v>
      </c>
      <c r="FN109" s="101"/>
      <c r="FO109" s="102">
        <f t="shared" si="838"/>
        <v>
0</v>
      </c>
      <c r="FP109" s="101"/>
      <c r="FQ109" s="102">
        <f t="shared" si="839"/>
        <v>
0</v>
      </c>
      <c r="FR109" s="101"/>
      <c r="FS109" s="102">
        <f t="shared" si="840"/>
        <v>
0</v>
      </c>
      <c r="FT109" s="101"/>
      <c r="FU109" s="102">
        <f t="shared" si="841"/>
        <v>
0</v>
      </c>
      <c r="FV109" s="101"/>
      <c r="FW109" s="102">
        <f t="shared" si="842"/>
        <v>
0</v>
      </c>
      <c r="FX109" s="101"/>
      <c r="FY109" s="102">
        <f t="shared" si="843"/>
        <v>
0</v>
      </c>
      <c r="FZ109" s="101"/>
      <c r="GA109" s="102">
        <f t="shared" si="844"/>
        <v>
0</v>
      </c>
      <c r="GB109" s="101"/>
      <c r="GC109" s="102">
        <f t="shared" si="845"/>
        <v>
0</v>
      </c>
      <c r="GD109" s="101"/>
      <c r="GE109" s="102">
        <f t="shared" si="846"/>
        <v>
0</v>
      </c>
      <c r="GF109" s="101"/>
      <c r="GG109" s="102">
        <f t="shared" si="847"/>
        <v>
0</v>
      </c>
      <c r="GH109" s="101"/>
      <c r="GI109" s="102">
        <f t="shared" si="848"/>
        <v>
0</v>
      </c>
      <c r="GJ109" s="101"/>
      <c r="GK109" s="102">
        <f t="shared" si="849"/>
        <v>
0</v>
      </c>
      <c r="GL109" s="101"/>
      <c r="GM109" s="102">
        <f t="shared" si="850"/>
        <v>
0</v>
      </c>
      <c r="GN109" s="101"/>
      <c r="GO109" s="102">
        <f t="shared" si="851"/>
        <v>
0</v>
      </c>
      <c r="GP109" s="101"/>
      <c r="GQ109" s="102">
        <f t="shared" si="852"/>
        <v>
0</v>
      </c>
      <c r="GR109" s="101"/>
      <c r="GS109" s="102">
        <f t="shared" si="853"/>
        <v>
0</v>
      </c>
      <c r="GT109" s="101"/>
      <c r="GU109" s="102">
        <f t="shared" si="854"/>
        <v>
0</v>
      </c>
      <c r="GV109" s="101"/>
      <c r="GW109" s="102">
        <f t="shared" si="855"/>
        <v>
0</v>
      </c>
      <c r="GX109" s="101"/>
      <c r="GY109" s="102">
        <f t="shared" si="856"/>
        <v>
0</v>
      </c>
      <c r="GZ109" s="101"/>
      <c r="HA109" s="102">
        <f t="shared" si="857"/>
        <v>
0</v>
      </c>
      <c r="HB109" s="101"/>
      <c r="HC109" s="102">
        <f t="shared" si="858"/>
        <v>
0</v>
      </c>
      <c r="HD109" s="101"/>
      <c r="HE109" s="102">
        <f t="shared" si="859"/>
        <v>
0</v>
      </c>
      <c r="HF109" s="101"/>
      <c r="HG109" s="102">
        <f t="shared" si="860"/>
        <v>
0</v>
      </c>
      <c r="HH109" s="101"/>
      <c r="HI109" s="102">
        <f t="shared" si="861"/>
        <v>
0</v>
      </c>
      <c r="HJ109" s="101"/>
      <c r="HK109" s="102">
        <f t="shared" si="862"/>
        <v>
0</v>
      </c>
    </row>
    <row r="110" spans="1:219">
      <c r="A110" s="377"/>
      <c r="B110" s="255" t="s">
        <v>
308</v>
      </c>
      <c r="C110" s="256">
        <v>
20</v>
      </c>
      <c r="D110" s="98"/>
      <c r="E110" s="253">
        <f t="shared" si="863"/>
        <v>
0</v>
      </c>
      <c r="F110" s="98"/>
      <c r="G110" s="253">
        <f t="shared" si="864"/>
        <v>
0</v>
      </c>
      <c r="H110" s="98"/>
      <c r="I110" s="253">
        <f t="shared" si="757"/>
        <v>
0</v>
      </c>
      <c r="J110" s="98"/>
      <c r="K110" s="253">
        <f t="shared" si="758"/>
        <v>
0</v>
      </c>
      <c r="L110" s="98"/>
      <c r="M110" s="253">
        <f t="shared" si="759"/>
        <v>
0</v>
      </c>
      <c r="N110" s="98"/>
      <c r="O110" s="253">
        <f t="shared" si="760"/>
        <v>
0</v>
      </c>
      <c r="P110" s="98"/>
      <c r="Q110" s="253">
        <f t="shared" si="761"/>
        <v>
0</v>
      </c>
      <c r="R110" s="98"/>
      <c r="S110" s="253">
        <f t="shared" si="762"/>
        <v>
0</v>
      </c>
      <c r="T110" s="98"/>
      <c r="U110" s="253">
        <f t="shared" si="763"/>
        <v>
0</v>
      </c>
      <c r="V110" s="98"/>
      <c r="W110" s="253">
        <f t="shared" si="764"/>
        <v>
0</v>
      </c>
      <c r="X110" s="98"/>
      <c r="Y110" s="253">
        <f t="shared" si="765"/>
        <v>
0</v>
      </c>
      <c r="Z110" s="98"/>
      <c r="AA110" s="253">
        <f t="shared" si="766"/>
        <v>
0</v>
      </c>
      <c r="AB110" s="98"/>
      <c r="AC110" s="253">
        <f t="shared" si="767"/>
        <v>
0</v>
      </c>
      <c r="AD110" s="98"/>
      <c r="AE110" s="253">
        <f t="shared" si="768"/>
        <v>
0</v>
      </c>
      <c r="AF110" s="98"/>
      <c r="AG110" s="253">
        <f t="shared" si="769"/>
        <v>
0</v>
      </c>
      <c r="AH110" s="98"/>
      <c r="AI110" s="253">
        <f t="shared" si="770"/>
        <v>
0</v>
      </c>
      <c r="AJ110" s="98"/>
      <c r="AK110" s="253">
        <f t="shared" si="771"/>
        <v>
0</v>
      </c>
      <c r="AL110" s="98"/>
      <c r="AM110" s="253">
        <f t="shared" si="772"/>
        <v>
0</v>
      </c>
      <c r="AN110" s="98"/>
      <c r="AO110" s="253">
        <f t="shared" si="773"/>
        <v>
0</v>
      </c>
      <c r="AP110" s="98"/>
      <c r="AQ110" s="253">
        <f t="shared" si="774"/>
        <v>
0</v>
      </c>
      <c r="AR110" s="98"/>
      <c r="AS110" s="253">
        <f t="shared" si="775"/>
        <v>
0</v>
      </c>
      <c r="AT110" s="98"/>
      <c r="AU110" s="253">
        <f t="shared" si="776"/>
        <v>
0</v>
      </c>
      <c r="AV110" s="98"/>
      <c r="AW110" s="253">
        <f t="shared" si="777"/>
        <v>
0</v>
      </c>
      <c r="AX110" s="98"/>
      <c r="AY110" s="253">
        <f t="shared" si="778"/>
        <v>
0</v>
      </c>
      <c r="AZ110" s="98"/>
      <c r="BA110" s="253">
        <f t="shared" si="779"/>
        <v>
0</v>
      </c>
      <c r="BB110" s="98"/>
      <c r="BC110" s="253">
        <f t="shared" si="780"/>
        <v>
0</v>
      </c>
      <c r="BD110" s="98"/>
      <c r="BE110" s="253">
        <f t="shared" si="781"/>
        <v>
0</v>
      </c>
      <c r="BF110" s="98"/>
      <c r="BG110" s="253">
        <f t="shared" si="782"/>
        <v>
0</v>
      </c>
      <c r="BH110" s="98"/>
      <c r="BI110" s="253">
        <f t="shared" si="783"/>
        <v>
0</v>
      </c>
      <c r="BJ110" s="98"/>
      <c r="BK110" s="253">
        <f t="shared" si="784"/>
        <v>
0</v>
      </c>
      <c r="BL110" s="98"/>
      <c r="BM110" s="253">
        <f t="shared" si="785"/>
        <v>
0</v>
      </c>
      <c r="BN110" s="98"/>
      <c r="BO110" s="253">
        <f t="shared" si="786"/>
        <v>
0</v>
      </c>
      <c r="BP110" s="98"/>
      <c r="BQ110" s="253">
        <f t="shared" si="787"/>
        <v>
0</v>
      </c>
      <c r="BR110" s="98"/>
      <c r="BS110" s="253">
        <f t="shared" si="788"/>
        <v>
0</v>
      </c>
      <c r="BT110" s="98"/>
      <c r="BU110" s="253">
        <f t="shared" si="789"/>
        <v>
0</v>
      </c>
      <c r="BV110" s="98"/>
      <c r="BW110" s="253">
        <f t="shared" si="790"/>
        <v>
0</v>
      </c>
      <c r="BX110" s="98"/>
      <c r="BY110" s="253">
        <f t="shared" si="791"/>
        <v>
0</v>
      </c>
      <c r="BZ110" s="98"/>
      <c r="CA110" s="253">
        <f t="shared" si="792"/>
        <v>
0</v>
      </c>
      <c r="CB110" s="98"/>
      <c r="CC110" s="253">
        <f t="shared" si="793"/>
        <v>
0</v>
      </c>
      <c r="CD110" s="98"/>
      <c r="CE110" s="253">
        <f t="shared" si="794"/>
        <v>
0</v>
      </c>
      <c r="CF110" s="98"/>
      <c r="CG110" s="253">
        <f t="shared" si="795"/>
        <v>
0</v>
      </c>
      <c r="CH110" s="98"/>
      <c r="CI110" s="253">
        <f t="shared" si="796"/>
        <v>
0</v>
      </c>
      <c r="CJ110" s="98"/>
      <c r="CK110" s="253">
        <f t="shared" si="797"/>
        <v>
0</v>
      </c>
      <c r="CL110" s="98"/>
      <c r="CM110" s="253">
        <f t="shared" si="798"/>
        <v>
0</v>
      </c>
      <c r="CN110" s="98"/>
      <c r="CO110" s="253">
        <f t="shared" si="799"/>
        <v>
0</v>
      </c>
      <c r="CP110" s="98"/>
      <c r="CQ110" s="253">
        <f t="shared" si="800"/>
        <v>
0</v>
      </c>
      <c r="CR110" s="98"/>
      <c r="CS110" s="253">
        <f t="shared" si="801"/>
        <v>
0</v>
      </c>
      <c r="CT110" s="98"/>
      <c r="CU110" s="253">
        <f t="shared" si="802"/>
        <v>
0</v>
      </c>
      <c r="CV110" s="98"/>
      <c r="CW110" s="253">
        <f t="shared" si="803"/>
        <v>
0</v>
      </c>
      <c r="CX110" s="98"/>
      <c r="CY110" s="253">
        <f t="shared" si="804"/>
        <v>
0</v>
      </c>
      <c r="CZ110" s="98"/>
      <c r="DA110" s="253">
        <f t="shared" si="805"/>
        <v>
0</v>
      </c>
      <c r="DB110" s="98"/>
      <c r="DC110" s="253">
        <f t="shared" si="806"/>
        <v>
0</v>
      </c>
      <c r="DD110" s="98"/>
      <c r="DE110" s="253">
        <f t="shared" si="807"/>
        <v>
0</v>
      </c>
      <c r="DF110" s="98"/>
      <c r="DG110" s="253">
        <f t="shared" si="808"/>
        <v>
0</v>
      </c>
      <c r="DH110" s="98"/>
      <c r="DI110" s="253">
        <f t="shared" si="809"/>
        <v>
0</v>
      </c>
      <c r="DJ110" s="98"/>
      <c r="DK110" s="253">
        <f t="shared" si="810"/>
        <v>
0</v>
      </c>
      <c r="DL110" s="98"/>
      <c r="DM110" s="253">
        <f t="shared" si="811"/>
        <v>
0</v>
      </c>
      <c r="DN110" s="98"/>
      <c r="DO110" s="253">
        <f t="shared" si="812"/>
        <v>
0</v>
      </c>
      <c r="DP110" s="98"/>
      <c r="DQ110" s="253">
        <f t="shared" si="813"/>
        <v>
0</v>
      </c>
      <c r="DR110" s="98"/>
      <c r="DS110" s="253">
        <f t="shared" si="814"/>
        <v>
0</v>
      </c>
      <c r="DT110" s="98"/>
      <c r="DU110" s="253">
        <f t="shared" si="815"/>
        <v>
0</v>
      </c>
      <c r="DV110" s="98"/>
      <c r="DW110" s="253">
        <f t="shared" si="816"/>
        <v>
0</v>
      </c>
      <c r="DX110" s="98"/>
      <c r="DY110" s="253">
        <f t="shared" si="817"/>
        <v>
0</v>
      </c>
      <c r="DZ110" s="98"/>
      <c r="EA110" s="253">
        <f t="shared" si="818"/>
        <v>
0</v>
      </c>
      <c r="EB110" s="98"/>
      <c r="EC110" s="253">
        <f t="shared" si="819"/>
        <v>
0</v>
      </c>
      <c r="ED110" s="98"/>
      <c r="EE110" s="253">
        <f t="shared" si="820"/>
        <v>
0</v>
      </c>
      <c r="EF110" s="98"/>
      <c r="EG110" s="253">
        <f t="shared" si="821"/>
        <v>
0</v>
      </c>
      <c r="EH110" s="98"/>
      <c r="EI110" s="253">
        <f t="shared" si="822"/>
        <v>
0</v>
      </c>
      <c r="EJ110" s="98"/>
      <c r="EK110" s="253">
        <f t="shared" si="823"/>
        <v>
0</v>
      </c>
      <c r="EL110" s="98"/>
      <c r="EM110" s="253">
        <f t="shared" si="824"/>
        <v>
0</v>
      </c>
      <c r="EN110" s="98"/>
      <c r="EO110" s="253">
        <f t="shared" si="825"/>
        <v>
0</v>
      </c>
      <c r="EP110" s="98"/>
      <c r="EQ110" s="253">
        <f t="shared" si="826"/>
        <v>
0</v>
      </c>
      <c r="ER110" s="98"/>
      <c r="ES110" s="253">
        <f t="shared" si="827"/>
        <v>
0</v>
      </c>
      <c r="ET110" s="98"/>
      <c r="EU110" s="253">
        <f t="shared" si="828"/>
        <v>
0</v>
      </c>
      <c r="EV110" s="98"/>
      <c r="EW110" s="253">
        <f t="shared" si="829"/>
        <v>
0</v>
      </c>
      <c r="EX110" s="98"/>
      <c r="EY110" s="253">
        <f t="shared" si="830"/>
        <v>
0</v>
      </c>
      <c r="EZ110" s="98"/>
      <c r="FA110" s="253">
        <f t="shared" si="831"/>
        <v>
0</v>
      </c>
      <c r="FB110" s="98"/>
      <c r="FC110" s="253">
        <f t="shared" si="832"/>
        <v>
0</v>
      </c>
      <c r="FD110" s="98"/>
      <c r="FE110" s="253">
        <f t="shared" si="833"/>
        <v>
0</v>
      </c>
      <c r="FF110" s="98"/>
      <c r="FG110" s="253">
        <f t="shared" si="834"/>
        <v>
0</v>
      </c>
      <c r="FH110" s="98"/>
      <c r="FI110" s="253">
        <f t="shared" si="835"/>
        <v>
0</v>
      </c>
      <c r="FJ110" s="98"/>
      <c r="FK110" s="253">
        <f t="shared" si="836"/>
        <v>
0</v>
      </c>
      <c r="FL110" s="98"/>
      <c r="FM110" s="253">
        <f t="shared" si="837"/>
        <v>
0</v>
      </c>
      <c r="FN110" s="98"/>
      <c r="FO110" s="253">
        <f t="shared" si="838"/>
        <v>
0</v>
      </c>
      <c r="FP110" s="98"/>
      <c r="FQ110" s="253">
        <f t="shared" si="839"/>
        <v>
0</v>
      </c>
      <c r="FR110" s="98"/>
      <c r="FS110" s="253">
        <f t="shared" si="840"/>
        <v>
0</v>
      </c>
      <c r="FT110" s="98"/>
      <c r="FU110" s="253">
        <f t="shared" si="841"/>
        <v>
0</v>
      </c>
      <c r="FV110" s="98"/>
      <c r="FW110" s="253">
        <f t="shared" si="842"/>
        <v>
0</v>
      </c>
      <c r="FX110" s="98"/>
      <c r="FY110" s="253">
        <f t="shared" si="843"/>
        <v>
0</v>
      </c>
      <c r="FZ110" s="98"/>
      <c r="GA110" s="253">
        <f t="shared" si="844"/>
        <v>
0</v>
      </c>
      <c r="GB110" s="98"/>
      <c r="GC110" s="253">
        <f t="shared" si="845"/>
        <v>
0</v>
      </c>
      <c r="GD110" s="98"/>
      <c r="GE110" s="253">
        <f t="shared" si="846"/>
        <v>
0</v>
      </c>
      <c r="GF110" s="98"/>
      <c r="GG110" s="253">
        <f t="shared" si="847"/>
        <v>
0</v>
      </c>
      <c r="GH110" s="98"/>
      <c r="GI110" s="253">
        <f t="shared" si="848"/>
        <v>
0</v>
      </c>
      <c r="GJ110" s="98"/>
      <c r="GK110" s="253">
        <f t="shared" si="849"/>
        <v>
0</v>
      </c>
      <c r="GL110" s="98"/>
      <c r="GM110" s="253">
        <f t="shared" si="850"/>
        <v>
0</v>
      </c>
      <c r="GN110" s="98"/>
      <c r="GO110" s="253">
        <f t="shared" si="851"/>
        <v>
0</v>
      </c>
      <c r="GP110" s="98"/>
      <c r="GQ110" s="253">
        <f t="shared" si="852"/>
        <v>
0</v>
      </c>
      <c r="GR110" s="98"/>
      <c r="GS110" s="253">
        <f t="shared" si="853"/>
        <v>
0</v>
      </c>
      <c r="GT110" s="98"/>
      <c r="GU110" s="253">
        <f t="shared" si="854"/>
        <v>
0</v>
      </c>
      <c r="GV110" s="98"/>
      <c r="GW110" s="253">
        <f t="shared" si="855"/>
        <v>
0</v>
      </c>
      <c r="GX110" s="98"/>
      <c r="GY110" s="253">
        <f t="shared" si="856"/>
        <v>
0</v>
      </c>
      <c r="GZ110" s="98"/>
      <c r="HA110" s="253">
        <f t="shared" si="857"/>
        <v>
0</v>
      </c>
      <c r="HB110" s="98"/>
      <c r="HC110" s="253">
        <f t="shared" si="858"/>
        <v>
0</v>
      </c>
      <c r="HD110" s="98"/>
      <c r="HE110" s="253">
        <f t="shared" si="859"/>
        <v>
0</v>
      </c>
      <c r="HF110" s="98"/>
      <c r="HG110" s="253">
        <f t="shared" si="860"/>
        <v>
0</v>
      </c>
      <c r="HH110" s="98"/>
      <c r="HI110" s="253">
        <f t="shared" si="861"/>
        <v>
0</v>
      </c>
      <c r="HJ110" s="98"/>
      <c r="HK110" s="253">
        <f t="shared" si="862"/>
        <v>
0</v>
      </c>
    </row>
    <row r="111" spans="1:219">
      <c r="A111" s="377"/>
      <c r="B111" s="14" t="s">
        <v>
309</v>
      </c>
      <c r="C111" s="257">
        <v>
19</v>
      </c>
      <c r="D111" s="99"/>
      <c r="E111" s="100">
        <f t="shared" si="863"/>
        <v>
0</v>
      </c>
      <c r="F111" s="99"/>
      <c r="G111" s="100">
        <f t="shared" si="864"/>
        <v>
0</v>
      </c>
      <c r="H111" s="99"/>
      <c r="I111" s="100">
        <f t="shared" si="757"/>
        <v>
0</v>
      </c>
      <c r="J111" s="99"/>
      <c r="K111" s="100">
        <f t="shared" si="758"/>
        <v>
0</v>
      </c>
      <c r="L111" s="99"/>
      <c r="M111" s="100">
        <f t="shared" si="759"/>
        <v>
0</v>
      </c>
      <c r="N111" s="99"/>
      <c r="O111" s="100">
        <f t="shared" si="760"/>
        <v>
0</v>
      </c>
      <c r="P111" s="99"/>
      <c r="Q111" s="100">
        <f t="shared" si="761"/>
        <v>
0</v>
      </c>
      <c r="R111" s="99"/>
      <c r="S111" s="100">
        <f t="shared" si="762"/>
        <v>
0</v>
      </c>
      <c r="T111" s="99"/>
      <c r="U111" s="100">
        <f t="shared" si="763"/>
        <v>
0</v>
      </c>
      <c r="V111" s="99"/>
      <c r="W111" s="100">
        <f t="shared" si="764"/>
        <v>
0</v>
      </c>
      <c r="X111" s="99"/>
      <c r="Y111" s="100">
        <f t="shared" si="765"/>
        <v>
0</v>
      </c>
      <c r="Z111" s="99"/>
      <c r="AA111" s="100">
        <f t="shared" si="766"/>
        <v>
0</v>
      </c>
      <c r="AB111" s="99"/>
      <c r="AC111" s="100">
        <f t="shared" si="767"/>
        <v>
0</v>
      </c>
      <c r="AD111" s="99"/>
      <c r="AE111" s="100">
        <f t="shared" si="768"/>
        <v>
0</v>
      </c>
      <c r="AF111" s="99"/>
      <c r="AG111" s="100">
        <f t="shared" si="769"/>
        <v>
0</v>
      </c>
      <c r="AH111" s="99"/>
      <c r="AI111" s="100">
        <f t="shared" si="770"/>
        <v>
0</v>
      </c>
      <c r="AJ111" s="99"/>
      <c r="AK111" s="100">
        <f t="shared" si="771"/>
        <v>
0</v>
      </c>
      <c r="AL111" s="99"/>
      <c r="AM111" s="100">
        <f t="shared" si="772"/>
        <v>
0</v>
      </c>
      <c r="AN111" s="99"/>
      <c r="AO111" s="100">
        <f t="shared" si="773"/>
        <v>
0</v>
      </c>
      <c r="AP111" s="99"/>
      <c r="AQ111" s="100">
        <f t="shared" si="774"/>
        <v>
0</v>
      </c>
      <c r="AR111" s="99"/>
      <c r="AS111" s="100">
        <f t="shared" si="775"/>
        <v>
0</v>
      </c>
      <c r="AT111" s="99"/>
      <c r="AU111" s="100">
        <f t="shared" si="776"/>
        <v>
0</v>
      </c>
      <c r="AV111" s="99"/>
      <c r="AW111" s="100">
        <f t="shared" si="777"/>
        <v>
0</v>
      </c>
      <c r="AX111" s="99"/>
      <c r="AY111" s="100">
        <f t="shared" si="778"/>
        <v>
0</v>
      </c>
      <c r="AZ111" s="99"/>
      <c r="BA111" s="100">
        <f t="shared" si="779"/>
        <v>
0</v>
      </c>
      <c r="BB111" s="99"/>
      <c r="BC111" s="100">
        <f t="shared" si="780"/>
        <v>
0</v>
      </c>
      <c r="BD111" s="99"/>
      <c r="BE111" s="100">
        <f t="shared" si="781"/>
        <v>
0</v>
      </c>
      <c r="BF111" s="99"/>
      <c r="BG111" s="100">
        <f t="shared" si="782"/>
        <v>
0</v>
      </c>
      <c r="BH111" s="99"/>
      <c r="BI111" s="100">
        <f t="shared" si="783"/>
        <v>
0</v>
      </c>
      <c r="BJ111" s="99"/>
      <c r="BK111" s="100">
        <f t="shared" si="784"/>
        <v>
0</v>
      </c>
      <c r="BL111" s="99"/>
      <c r="BM111" s="100">
        <f t="shared" si="785"/>
        <v>
0</v>
      </c>
      <c r="BN111" s="99"/>
      <c r="BO111" s="100">
        <f t="shared" si="786"/>
        <v>
0</v>
      </c>
      <c r="BP111" s="99"/>
      <c r="BQ111" s="100">
        <f t="shared" si="787"/>
        <v>
0</v>
      </c>
      <c r="BR111" s="99"/>
      <c r="BS111" s="100">
        <f t="shared" si="788"/>
        <v>
0</v>
      </c>
      <c r="BT111" s="99"/>
      <c r="BU111" s="100">
        <f t="shared" si="789"/>
        <v>
0</v>
      </c>
      <c r="BV111" s="99"/>
      <c r="BW111" s="100">
        <f t="shared" si="790"/>
        <v>
0</v>
      </c>
      <c r="BX111" s="99"/>
      <c r="BY111" s="100">
        <f t="shared" si="791"/>
        <v>
0</v>
      </c>
      <c r="BZ111" s="99"/>
      <c r="CA111" s="100">
        <f t="shared" si="792"/>
        <v>
0</v>
      </c>
      <c r="CB111" s="99"/>
      <c r="CC111" s="100">
        <f t="shared" si="793"/>
        <v>
0</v>
      </c>
      <c r="CD111" s="99"/>
      <c r="CE111" s="100">
        <f t="shared" si="794"/>
        <v>
0</v>
      </c>
      <c r="CF111" s="99"/>
      <c r="CG111" s="100">
        <f t="shared" si="795"/>
        <v>
0</v>
      </c>
      <c r="CH111" s="99"/>
      <c r="CI111" s="100">
        <f t="shared" si="796"/>
        <v>
0</v>
      </c>
      <c r="CJ111" s="99"/>
      <c r="CK111" s="100">
        <f t="shared" si="797"/>
        <v>
0</v>
      </c>
      <c r="CL111" s="99"/>
      <c r="CM111" s="100">
        <f t="shared" si="798"/>
        <v>
0</v>
      </c>
      <c r="CN111" s="99"/>
      <c r="CO111" s="100">
        <f t="shared" si="799"/>
        <v>
0</v>
      </c>
      <c r="CP111" s="99"/>
      <c r="CQ111" s="100">
        <f t="shared" si="800"/>
        <v>
0</v>
      </c>
      <c r="CR111" s="99"/>
      <c r="CS111" s="100">
        <f t="shared" si="801"/>
        <v>
0</v>
      </c>
      <c r="CT111" s="99"/>
      <c r="CU111" s="100">
        <f t="shared" si="802"/>
        <v>
0</v>
      </c>
      <c r="CV111" s="99"/>
      <c r="CW111" s="100">
        <f t="shared" si="803"/>
        <v>
0</v>
      </c>
      <c r="CX111" s="99"/>
      <c r="CY111" s="100">
        <f t="shared" si="804"/>
        <v>
0</v>
      </c>
      <c r="CZ111" s="99"/>
      <c r="DA111" s="100">
        <f t="shared" si="805"/>
        <v>
0</v>
      </c>
      <c r="DB111" s="99"/>
      <c r="DC111" s="100">
        <f t="shared" si="806"/>
        <v>
0</v>
      </c>
      <c r="DD111" s="99"/>
      <c r="DE111" s="100">
        <f t="shared" si="807"/>
        <v>
0</v>
      </c>
      <c r="DF111" s="99"/>
      <c r="DG111" s="100">
        <f t="shared" si="808"/>
        <v>
0</v>
      </c>
      <c r="DH111" s="99"/>
      <c r="DI111" s="100">
        <f t="shared" si="809"/>
        <v>
0</v>
      </c>
      <c r="DJ111" s="99"/>
      <c r="DK111" s="100">
        <f t="shared" si="810"/>
        <v>
0</v>
      </c>
      <c r="DL111" s="99"/>
      <c r="DM111" s="100">
        <f t="shared" si="811"/>
        <v>
0</v>
      </c>
      <c r="DN111" s="99"/>
      <c r="DO111" s="100">
        <f t="shared" si="812"/>
        <v>
0</v>
      </c>
      <c r="DP111" s="99"/>
      <c r="DQ111" s="100">
        <f t="shared" si="813"/>
        <v>
0</v>
      </c>
      <c r="DR111" s="99"/>
      <c r="DS111" s="100">
        <f t="shared" si="814"/>
        <v>
0</v>
      </c>
      <c r="DT111" s="99"/>
      <c r="DU111" s="100">
        <f t="shared" si="815"/>
        <v>
0</v>
      </c>
      <c r="DV111" s="99"/>
      <c r="DW111" s="100">
        <f t="shared" si="816"/>
        <v>
0</v>
      </c>
      <c r="DX111" s="99"/>
      <c r="DY111" s="100">
        <f t="shared" si="817"/>
        <v>
0</v>
      </c>
      <c r="DZ111" s="99"/>
      <c r="EA111" s="100">
        <f t="shared" si="818"/>
        <v>
0</v>
      </c>
      <c r="EB111" s="99"/>
      <c r="EC111" s="100">
        <f t="shared" si="819"/>
        <v>
0</v>
      </c>
      <c r="ED111" s="99"/>
      <c r="EE111" s="100">
        <f t="shared" si="820"/>
        <v>
0</v>
      </c>
      <c r="EF111" s="99"/>
      <c r="EG111" s="100">
        <f t="shared" si="821"/>
        <v>
0</v>
      </c>
      <c r="EH111" s="99"/>
      <c r="EI111" s="100">
        <f t="shared" si="822"/>
        <v>
0</v>
      </c>
      <c r="EJ111" s="99"/>
      <c r="EK111" s="100">
        <f t="shared" si="823"/>
        <v>
0</v>
      </c>
      <c r="EL111" s="99"/>
      <c r="EM111" s="100">
        <f t="shared" si="824"/>
        <v>
0</v>
      </c>
      <c r="EN111" s="99"/>
      <c r="EO111" s="100">
        <f t="shared" si="825"/>
        <v>
0</v>
      </c>
      <c r="EP111" s="99"/>
      <c r="EQ111" s="100">
        <f t="shared" si="826"/>
        <v>
0</v>
      </c>
      <c r="ER111" s="99"/>
      <c r="ES111" s="100">
        <f t="shared" si="827"/>
        <v>
0</v>
      </c>
      <c r="ET111" s="99"/>
      <c r="EU111" s="100">
        <f t="shared" si="828"/>
        <v>
0</v>
      </c>
      <c r="EV111" s="99"/>
      <c r="EW111" s="100">
        <f t="shared" si="829"/>
        <v>
0</v>
      </c>
      <c r="EX111" s="99"/>
      <c r="EY111" s="100">
        <f t="shared" si="830"/>
        <v>
0</v>
      </c>
      <c r="EZ111" s="99"/>
      <c r="FA111" s="100">
        <f t="shared" si="831"/>
        <v>
0</v>
      </c>
      <c r="FB111" s="99"/>
      <c r="FC111" s="100">
        <f t="shared" si="832"/>
        <v>
0</v>
      </c>
      <c r="FD111" s="99"/>
      <c r="FE111" s="100">
        <f t="shared" si="833"/>
        <v>
0</v>
      </c>
      <c r="FF111" s="99"/>
      <c r="FG111" s="100">
        <f t="shared" si="834"/>
        <v>
0</v>
      </c>
      <c r="FH111" s="99"/>
      <c r="FI111" s="100">
        <f t="shared" si="835"/>
        <v>
0</v>
      </c>
      <c r="FJ111" s="99"/>
      <c r="FK111" s="100">
        <f t="shared" si="836"/>
        <v>
0</v>
      </c>
      <c r="FL111" s="99"/>
      <c r="FM111" s="100">
        <f t="shared" si="837"/>
        <v>
0</v>
      </c>
      <c r="FN111" s="99"/>
      <c r="FO111" s="100">
        <f t="shared" si="838"/>
        <v>
0</v>
      </c>
      <c r="FP111" s="99"/>
      <c r="FQ111" s="100">
        <f t="shared" si="839"/>
        <v>
0</v>
      </c>
      <c r="FR111" s="99"/>
      <c r="FS111" s="100">
        <f t="shared" si="840"/>
        <v>
0</v>
      </c>
      <c r="FT111" s="99"/>
      <c r="FU111" s="100">
        <f t="shared" si="841"/>
        <v>
0</v>
      </c>
      <c r="FV111" s="99"/>
      <c r="FW111" s="100">
        <f t="shared" si="842"/>
        <v>
0</v>
      </c>
      <c r="FX111" s="99"/>
      <c r="FY111" s="100">
        <f t="shared" si="843"/>
        <v>
0</v>
      </c>
      <c r="FZ111" s="99"/>
      <c r="GA111" s="100">
        <f t="shared" si="844"/>
        <v>
0</v>
      </c>
      <c r="GB111" s="99"/>
      <c r="GC111" s="100">
        <f t="shared" si="845"/>
        <v>
0</v>
      </c>
      <c r="GD111" s="99"/>
      <c r="GE111" s="100">
        <f t="shared" si="846"/>
        <v>
0</v>
      </c>
      <c r="GF111" s="99"/>
      <c r="GG111" s="100">
        <f t="shared" si="847"/>
        <v>
0</v>
      </c>
      <c r="GH111" s="99"/>
      <c r="GI111" s="100">
        <f t="shared" si="848"/>
        <v>
0</v>
      </c>
      <c r="GJ111" s="99"/>
      <c r="GK111" s="100">
        <f t="shared" si="849"/>
        <v>
0</v>
      </c>
      <c r="GL111" s="99"/>
      <c r="GM111" s="100">
        <f t="shared" si="850"/>
        <v>
0</v>
      </c>
      <c r="GN111" s="99"/>
      <c r="GO111" s="100">
        <f t="shared" si="851"/>
        <v>
0</v>
      </c>
      <c r="GP111" s="99"/>
      <c r="GQ111" s="100">
        <f t="shared" si="852"/>
        <v>
0</v>
      </c>
      <c r="GR111" s="99"/>
      <c r="GS111" s="100">
        <f t="shared" si="853"/>
        <v>
0</v>
      </c>
      <c r="GT111" s="99"/>
      <c r="GU111" s="100">
        <f t="shared" si="854"/>
        <v>
0</v>
      </c>
      <c r="GV111" s="99"/>
      <c r="GW111" s="100">
        <f t="shared" si="855"/>
        <v>
0</v>
      </c>
      <c r="GX111" s="99"/>
      <c r="GY111" s="100">
        <f t="shared" si="856"/>
        <v>
0</v>
      </c>
      <c r="GZ111" s="99"/>
      <c r="HA111" s="100">
        <f t="shared" si="857"/>
        <v>
0</v>
      </c>
      <c r="HB111" s="99"/>
      <c r="HC111" s="100">
        <f t="shared" si="858"/>
        <v>
0</v>
      </c>
      <c r="HD111" s="99"/>
      <c r="HE111" s="100">
        <f t="shared" si="859"/>
        <v>
0</v>
      </c>
      <c r="HF111" s="99"/>
      <c r="HG111" s="100">
        <f t="shared" si="860"/>
        <v>
0</v>
      </c>
      <c r="HH111" s="99"/>
      <c r="HI111" s="100">
        <f t="shared" si="861"/>
        <v>
0</v>
      </c>
      <c r="HJ111" s="99"/>
      <c r="HK111" s="100">
        <f t="shared" si="862"/>
        <v>
0</v>
      </c>
    </row>
    <row r="112" spans="1:219">
      <c r="A112" s="377"/>
      <c r="B112" s="14" t="s">
        <v>
310</v>
      </c>
      <c r="C112" s="257">
        <v>
18</v>
      </c>
      <c r="D112" s="99"/>
      <c r="E112" s="100">
        <f t="shared" si="863"/>
        <v>
0</v>
      </c>
      <c r="F112" s="99"/>
      <c r="G112" s="100">
        <f t="shared" si="864"/>
        <v>
0</v>
      </c>
      <c r="H112" s="99"/>
      <c r="I112" s="100">
        <f t="shared" si="757"/>
        <v>
0</v>
      </c>
      <c r="J112" s="99"/>
      <c r="K112" s="100">
        <f t="shared" si="758"/>
        <v>
0</v>
      </c>
      <c r="L112" s="99"/>
      <c r="M112" s="100">
        <f t="shared" si="759"/>
        <v>
0</v>
      </c>
      <c r="N112" s="99"/>
      <c r="O112" s="100">
        <f t="shared" si="760"/>
        <v>
0</v>
      </c>
      <c r="P112" s="99"/>
      <c r="Q112" s="100">
        <f t="shared" si="761"/>
        <v>
0</v>
      </c>
      <c r="R112" s="99"/>
      <c r="S112" s="100">
        <f t="shared" si="762"/>
        <v>
0</v>
      </c>
      <c r="T112" s="99"/>
      <c r="U112" s="100">
        <f t="shared" si="763"/>
        <v>
0</v>
      </c>
      <c r="V112" s="99"/>
      <c r="W112" s="100">
        <f t="shared" si="764"/>
        <v>
0</v>
      </c>
      <c r="X112" s="99"/>
      <c r="Y112" s="100">
        <f t="shared" si="765"/>
        <v>
0</v>
      </c>
      <c r="Z112" s="99"/>
      <c r="AA112" s="100">
        <f t="shared" si="766"/>
        <v>
0</v>
      </c>
      <c r="AB112" s="99"/>
      <c r="AC112" s="100">
        <f t="shared" si="767"/>
        <v>
0</v>
      </c>
      <c r="AD112" s="99"/>
      <c r="AE112" s="100">
        <f t="shared" si="768"/>
        <v>
0</v>
      </c>
      <c r="AF112" s="99"/>
      <c r="AG112" s="100">
        <f t="shared" si="769"/>
        <v>
0</v>
      </c>
      <c r="AH112" s="99"/>
      <c r="AI112" s="100">
        <f t="shared" si="770"/>
        <v>
0</v>
      </c>
      <c r="AJ112" s="99"/>
      <c r="AK112" s="100">
        <f t="shared" si="771"/>
        <v>
0</v>
      </c>
      <c r="AL112" s="99"/>
      <c r="AM112" s="100">
        <f t="shared" si="772"/>
        <v>
0</v>
      </c>
      <c r="AN112" s="99"/>
      <c r="AO112" s="100">
        <f t="shared" si="773"/>
        <v>
0</v>
      </c>
      <c r="AP112" s="99"/>
      <c r="AQ112" s="100">
        <f t="shared" si="774"/>
        <v>
0</v>
      </c>
      <c r="AR112" s="99"/>
      <c r="AS112" s="100">
        <f t="shared" si="775"/>
        <v>
0</v>
      </c>
      <c r="AT112" s="99"/>
      <c r="AU112" s="100">
        <f t="shared" si="776"/>
        <v>
0</v>
      </c>
      <c r="AV112" s="99"/>
      <c r="AW112" s="100">
        <f t="shared" si="777"/>
        <v>
0</v>
      </c>
      <c r="AX112" s="99"/>
      <c r="AY112" s="100">
        <f t="shared" si="778"/>
        <v>
0</v>
      </c>
      <c r="AZ112" s="99"/>
      <c r="BA112" s="100">
        <f t="shared" si="779"/>
        <v>
0</v>
      </c>
      <c r="BB112" s="99"/>
      <c r="BC112" s="100">
        <f t="shared" si="780"/>
        <v>
0</v>
      </c>
      <c r="BD112" s="99"/>
      <c r="BE112" s="100">
        <f t="shared" si="781"/>
        <v>
0</v>
      </c>
      <c r="BF112" s="99"/>
      <c r="BG112" s="100">
        <f t="shared" si="782"/>
        <v>
0</v>
      </c>
      <c r="BH112" s="99"/>
      <c r="BI112" s="100">
        <f t="shared" si="783"/>
        <v>
0</v>
      </c>
      <c r="BJ112" s="99"/>
      <c r="BK112" s="100">
        <f t="shared" si="784"/>
        <v>
0</v>
      </c>
      <c r="BL112" s="99"/>
      <c r="BM112" s="100">
        <f t="shared" si="785"/>
        <v>
0</v>
      </c>
      <c r="BN112" s="99"/>
      <c r="BO112" s="100">
        <f t="shared" si="786"/>
        <v>
0</v>
      </c>
      <c r="BP112" s="99"/>
      <c r="BQ112" s="100">
        <f t="shared" si="787"/>
        <v>
0</v>
      </c>
      <c r="BR112" s="99"/>
      <c r="BS112" s="100">
        <f t="shared" si="788"/>
        <v>
0</v>
      </c>
      <c r="BT112" s="99"/>
      <c r="BU112" s="100">
        <f t="shared" si="789"/>
        <v>
0</v>
      </c>
      <c r="BV112" s="99"/>
      <c r="BW112" s="100">
        <f t="shared" si="790"/>
        <v>
0</v>
      </c>
      <c r="BX112" s="99"/>
      <c r="BY112" s="100">
        <f t="shared" si="791"/>
        <v>
0</v>
      </c>
      <c r="BZ112" s="99"/>
      <c r="CA112" s="100">
        <f t="shared" si="792"/>
        <v>
0</v>
      </c>
      <c r="CB112" s="99"/>
      <c r="CC112" s="100">
        <f t="shared" si="793"/>
        <v>
0</v>
      </c>
      <c r="CD112" s="99"/>
      <c r="CE112" s="100">
        <f t="shared" si="794"/>
        <v>
0</v>
      </c>
      <c r="CF112" s="99"/>
      <c r="CG112" s="100">
        <f t="shared" si="795"/>
        <v>
0</v>
      </c>
      <c r="CH112" s="99"/>
      <c r="CI112" s="100">
        <f t="shared" si="796"/>
        <v>
0</v>
      </c>
      <c r="CJ112" s="99"/>
      <c r="CK112" s="100">
        <f t="shared" si="797"/>
        <v>
0</v>
      </c>
      <c r="CL112" s="99"/>
      <c r="CM112" s="100">
        <f t="shared" si="798"/>
        <v>
0</v>
      </c>
      <c r="CN112" s="99"/>
      <c r="CO112" s="100">
        <f t="shared" si="799"/>
        <v>
0</v>
      </c>
      <c r="CP112" s="99"/>
      <c r="CQ112" s="100">
        <f t="shared" si="800"/>
        <v>
0</v>
      </c>
      <c r="CR112" s="99"/>
      <c r="CS112" s="100">
        <f t="shared" si="801"/>
        <v>
0</v>
      </c>
      <c r="CT112" s="99"/>
      <c r="CU112" s="100">
        <f t="shared" si="802"/>
        <v>
0</v>
      </c>
      <c r="CV112" s="99"/>
      <c r="CW112" s="100">
        <f t="shared" si="803"/>
        <v>
0</v>
      </c>
      <c r="CX112" s="99"/>
      <c r="CY112" s="100">
        <f t="shared" si="804"/>
        <v>
0</v>
      </c>
      <c r="CZ112" s="99"/>
      <c r="DA112" s="100">
        <f t="shared" si="805"/>
        <v>
0</v>
      </c>
      <c r="DB112" s="99"/>
      <c r="DC112" s="100">
        <f t="shared" si="806"/>
        <v>
0</v>
      </c>
      <c r="DD112" s="99"/>
      <c r="DE112" s="100">
        <f t="shared" si="807"/>
        <v>
0</v>
      </c>
      <c r="DF112" s="99"/>
      <c r="DG112" s="100">
        <f t="shared" si="808"/>
        <v>
0</v>
      </c>
      <c r="DH112" s="99"/>
      <c r="DI112" s="100">
        <f t="shared" si="809"/>
        <v>
0</v>
      </c>
      <c r="DJ112" s="99"/>
      <c r="DK112" s="100">
        <f t="shared" si="810"/>
        <v>
0</v>
      </c>
      <c r="DL112" s="99"/>
      <c r="DM112" s="100">
        <f t="shared" si="811"/>
        <v>
0</v>
      </c>
      <c r="DN112" s="99"/>
      <c r="DO112" s="100">
        <f t="shared" si="812"/>
        <v>
0</v>
      </c>
      <c r="DP112" s="99"/>
      <c r="DQ112" s="100">
        <f t="shared" si="813"/>
        <v>
0</v>
      </c>
      <c r="DR112" s="99"/>
      <c r="DS112" s="100">
        <f t="shared" si="814"/>
        <v>
0</v>
      </c>
      <c r="DT112" s="99"/>
      <c r="DU112" s="100">
        <f t="shared" si="815"/>
        <v>
0</v>
      </c>
      <c r="DV112" s="99"/>
      <c r="DW112" s="100">
        <f t="shared" si="816"/>
        <v>
0</v>
      </c>
      <c r="DX112" s="99"/>
      <c r="DY112" s="100">
        <f t="shared" si="817"/>
        <v>
0</v>
      </c>
      <c r="DZ112" s="99"/>
      <c r="EA112" s="100">
        <f t="shared" si="818"/>
        <v>
0</v>
      </c>
      <c r="EB112" s="99"/>
      <c r="EC112" s="100">
        <f t="shared" si="819"/>
        <v>
0</v>
      </c>
      <c r="ED112" s="99"/>
      <c r="EE112" s="100">
        <f t="shared" si="820"/>
        <v>
0</v>
      </c>
      <c r="EF112" s="99"/>
      <c r="EG112" s="100">
        <f t="shared" si="821"/>
        <v>
0</v>
      </c>
      <c r="EH112" s="99"/>
      <c r="EI112" s="100">
        <f t="shared" si="822"/>
        <v>
0</v>
      </c>
      <c r="EJ112" s="99"/>
      <c r="EK112" s="100">
        <f t="shared" si="823"/>
        <v>
0</v>
      </c>
      <c r="EL112" s="99"/>
      <c r="EM112" s="100">
        <f t="shared" si="824"/>
        <v>
0</v>
      </c>
      <c r="EN112" s="99"/>
      <c r="EO112" s="100">
        <f t="shared" si="825"/>
        <v>
0</v>
      </c>
      <c r="EP112" s="99"/>
      <c r="EQ112" s="100">
        <f t="shared" si="826"/>
        <v>
0</v>
      </c>
      <c r="ER112" s="99"/>
      <c r="ES112" s="100">
        <f t="shared" si="827"/>
        <v>
0</v>
      </c>
      <c r="ET112" s="99"/>
      <c r="EU112" s="100">
        <f t="shared" si="828"/>
        <v>
0</v>
      </c>
      <c r="EV112" s="99"/>
      <c r="EW112" s="100">
        <f t="shared" si="829"/>
        <v>
0</v>
      </c>
      <c r="EX112" s="99"/>
      <c r="EY112" s="100">
        <f t="shared" si="830"/>
        <v>
0</v>
      </c>
      <c r="EZ112" s="99"/>
      <c r="FA112" s="100">
        <f t="shared" si="831"/>
        <v>
0</v>
      </c>
      <c r="FB112" s="99"/>
      <c r="FC112" s="100">
        <f t="shared" si="832"/>
        <v>
0</v>
      </c>
      <c r="FD112" s="99"/>
      <c r="FE112" s="100">
        <f t="shared" si="833"/>
        <v>
0</v>
      </c>
      <c r="FF112" s="99"/>
      <c r="FG112" s="100">
        <f t="shared" si="834"/>
        <v>
0</v>
      </c>
      <c r="FH112" s="99"/>
      <c r="FI112" s="100">
        <f t="shared" si="835"/>
        <v>
0</v>
      </c>
      <c r="FJ112" s="99"/>
      <c r="FK112" s="100">
        <f t="shared" si="836"/>
        <v>
0</v>
      </c>
      <c r="FL112" s="99"/>
      <c r="FM112" s="100">
        <f t="shared" si="837"/>
        <v>
0</v>
      </c>
      <c r="FN112" s="99"/>
      <c r="FO112" s="100">
        <f t="shared" si="838"/>
        <v>
0</v>
      </c>
      <c r="FP112" s="99"/>
      <c r="FQ112" s="100">
        <f t="shared" si="839"/>
        <v>
0</v>
      </c>
      <c r="FR112" s="99"/>
      <c r="FS112" s="100">
        <f t="shared" si="840"/>
        <v>
0</v>
      </c>
      <c r="FT112" s="99"/>
      <c r="FU112" s="100">
        <f t="shared" si="841"/>
        <v>
0</v>
      </c>
      <c r="FV112" s="99"/>
      <c r="FW112" s="100">
        <f t="shared" si="842"/>
        <v>
0</v>
      </c>
      <c r="FX112" s="99"/>
      <c r="FY112" s="100">
        <f t="shared" si="843"/>
        <v>
0</v>
      </c>
      <c r="FZ112" s="99"/>
      <c r="GA112" s="100">
        <f t="shared" si="844"/>
        <v>
0</v>
      </c>
      <c r="GB112" s="99"/>
      <c r="GC112" s="100">
        <f t="shared" si="845"/>
        <v>
0</v>
      </c>
      <c r="GD112" s="99"/>
      <c r="GE112" s="100">
        <f t="shared" si="846"/>
        <v>
0</v>
      </c>
      <c r="GF112" s="99"/>
      <c r="GG112" s="100">
        <f t="shared" si="847"/>
        <v>
0</v>
      </c>
      <c r="GH112" s="99"/>
      <c r="GI112" s="100">
        <f t="shared" si="848"/>
        <v>
0</v>
      </c>
      <c r="GJ112" s="99"/>
      <c r="GK112" s="100">
        <f t="shared" si="849"/>
        <v>
0</v>
      </c>
      <c r="GL112" s="99"/>
      <c r="GM112" s="100">
        <f t="shared" si="850"/>
        <v>
0</v>
      </c>
      <c r="GN112" s="99"/>
      <c r="GO112" s="100">
        <f t="shared" si="851"/>
        <v>
0</v>
      </c>
      <c r="GP112" s="99"/>
      <c r="GQ112" s="100">
        <f t="shared" si="852"/>
        <v>
0</v>
      </c>
      <c r="GR112" s="99"/>
      <c r="GS112" s="100">
        <f t="shared" si="853"/>
        <v>
0</v>
      </c>
      <c r="GT112" s="99"/>
      <c r="GU112" s="100">
        <f t="shared" si="854"/>
        <v>
0</v>
      </c>
      <c r="GV112" s="99"/>
      <c r="GW112" s="100">
        <f t="shared" si="855"/>
        <v>
0</v>
      </c>
      <c r="GX112" s="99"/>
      <c r="GY112" s="100">
        <f t="shared" si="856"/>
        <v>
0</v>
      </c>
      <c r="GZ112" s="99"/>
      <c r="HA112" s="100">
        <f t="shared" si="857"/>
        <v>
0</v>
      </c>
      <c r="HB112" s="99"/>
      <c r="HC112" s="100">
        <f t="shared" si="858"/>
        <v>
0</v>
      </c>
      <c r="HD112" s="99"/>
      <c r="HE112" s="100">
        <f t="shared" si="859"/>
        <v>
0</v>
      </c>
      <c r="HF112" s="99"/>
      <c r="HG112" s="100">
        <f t="shared" si="860"/>
        <v>
0</v>
      </c>
      <c r="HH112" s="99"/>
      <c r="HI112" s="100">
        <f t="shared" si="861"/>
        <v>
0</v>
      </c>
      <c r="HJ112" s="99"/>
      <c r="HK112" s="100">
        <f t="shared" si="862"/>
        <v>
0</v>
      </c>
    </row>
    <row r="113" spans="1:219">
      <c r="A113" s="377"/>
      <c r="B113" s="14" t="s">
        <v>
311</v>
      </c>
      <c r="C113" s="257">
        <v>
18</v>
      </c>
      <c r="D113" s="99"/>
      <c r="E113" s="100">
        <f t="shared" si="863"/>
        <v>
0</v>
      </c>
      <c r="F113" s="99"/>
      <c r="G113" s="100">
        <f t="shared" si="864"/>
        <v>
0</v>
      </c>
      <c r="H113" s="99"/>
      <c r="I113" s="100">
        <f t="shared" si="757"/>
        <v>
0</v>
      </c>
      <c r="J113" s="99"/>
      <c r="K113" s="100">
        <f t="shared" si="758"/>
        <v>
0</v>
      </c>
      <c r="L113" s="99"/>
      <c r="M113" s="100">
        <f t="shared" si="759"/>
        <v>
0</v>
      </c>
      <c r="N113" s="99"/>
      <c r="O113" s="100">
        <f t="shared" si="760"/>
        <v>
0</v>
      </c>
      <c r="P113" s="99"/>
      <c r="Q113" s="100">
        <f t="shared" si="761"/>
        <v>
0</v>
      </c>
      <c r="R113" s="99"/>
      <c r="S113" s="100">
        <f t="shared" si="762"/>
        <v>
0</v>
      </c>
      <c r="T113" s="99"/>
      <c r="U113" s="100">
        <f t="shared" si="763"/>
        <v>
0</v>
      </c>
      <c r="V113" s="99"/>
      <c r="W113" s="100">
        <f t="shared" si="764"/>
        <v>
0</v>
      </c>
      <c r="X113" s="99"/>
      <c r="Y113" s="100">
        <f t="shared" si="765"/>
        <v>
0</v>
      </c>
      <c r="Z113" s="99"/>
      <c r="AA113" s="100">
        <f t="shared" si="766"/>
        <v>
0</v>
      </c>
      <c r="AB113" s="99"/>
      <c r="AC113" s="100">
        <f t="shared" si="767"/>
        <v>
0</v>
      </c>
      <c r="AD113" s="99"/>
      <c r="AE113" s="100">
        <f t="shared" si="768"/>
        <v>
0</v>
      </c>
      <c r="AF113" s="99"/>
      <c r="AG113" s="100">
        <f t="shared" si="769"/>
        <v>
0</v>
      </c>
      <c r="AH113" s="99"/>
      <c r="AI113" s="100">
        <f t="shared" si="770"/>
        <v>
0</v>
      </c>
      <c r="AJ113" s="99"/>
      <c r="AK113" s="100">
        <f t="shared" si="771"/>
        <v>
0</v>
      </c>
      <c r="AL113" s="99"/>
      <c r="AM113" s="100">
        <f t="shared" si="772"/>
        <v>
0</v>
      </c>
      <c r="AN113" s="99"/>
      <c r="AO113" s="100">
        <f t="shared" si="773"/>
        <v>
0</v>
      </c>
      <c r="AP113" s="99"/>
      <c r="AQ113" s="100">
        <f t="shared" si="774"/>
        <v>
0</v>
      </c>
      <c r="AR113" s="99"/>
      <c r="AS113" s="100">
        <f t="shared" si="775"/>
        <v>
0</v>
      </c>
      <c r="AT113" s="99"/>
      <c r="AU113" s="100">
        <f t="shared" si="776"/>
        <v>
0</v>
      </c>
      <c r="AV113" s="99"/>
      <c r="AW113" s="100">
        <f t="shared" si="777"/>
        <v>
0</v>
      </c>
      <c r="AX113" s="99"/>
      <c r="AY113" s="100">
        <f t="shared" si="778"/>
        <v>
0</v>
      </c>
      <c r="AZ113" s="99"/>
      <c r="BA113" s="100">
        <f t="shared" si="779"/>
        <v>
0</v>
      </c>
      <c r="BB113" s="99"/>
      <c r="BC113" s="100">
        <f t="shared" si="780"/>
        <v>
0</v>
      </c>
      <c r="BD113" s="99"/>
      <c r="BE113" s="100">
        <f t="shared" si="781"/>
        <v>
0</v>
      </c>
      <c r="BF113" s="99"/>
      <c r="BG113" s="100">
        <f t="shared" si="782"/>
        <v>
0</v>
      </c>
      <c r="BH113" s="99"/>
      <c r="BI113" s="100">
        <f t="shared" si="783"/>
        <v>
0</v>
      </c>
      <c r="BJ113" s="99"/>
      <c r="BK113" s="100">
        <f t="shared" si="784"/>
        <v>
0</v>
      </c>
      <c r="BL113" s="99"/>
      <c r="BM113" s="100">
        <f t="shared" si="785"/>
        <v>
0</v>
      </c>
      <c r="BN113" s="99"/>
      <c r="BO113" s="100">
        <f t="shared" si="786"/>
        <v>
0</v>
      </c>
      <c r="BP113" s="99"/>
      <c r="BQ113" s="100">
        <f t="shared" si="787"/>
        <v>
0</v>
      </c>
      <c r="BR113" s="99"/>
      <c r="BS113" s="100">
        <f t="shared" si="788"/>
        <v>
0</v>
      </c>
      <c r="BT113" s="99"/>
      <c r="BU113" s="100">
        <f t="shared" si="789"/>
        <v>
0</v>
      </c>
      <c r="BV113" s="99"/>
      <c r="BW113" s="100">
        <f t="shared" si="790"/>
        <v>
0</v>
      </c>
      <c r="BX113" s="99"/>
      <c r="BY113" s="100">
        <f t="shared" si="791"/>
        <v>
0</v>
      </c>
      <c r="BZ113" s="99"/>
      <c r="CA113" s="100">
        <f t="shared" si="792"/>
        <v>
0</v>
      </c>
      <c r="CB113" s="99"/>
      <c r="CC113" s="100">
        <f t="shared" si="793"/>
        <v>
0</v>
      </c>
      <c r="CD113" s="99"/>
      <c r="CE113" s="100">
        <f t="shared" si="794"/>
        <v>
0</v>
      </c>
      <c r="CF113" s="99"/>
      <c r="CG113" s="100">
        <f t="shared" si="795"/>
        <v>
0</v>
      </c>
      <c r="CH113" s="99"/>
      <c r="CI113" s="100">
        <f t="shared" si="796"/>
        <v>
0</v>
      </c>
      <c r="CJ113" s="99"/>
      <c r="CK113" s="100">
        <f t="shared" si="797"/>
        <v>
0</v>
      </c>
      <c r="CL113" s="99"/>
      <c r="CM113" s="100">
        <f t="shared" si="798"/>
        <v>
0</v>
      </c>
      <c r="CN113" s="99"/>
      <c r="CO113" s="100">
        <f t="shared" si="799"/>
        <v>
0</v>
      </c>
      <c r="CP113" s="99"/>
      <c r="CQ113" s="100">
        <f t="shared" si="800"/>
        <v>
0</v>
      </c>
      <c r="CR113" s="99"/>
      <c r="CS113" s="100">
        <f t="shared" si="801"/>
        <v>
0</v>
      </c>
      <c r="CT113" s="99"/>
      <c r="CU113" s="100">
        <f t="shared" si="802"/>
        <v>
0</v>
      </c>
      <c r="CV113" s="99"/>
      <c r="CW113" s="100">
        <f t="shared" si="803"/>
        <v>
0</v>
      </c>
      <c r="CX113" s="99"/>
      <c r="CY113" s="100">
        <f t="shared" si="804"/>
        <v>
0</v>
      </c>
      <c r="CZ113" s="99"/>
      <c r="DA113" s="100">
        <f t="shared" si="805"/>
        <v>
0</v>
      </c>
      <c r="DB113" s="99"/>
      <c r="DC113" s="100">
        <f t="shared" si="806"/>
        <v>
0</v>
      </c>
      <c r="DD113" s="99"/>
      <c r="DE113" s="100">
        <f t="shared" si="807"/>
        <v>
0</v>
      </c>
      <c r="DF113" s="99"/>
      <c r="DG113" s="100">
        <f t="shared" si="808"/>
        <v>
0</v>
      </c>
      <c r="DH113" s="99"/>
      <c r="DI113" s="100">
        <f t="shared" si="809"/>
        <v>
0</v>
      </c>
      <c r="DJ113" s="99"/>
      <c r="DK113" s="100">
        <f t="shared" si="810"/>
        <v>
0</v>
      </c>
      <c r="DL113" s="99"/>
      <c r="DM113" s="100">
        <f t="shared" si="811"/>
        <v>
0</v>
      </c>
      <c r="DN113" s="99"/>
      <c r="DO113" s="100">
        <f t="shared" si="812"/>
        <v>
0</v>
      </c>
      <c r="DP113" s="99"/>
      <c r="DQ113" s="100">
        <f t="shared" si="813"/>
        <v>
0</v>
      </c>
      <c r="DR113" s="99"/>
      <c r="DS113" s="100">
        <f t="shared" si="814"/>
        <v>
0</v>
      </c>
      <c r="DT113" s="99"/>
      <c r="DU113" s="100">
        <f t="shared" si="815"/>
        <v>
0</v>
      </c>
      <c r="DV113" s="99"/>
      <c r="DW113" s="100">
        <f t="shared" si="816"/>
        <v>
0</v>
      </c>
      <c r="DX113" s="99"/>
      <c r="DY113" s="100">
        <f t="shared" si="817"/>
        <v>
0</v>
      </c>
      <c r="DZ113" s="99"/>
      <c r="EA113" s="100">
        <f t="shared" si="818"/>
        <v>
0</v>
      </c>
      <c r="EB113" s="99"/>
      <c r="EC113" s="100">
        <f t="shared" si="819"/>
        <v>
0</v>
      </c>
      <c r="ED113" s="99"/>
      <c r="EE113" s="100">
        <f t="shared" si="820"/>
        <v>
0</v>
      </c>
      <c r="EF113" s="99"/>
      <c r="EG113" s="100">
        <f t="shared" si="821"/>
        <v>
0</v>
      </c>
      <c r="EH113" s="99"/>
      <c r="EI113" s="100">
        <f t="shared" si="822"/>
        <v>
0</v>
      </c>
      <c r="EJ113" s="99"/>
      <c r="EK113" s="100">
        <f t="shared" si="823"/>
        <v>
0</v>
      </c>
      <c r="EL113" s="99"/>
      <c r="EM113" s="100">
        <f t="shared" si="824"/>
        <v>
0</v>
      </c>
      <c r="EN113" s="99"/>
      <c r="EO113" s="100">
        <f t="shared" si="825"/>
        <v>
0</v>
      </c>
      <c r="EP113" s="99"/>
      <c r="EQ113" s="100">
        <f t="shared" si="826"/>
        <v>
0</v>
      </c>
      <c r="ER113" s="99"/>
      <c r="ES113" s="100">
        <f t="shared" si="827"/>
        <v>
0</v>
      </c>
      <c r="ET113" s="99"/>
      <c r="EU113" s="100">
        <f t="shared" si="828"/>
        <v>
0</v>
      </c>
      <c r="EV113" s="99"/>
      <c r="EW113" s="100">
        <f t="shared" si="829"/>
        <v>
0</v>
      </c>
      <c r="EX113" s="99"/>
      <c r="EY113" s="100">
        <f t="shared" si="830"/>
        <v>
0</v>
      </c>
      <c r="EZ113" s="99"/>
      <c r="FA113" s="100">
        <f t="shared" si="831"/>
        <v>
0</v>
      </c>
      <c r="FB113" s="99"/>
      <c r="FC113" s="100">
        <f t="shared" si="832"/>
        <v>
0</v>
      </c>
      <c r="FD113" s="99"/>
      <c r="FE113" s="100">
        <f t="shared" si="833"/>
        <v>
0</v>
      </c>
      <c r="FF113" s="99"/>
      <c r="FG113" s="100">
        <f t="shared" si="834"/>
        <v>
0</v>
      </c>
      <c r="FH113" s="99"/>
      <c r="FI113" s="100">
        <f t="shared" si="835"/>
        <v>
0</v>
      </c>
      <c r="FJ113" s="99"/>
      <c r="FK113" s="100">
        <f t="shared" si="836"/>
        <v>
0</v>
      </c>
      <c r="FL113" s="99"/>
      <c r="FM113" s="100">
        <f t="shared" si="837"/>
        <v>
0</v>
      </c>
      <c r="FN113" s="99"/>
      <c r="FO113" s="100">
        <f t="shared" si="838"/>
        <v>
0</v>
      </c>
      <c r="FP113" s="99"/>
      <c r="FQ113" s="100">
        <f t="shared" si="839"/>
        <v>
0</v>
      </c>
      <c r="FR113" s="99"/>
      <c r="FS113" s="100">
        <f t="shared" si="840"/>
        <v>
0</v>
      </c>
      <c r="FT113" s="99"/>
      <c r="FU113" s="100">
        <f t="shared" si="841"/>
        <v>
0</v>
      </c>
      <c r="FV113" s="99"/>
      <c r="FW113" s="100">
        <f t="shared" si="842"/>
        <v>
0</v>
      </c>
      <c r="FX113" s="99"/>
      <c r="FY113" s="100">
        <f t="shared" si="843"/>
        <v>
0</v>
      </c>
      <c r="FZ113" s="99"/>
      <c r="GA113" s="100">
        <f t="shared" si="844"/>
        <v>
0</v>
      </c>
      <c r="GB113" s="99"/>
      <c r="GC113" s="100">
        <f t="shared" si="845"/>
        <v>
0</v>
      </c>
      <c r="GD113" s="99"/>
      <c r="GE113" s="100">
        <f t="shared" si="846"/>
        <v>
0</v>
      </c>
      <c r="GF113" s="99"/>
      <c r="GG113" s="100">
        <f t="shared" si="847"/>
        <v>
0</v>
      </c>
      <c r="GH113" s="99"/>
      <c r="GI113" s="100">
        <f t="shared" si="848"/>
        <v>
0</v>
      </c>
      <c r="GJ113" s="99"/>
      <c r="GK113" s="100">
        <f t="shared" si="849"/>
        <v>
0</v>
      </c>
      <c r="GL113" s="99"/>
      <c r="GM113" s="100">
        <f t="shared" si="850"/>
        <v>
0</v>
      </c>
      <c r="GN113" s="99"/>
      <c r="GO113" s="100">
        <f t="shared" si="851"/>
        <v>
0</v>
      </c>
      <c r="GP113" s="99"/>
      <c r="GQ113" s="100">
        <f t="shared" si="852"/>
        <v>
0</v>
      </c>
      <c r="GR113" s="99"/>
      <c r="GS113" s="100">
        <f t="shared" si="853"/>
        <v>
0</v>
      </c>
      <c r="GT113" s="99"/>
      <c r="GU113" s="100">
        <f t="shared" si="854"/>
        <v>
0</v>
      </c>
      <c r="GV113" s="99"/>
      <c r="GW113" s="100">
        <f t="shared" si="855"/>
        <v>
0</v>
      </c>
      <c r="GX113" s="99"/>
      <c r="GY113" s="100">
        <f t="shared" si="856"/>
        <v>
0</v>
      </c>
      <c r="GZ113" s="99"/>
      <c r="HA113" s="100">
        <f t="shared" si="857"/>
        <v>
0</v>
      </c>
      <c r="HB113" s="99"/>
      <c r="HC113" s="100">
        <f t="shared" si="858"/>
        <v>
0</v>
      </c>
      <c r="HD113" s="99"/>
      <c r="HE113" s="100">
        <f t="shared" si="859"/>
        <v>
0</v>
      </c>
      <c r="HF113" s="99"/>
      <c r="HG113" s="100">
        <f t="shared" si="860"/>
        <v>
0</v>
      </c>
      <c r="HH113" s="99"/>
      <c r="HI113" s="100">
        <f t="shared" si="861"/>
        <v>
0</v>
      </c>
      <c r="HJ113" s="99"/>
      <c r="HK113" s="100">
        <f t="shared" si="862"/>
        <v>
0</v>
      </c>
    </row>
    <row r="114" spans="1:219">
      <c r="A114" s="377"/>
      <c r="B114" s="14" t="s">
        <v>
312</v>
      </c>
      <c r="C114" s="257">
        <v>
17</v>
      </c>
      <c r="D114" s="99"/>
      <c r="E114" s="100">
        <f t="shared" si="863"/>
        <v>
0</v>
      </c>
      <c r="F114" s="99"/>
      <c r="G114" s="100">
        <f t="shared" si="864"/>
        <v>
0</v>
      </c>
      <c r="H114" s="99"/>
      <c r="I114" s="100">
        <f t="shared" si="757"/>
        <v>
0</v>
      </c>
      <c r="J114" s="99"/>
      <c r="K114" s="100">
        <f t="shared" si="758"/>
        <v>
0</v>
      </c>
      <c r="L114" s="99"/>
      <c r="M114" s="100">
        <f t="shared" si="759"/>
        <v>
0</v>
      </c>
      <c r="N114" s="99"/>
      <c r="O114" s="100">
        <f t="shared" si="760"/>
        <v>
0</v>
      </c>
      <c r="P114" s="99"/>
      <c r="Q114" s="100">
        <f t="shared" si="761"/>
        <v>
0</v>
      </c>
      <c r="R114" s="99"/>
      <c r="S114" s="100">
        <f t="shared" si="762"/>
        <v>
0</v>
      </c>
      <c r="T114" s="99"/>
      <c r="U114" s="100">
        <f t="shared" si="763"/>
        <v>
0</v>
      </c>
      <c r="V114" s="99"/>
      <c r="W114" s="100">
        <f t="shared" si="764"/>
        <v>
0</v>
      </c>
      <c r="X114" s="99"/>
      <c r="Y114" s="100">
        <f t="shared" si="765"/>
        <v>
0</v>
      </c>
      <c r="Z114" s="99"/>
      <c r="AA114" s="100">
        <f t="shared" si="766"/>
        <v>
0</v>
      </c>
      <c r="AB114" s="99"/>
      <c r="AC114" s="100">
        <f t="shared" si="767"/>
        <v>
0</v>
      </c>
      <c r="AD114" s="99"/>
      <c r="AE114" s="100">
        <f t="shared" si="768"/>
        <v>
0</v>
      </c>
      <c r="AF114" s="99"/>
      <c r="AG114" s="100">
        <f t="shared" si="769"/>
        <v>
0</v>
      </c>
      <c r="AH114" s="99"/>
      <c r="AI114" s="100">
        <f t="shared" si="770"/>
        <v>
0</v>
      </c>
      <c r="AJ114" s="99"/>
      <c r="AK114" s="100">
        <f t="shared" si="771"/>
        <v>
0</v>
      </c>
      <c r="AL114" s="99"/>
      <c r="AM114" s="100">
        <f t="shared" si="772"/>
        <v>
0</v>
      </c>
      <c r="AN114" s="99"/>
      <c r="AO114" s="100">
        <f t="shared" si="773"/>
        <v>
0</v>
      </c>
      <c r="AP114" s="99"/>
      <c r="AQ114" s="100">
        <f t="shared" si="774"/>
        <v>
0</v>
      </c>
      <c r="AR114" s="99"/>
      <c r="AS114" s="100">
        <f t="shared" si="775"/>
        <v>
0</v>
      </c>
      <c r="AT114" s="99"/>
      <c r="AU114" s="100">
        <f t="shared" si="776"/>
        <v>
0</v>
      </c>
      <c r="AV114" s="99"/>
      <c r="AW114" s="100">
        <f t="shared" si="777"/>
        <v>
0</v>
      </c>
      <c r="AX114" s="99"/>
      <c r="AY114" s="100">
        <f t="shared" si="778"/>
        <v>
0</v>
      </c>
      <c r="AZ114" s="99"/>
      <c r="BA114" s="100">
        <f t="shared" si="779"/>
        <v>
0</v>
      </c>
      <c r="BB114" s="99"/>
      <c r="BC114" s="100">
        <f t="shared" si="780"/>
        <v>
0</v>
      </c>
      <c r="BD114" s="99"/>
      <c r="BE114" s="100">
        <f t="shared" si="781"/>
        <v>
0</v>
      </c>
      <c r="BF114" s="99"/>
      <c r="BG114" s="100">
        <f t="shared" si="782"/>
        <v>
0</v>
      </c>
      <c r="BH114" s="99"/>
      <c r="BI114" s="100">
        <f t="shared" si="783"/>
        <v>
0</v>
      </c>
      <c r="BJ114" s="99"/>
      <c r="BK114" s="100">
        <f t="shared" si="784"/>
        <v>
0</v>
      </c>
      <c r="BL114" s="99"/>
      <c r="BM114" s="100">
        <f t="shared" si="785"/>
        <v>
0</v>
      </c>
      <c r="BN114" s="99"/>
      <c r="BO114" s="100">
        <f t="shared" si="786"/>
        <v>
0</v>
      </c>
      <c r="BP114" s="99"/>
      <c r="BQ114" s="100">
        <f t="shared" si="787"/>
        <v>
0</v>
      </c>
      <c r="BR114" s="99"/>
      <c r="BS114" s="100">
        <f t="shared" si="788"/>
        <v>
0</v>
      </c>
      <c r="BT114" s="99"/>
      <c r="BU114" s="100">
        <f t="shared" si="789"/>
        <v>
0</v>
      </c>
      <c r="BV114" s="99"/>
      <c r="BW114" s="100">
        <f t="shared" si="790"/>
        <v>
0</v>
      </c>
      <c r="BX114" s="99"/>
      <c r="BY114" s="100">
        <f t="shared" si="791"/>
        <v>
0</v>
      </c>
      <c r="BZ114" s="99"/>
      <c r="CA114" s="100">
        <f t="shared" si="792"/>
        <v>
0</v>
      </c>
      <c r="CB114" s="99"/>
      <c r="CC114" s="100">
        <f t="shared" si="793"/>
        <v>
0</v>
      </c>
      <c r="CD114" s="99"/>
      <c r="CE114" s="100">
        <f t="shared" si="794"/>
        <v>
0</v>
      </c>
      <c r="CF114" s="99"/>
      <c r="CG114" s="100">
        <f t="shared" si="795"/>
        <v>
0</v>
      </c>
      <c r="CH114" s="99"/>
      <c r="CI114" s="100">
        <f t="shared" si="796"/>
        <v>
0</v>
      </c>
      <c r="CJ114" s="99"/>
      <c r="CK114" s="100">
        <f t="shared" si="797"/>
        <v>
0</v>
      </c>
      <c r="CL114" s="99"/>
      <c r="CM114" s="100">
        <f t="shared" si="798"/>
        <v>
0</v>
      </c>
      <c r="CN114" s="99"/>
      <c r="CO114" s="100">
        <f t="shared" si="799"/>
        <v>
0</v>
      </c>
      <c r="CP114" s="99"/>
      <c r="CQ114" s="100">
        <f t="shared" si="800"/>
        <v>
0</v>
      </c>
      <c r="CR114" s="99"/>
      <c r="CS114" s="100">
        <f t="shared" si="801"/>
        <v>
0</v>
      </c>
      <c r="CT114" s="99"/>
      <c r="CU114" s="100">
        <f t="shared" si="802"/>
        <v>
0</v>
      </c>
      <c r="CV114" s="99"/>
      <c r="CW114" s="100">
        <f t="shared" si="803"/>
        <v>
0</v>
      </c>
      <c r="CX114" s="99"/>
      <c r="CY114" s="100">
        <f t="shared" si="804"/>
        <v>
0</v>
      </c>
      <c r="CZ114" s="99"/>
      <c r="DA114" s="100">
        <f t="shared" si="805"/>
        <v>
0</v>
      </c>
      <c r="DB114" s="99"/>
      <c r="DC114" s="100">
        <f t="shared" si="806"/>
        <v>
0</v>
      </c>
      <c r="DD114" s="99"/>
      <c r="DE114" s="100">
        <f t="shared" si="807"/>
        <v>
0</v>
      </c>
      <c r="DF114" s="99"/>
      <c r="DG114" s="100">
        <f t="shared" si="808"/>
        <v>
0</v>
      </c>
      <c r="DH114" s="99"/>
      <c r="DI114" s="100">
        <f t="shared" si="809"/>
        <v>
0</v>
      </c>
      <c r="DJ114" s="99"/>
      <c r="DK114" s="100">
        <f t="shared" si="810"/>
        <v>
0</v>
      </c>
      <c r="DL114" s="99"/>
      <c r="DM114" s="100">
        <f t="shared" si="811"/>
        <v>
0</v>
      </c>
      <c r="DN114" s="99"/>
      <c r="DO114" s="100">
        <f t="shared" si="812"/>
        <v>
0</v>
      </c>
      <c r="DP114" s="99"/>
      <c r="DQ114" s="100">
        <f t="shared" si="813"/>
        <v>
0</v>
      </c>
      <c r="DR114" s="99"/>
      <c r="DS114" s="100">
        <f t="shared" si="814"/>
        <v>
0</v>
      </c>
      <c r="DT114" s="99"/>
      <c r="DU114" s="100">
        <f t="shared" si="815"/>
        <v>
0</v>
      </c>
      <c r="DV114" s="99"/>
      <c r="DW114" s="100">
        <f t="shared" si="816"/>
        <v>
0</v>
      </c>
      <c r="DX114" s="99"/>
      <c r="DY114" s="100">
        <f t="shared" si="817"/>
        <v>
0</v>
      </c>
      <c r="DZ114" s="99"/>
      <c r="EA114" s="100">
        <f t="shared" si="818"/>
        <v>
0</v>
      </c>
      <c r="EB114" s="99"/>
      <c r="EC114" s="100">
        <f t="shared" si="819"/>
        <v>
0</v>
      </c>
      <c r="ED114" s="99"/>
      <c r="EE114" s="100">
        <f t="shared" si="820"/>
        <v>
0</v>
      </c>
      <c r="EF114" s="99"/>
      <c r="EG114" s="100">
        <f t="shared" si="821"/>
        <v>
0</v>
      </c>
      <c r="EH114" s="99"/>
      <c r="EI114" s="100">
        <f t="shared" si="822"/>
        <v>
0</v>
      </c>
      <c r="EJ114" s="99"/>
      <c r="EK114" s="100">
        <f t="shared" si="823"/>
        <v>
0</v>
      </c>
      <c r="EL114" s="99"/>
      <c r="EM114" s="100">
        <f t="shared" si="824"/>
        <v>
0</v>
      </c>
      <c r="EN114" s="99"/>
      <c r="EO114" s="100">
        <f t="shared" si="825"/>
        <v>
0</v>
      </c>
      <c r="EP114" s="99"/>
      <c r="EQ114" s="100">
        <f t="shared" si="826"/>
        <v>
0</v>
      </c>
      <c r="ER114" s="99"/>
      <c r="ES114" s="100">
        <f t="shared" si="827"/>
        <v>
0</v>
      </c>
      <c r="ET114" s="99"/>
      <c r="EU114" s="100">
        <f t="shared" si="828"/>
        <v>
0</v>
      </c>
      <c r="EV114" s="99"/>
      <c r="EW114" s="100">
        <f t="shared" si="829"/>
        <v>
0</v>
      </c>
      <c r="EX114" s="99"/>
      <c r="EY114" s="100">
        <f t="shared" si="830"/>
        <v>
0</v>
      </c>
      <c r="EZ114" s="99"/>
      <c r="FA114" s="100">
        <f t="shared" si="831"/>
        <v>
0</v>
      </c>
      <c r="FB114" s="99"/>
      <c r="FC114" s="100">
        <f t="shared" si="832"/>
        <v>
0</v>
      </c>
      <c r="FD114" s="99"/>
      <c r="FE114" s="100">
        <f t="shared" si="833"/>
        <v>
0</v>
      </c>
      <c r="FF114" s="99"/>
      <c r="FG114" s="100">
        <f t="shared" si="834"/>
        <v>
0</v>
      </c>
      <c r="FH114" s="99"/>
      <c r="FI114" s="100">
        <f t="shared" si="835"/>
        <v>
0</v>
      </c>
      <c r="FJ114" s="99"/>
      <c r="FK114" s="100">
        <f t="shared" si="836"/>
        <v>
0</v>
      </c>
      <c r="FL114" s="99"/>
      <c r="FM114" s="100">
        <f t="shared" si="837"/>
        <v>
0</v>
      </c>
      <c r="FN114" s="99"/>
      <c r="FO114" s="100">
        <f t="shared" si="838"/>
        <v>
0</v>
      </c>
      <c r="FP114" s="99"/>
      <c r="FQ114" s="100">
        <f t="shared" si="839"/>
        <v>
0</v>
      </c>
      <c r="FR114" s="99"/>
      <c r="FS114" s="100">
        <f t="shared" si="840"/>
        <v>
0</v>
      </c>
      <c r="FT114" s="99"/>
      <c r="FU114" s="100">
        <f t="shared" si="841"/>
        <v>
0</v>
      </c>
      <c r="FV114" s="99"/>
      <c r="FW114" s="100">
        <f t="shared" si="842"/>
        <v>
0</v>
      </c>
      <c r="FX114" s="99"/>
      <c r="FY114" s="100">
        <f t="shared" si="843"/>
        <v>
0</v>
      </c>
      <c r="FZ114" s="99"/>
      <c r="GA114" s="100">
        <f t="shared" si="844"/>
        <v>
0</v>
      </c>
      <c r="GB114" s="99"/>
      <c r="GC114" s="100">
        <f t="shared" si="845"/>
        <v>
0</v>
      </c>
      <c r="GD114" s="99"/>
      <c r="GE114" s="100">
        <f t="shared" si="846"/>
        <v>
0</v>
      </c>
      <c r="GF114" s="99"/>
      <c r="GG114" s="100">
        <f t="shared" si="847"/>
        <v>
0</v>
      </c>
      <c r="GH114" s="99"/>
      <c r="GI114" s="100">
        <f t="shared" si="848"/>
        <v>
0</v>
      </c>
      <c r="GJ114" s="99"/>
      <c r="GK114" s="100">
        <f t="shared" si="849"/>
        <v>
0</v>
      </c>
      <c r="GL114" s="99"/>
      <c r="GM114" s="100">
        <f t="shared" si="850"/>
        <v>
0</v>
      </c>
      <c r="GN114" s="99"/>
      <c r="GO114" s="100">
        <f t="shared" si="851"/>
        <v>
0</v>
      </c>
      <c r="GP114" s="99"/>
      <c r="GQ114" s="100">
        <f t="shared" si="852"/>
        <v>
0</v>
      </c>
      <c r="GR114" s="99"/>
      <c r="GS114" s="100">
        <f t="shared" si="853"/>
        <v>
0</v>
      </c>
      <c r="GT114" s="99"/>
      <c r="GU114" s="100">
        <f t="shared" si="854"/>
        <v>
0</v>
      </c>
      <c r="GV114" s="99"/>
      <c r="GW114" s="100">
        <f t="shared" si="855"/>
        <v>
0</v>
      </c>
      <c r="GX114" s="99"/>
      <c r="GY114" s="100">
        <f t="shared" si="856"/>
        <v>
0</v>
      </c>
      <c r="GZ114" s="99"/>
      <c r="HA114" s="100">
        <f t="shared" si="857"/>
        <v>
0</v>
      </c>
      <c r="HB114" s="99"/>
      <c r="HC114" s="100">
        <f t="shared" si="858"/>
        <v>
0</v>
      </c>
      <c r="HD114" s="99"/>
      <c r="HE114" s="100">
        <f t="shared" si="859"/>
        <v>
0</v>
      </c>
      <c r="HF114" s="99"/>
      <c r="HG114" s="100">
        <f t="shared" si="860"/>
        <v>
0</v>
      </c>
      <c r="HH114" s="99"/>
      <c r="HI114" s="100">
        <f t="shared" si="861"/>
        <v>
0</v>
      </c>
      <c r="HJ114" s="99"/>
      <c r="HK114" s="100">
        <f t="shared" si="862"/>
        <v>
0</v>
      </c>
    </row>
    <row r="115" spans="1:219">
      <c r="A115" s="377"/>
      <c r="B115" s="14" t="s">
        <v>
313</v>
      </c>
      <c r="C115" s="257">
        <v>
16</v>
      </c>
      <c r="D115" s="99"/>
      <c r="E115" s="100">
        <f t="shared" si="863"/>
        <v>
0</v>
      </c>
      <c r="F115" s="99"/>
      <c r="G115" s="100">
        <f t="shared" si="864"/>
        <v>
0</v>
      </c>
      <c r="H115" s="99"/>
      <c r="I115" s="100">
        <f t="shared" si="757"/>
        <v>
0</v>
      </c>
      <c r="J115" s="99"/>
      <c r="K115" s="100">
        <f t="shared" si="758"/>
        <v>
0</v>
      </c>
      <c r="L115" s="99"/>
      <c r="M115" s="100">
        <f t="shared" si="759"/>
        <v>
0</v>
      </c>
      <c r="N115" s="99"/>
      <c r="O115" s="100">
        <f t="shared" si="760"/>
        <v>
0</v>
      </c>
      <c r="P115" s="99"/>
      <c r="Q115" s="100">
        <f t="shared" si="761"/>
        <v>
0</v>
      </c>
      <c r="R115" s="99"/>
      <c r="S115" s="100">
        <f t="shared" si="762"/>
        <v>
0</v>
      </c>
      <c r="T115" s="99"/>
      <c r="U115" s="100">
        <f t="shared" si="763"/>
        <v>
0</v>
      </c>
      <c r="V115" s="99"/>
      <c r="W115" s="100">
        <f t="shared" si="764"/>
        <v>
0</v>
      </c>
      <c r="X115" s="99"/>
      <c r="Y115" s="100">
        <f t="shared" si="765"/>
        <v>
0</v>
      </c>
      <c r="Z115" s="99"/>
      <c r="AA115" s="100">
        <f t="shared" si="766"/>
        <v>
0</v>
      </c>
      <c r="AB115" s="99"/>
      <c r="AC115" s="100">
        <f t="shared" si="767"/>
        <v>
0</v>
      </c>
      <c r="AD115" s="99"/>
      <c r="AE115" s="100">
        <f t="shared" si="768"/>
        <v>
0</v>
      </c>
      <c r="AF115" s="99"/>
      <c r="AG115" s="100">
        <f t="shared" si="769"/>
        <v>
0</v>
      </c>
      <c r="AH115" s="99"/>
      <c r="AI115" s="100">
        <f t="shared" si="770"/>
        <v>
0</v>
      </c>
      <c r="AJ115" s="99"/>
      <c r="AK115" s="100">
        <f t="shared" si="771"/>
        <v>
0</v>
      </c>
      <c r="AL115" s="99"/>
      <c r="AM115" s="100">
        <f t="shared" si="772"/>
        <v>
0</v>
      </c>
      <c r="AN115" s="99"/>
      <c r="AO115" s="100">
        <f t="shared" si="773"/>
        <v>
0</v>
      </c>
      <c r="AP115" s="99"/>
      <c r="AQ115" s="100">
        <f t="shared" si="774"/>
        <v>
0</v>
      </c>
      <c r="AR115" s="99"/>
      <c r="AS115" s="100">
        <f t="shared" si="775"/>
        <v>
0</v>
      </c>
      <c r="AT115" s="99"/>
      <c r="AU115" s="100">
        <f t="shared" si="776"/>
        <v>
0</v>
      </c>
      <c r="AV115" s="99"/>
      <c r="AW115" s="100">
        <f t="shared" si="777"/>
        <v>
0</v>
      </c>
      <c r="AX115" s="99"/>
      <c r="AY115" s="100">
        <f t="shared" si="778"/>
        <v>
0</v>
      </c>
      <c r="AZ115" s="99"/>
      <c r="BA115" s="100">
        <f t="shared" si="779"/>
        <v>
0</v>
      </c>
      <c r="BB115" s="99"/>
      <c r="BC115" s="100">
        <f t="shared" si="780"/>
        <v>
0</v>
      </c>
      <c r="BD115" s="99"/>
      <c r="BE115" s="100">
        <f t="shared" si="781"/>
        <v>
0</v>
      </c>
      <c r="BF115" s="99"/>
      <c r="BG115" s="100">
        <f t="shared" si="782"/>
        <v>
0</v>
      </c>
      <c r="BH115" s="99"/>
      <c r="BI115" s="100">
        <f t="shared" si="783"/>
        <v>
0</v>
      </c>
      <c r="BJ115" s="99"/>
      <c r="BK115" s="100">
        <f t="shared" si="784"/>
        <v>
0</v>
      </c>
      <c r="BL115" s="99"/>
      <c r="BM115" s="100">
        <f t="shared" si="785"/>
        <v>
0</v>
      </c>
      <c r="BN115" s="99"/>
      <c r="BO115" s="100">
        <f t="shared" si="786"/>
        <v>
0</v>
      </c>
      <c r="BP115" s="99"/>
      <c r="BQ115" s="100">
        <f t="shared" si="787"/>
        <v>
0</v>
      </c>
      <c r="BR115" s="99"/>
      <c r="BS115" s="100">
        <f t="shared" si="788"/>
        <v>
0</v>
      </c>
      <c r="BT115" s="99"/>
      <c r="BU115" s="100">
        <f t="shared" si="789"/>
        <v>
0</v>
      </c>
      <c r="BV115" s="99"/>
      <c r="BW115" s="100">
        <f t="shared" si="790"/>
        <v>
0</v>
      </c>
      <c r="BX115" s="99"/>
      <c r="BY115" s="100">
        <f t="shared" si="791"/>
        <v>
0</v>
      </c>
      <c r="BZ115" s="99"/>
      <c r="CA115" s="100">
        <f t="shared" si="792"/>
        <v>
0</v>
      </c>
      <c r="CB115" s="99"/>
      <c r="CC115" s="100">
        <f t="shared" si="793"/>
        <v>
0</v>
      </c>
      <c r="CD115" s="99"/>
      <c r="CE115" s="100">
        <f t="shared" si="794"/>
        <v>
0</v>
      </c>
      <c r="CF115" s="99"/>
      <c r="CG115" s="100">
        <f t="shared" si="795"/>
        <v>
0</v>
      </c>
      <c r="CH115" s="99"/>
      <c r="CI115" s="100">
        <f t="shared" si="796"/>
        <v>
0</v>
      </c>
      <c r="CJ115" s="99"/>
      <c r="CK115" s="100">
        <f t="shared" si="797"/>
        <v>
0</v>
      </c>
      <c r="CL115" s="99"/>
      <c r="CM115" s="100">
        <f t="shared" si="798"/>
        <v>
0</v>
      </c>
      <c r="CN115" s="99"/>
      <c r="CO115" s="100">
        <f t="shared" si="799"/>
        <v>
0</v>
      </c>
      <c r="CP115" s="99"/>
      <c r="CQ115" s="100">
        <f t="shared" si="800"/>
        <v>
0</v>
      </c>
      <c r="CR115" s="99"/>
      <c r="CS115" s="100">
        <f t="shared" si="801"/>
        <v>
0</v>
      </c>
      <c r="CT115" s="99"/>
      <c r="CU115" s="100">
        <f t="shared" si="802"/>
        <v>
0</v>
      </c>
      <c r="CV115" s="99"/>
      <c r="CW115" s="100">
        <f t="shared" si="803"/>
        <v>
0</v>
      </c>
      <c r="CX115" s="99"/>
      <c r="CY115" s="100">
        <f t="shared" si="804"/>
        <v>
0</v>
      </c>
      <c r="CZ115" s="99"/>
      <c r="DA115" s="100">
        <f t="shared" si="805"/>
        <v>
0</v>
      </c>
      <c r="DB115" s="99"/>
      <c r="DC115" s="100">
        <f t="shared" si="806"/>
        <v>
0</v>
      </c>
      <c r="DD115" s="99"/>
      <c r="DE115" s="100">
        <f t="shared" si="807"/>
        <v>
0</v>
      </c>
      <c r="DF115" s="99"/>
      <c r="DG115" s="100">
        <f t="shared" si="808"/>
        <v>
0</v>
      </c>
      <c r="DH115" s="99"/>
      <c r="DI115" s="100">
        <f t="shared" si="809"/>
        <v>
0</v>
      </c>
      <c r="DJ115" s="99"/>
      <c r="DK115" s="100">
        <f t="shared" si="810"/>
        <v>
0</v>
      </c>
      <c r="DL115" s="99"/>
      <c r="DM115" s="100">
        <f t="shared" si="811"/>
        <v>
0</v>
      </c>
      <c r="DN115" s="99"/>
      <c r="DO115" s="100">
        <f t="shared" si="812"/>
        <v>
0</v>
      </c>
      <c r="DP115" s="99"/>
      <c r="DQ115" s="100">
        <f t="shared" si="813"/>
        <v>
0</v>
      </c>
      <c r="DR115" s="99"/>
      <c r="DS115" s="100">
        <f t="shared" si="814"/>
        <v>
0</v>
      </c>
      <c r="DT115" s="99"/>
      <c r="DU115" s="100">
        <f t="shared" si="815"/>
        <v>
0</v>
      </c>
      <c r="DV115" s="99"/>
      <c r="DW115" s="100">
        <f t="shared" si="816"/>
        <v>
0</v>
      </c>
      <c r="DX115" s="99"/>
      <c r="DY115" s="100">
        <f t="shared" si="817"/>
        <v>
0</v>
      </c>
      <c r="DZ115" s="99"/>
      <c r="EA115" s="100">
        <f t="shared" si="818"/>
        <v>
0</v>
      </c>
      <c r="EB115" s="99"/>
      <c r="EC115" s="100">
        <f t="shared" si="819"/>
        <v>
0</v>
      </c>
      <c r="ED115" s="99"/>
      <c r="EE115" s="100">
        <f t="shared" si="820"/>
        <v>
0</v>
      </c>
      <c r="EF115" s="99"/>
      <c r="EG115" s="100">
        <f t="shared" si="821"/>
        <v>
0</v>
      </c>
      <c r="EH115" s="99"/>
      <c r="EI115" s="100">
        <f t="shared" si="822"/>
        <v>
0</v>
      </c>
      <c r="EJ115" s="99"/>
      <c r="EK115" s="100">
        <f t="shared" si="823"/>
        <v>
0</v>
      </c>
      <c r="EL115" s="99"/>
      <c r="EM115" s="100">
        <f t="shared" si="824"/>
        <v>
0</v>
      </c>
      <c r="EN115" s="99"/>
      <c r="EO115" s="100">
        <f t="shared" si="825"/>
        <v>
0</v>
      </c>
      <c r="EP115" s="99"/>
      <c r="EQ115" s="100">
        <f t="shared" si="826"/>
        <v>
0</v>
      </c>
      <c r="ER115" s="99"/>
      <c r="ES115" s="100">
        <f t="shared" si="827"/>
        <v>
0</v>
      </c>
      <c r="ET115" s="99"/>
      <c r="EU115" s="100">
        <f t="shared" si="828"/>
        <v>
0</v>
      </c>
      <c r="EV115" s="99"/>
      <c r="EW115" s="100">
        <f t="shared" si="829"/>
        <v>
0</v>
      </c>
      <c r="EX115" s="99"/>
      <c r="EY115" s="100">
        <f t="shared" si="830"/>
        <v>
0</v>
      </c>
      <c r="EZ115" s="99"/>
      <c r="FA115" s="100">
        <f t="shared" si="831"/>
        <v>
0</v>
      </c>
      <c r="FB115" s="99"/>
      <c r="FC115" s="100">
        <f t="shared" si="832"/>
        <v>
0</v>
      </c>
      <c r="FD115" s="99"/>
      <c r="FE115" s="100">
        <f t="shared" si="833"/>
        <v>
0</v>
      </c>
      <c r="FF115" s="99"/>
      <c r="FG115" s="100">
        <f t="shared" si="834"/>
        <v>
0</v>
      </c>
      <c r="FH115" s="99"/>
      <c r="FI115" s="100">
        <f t="shared" si="835"/>
        <v>
0</v>
      </c>
      <c r="FJ115" s="99"/>
      <c r="FK115" s="100">
        <f t="shared" si="836"/>
        <v>
0</v>
      </c>
      <c r="FL115" s="99"/>
      <c r="FM115" s="100">
        <f t="shared" si="837"/>
        <v>
0</v>
      </c>
      <c r="FN115" s="99"/>
      <c r="FO115" s="100">
        <f t="shared" si="838"/>
        <v>
0</v>
      </c>
      <c r="FP115" s="99"/>
      <c r="FQ115" s="100">
        <f t="shared" si="839"/>
        <v>
0</v>
      </c>
      <c r="FR115" s="99"/>
      <c r="FS115" s="100">
        <f t="shared" si="840"/>
        <v>
0</v>
      </c>
      <c r="FT115" s="99"/>
      <c r="FU115" s="100">
        <f t="shared" si="841"/>
        <v>
0</v>
      </c>
      <c r="FV115" s="99"/>
      <c r="FW115" s="100">
        <f t="shared" si="842"/>
        <v>
0</v>
      </c>
      <c r="FX115" s="99"/>
      <c r="FY115" s="100">
        <f t="shared" si="843"/>
        <v>
0</v>
      </c>
      <c r="FZ115" s="99"/>
      <c r="GA115" s="100">
        <f t="shared" si="844"/>
        <v>
0</v>
      </c>
      <c r="GB115" s="99"/>
      <c r="GC115" s="100">
        <f t="shared" si="845"/>
        <v>
0</v>
      </c>
      <c r="GD115" s="99"/>
      <c r="GE115" s="100">
        <f t="shared" si="846"/>
        <v>
0</v>
      </c>
      <c r="GF115" s="99"/>
      <c r="GG115" s="100">
        <f t="shared" si="847"/>
        <v>
0</v>
      </c>
      <c r="GH115" s="99"/>
      <c r="GI115" s="100">
        <f t="shared" si="848"/>
        <v>
0</v>
      </c>
      <c r="GJ115" s="99"/>
      <c r="GK115" s="100">
        <f t="shared" si="849"/>
        <v>
0</v>
      </c>
      <c r="GL115" s="99"/>
      <c r="GM115" s="100">
        <f t="shared" si="850"/>
        <v>
0</v>
      </c>
      <c r="GN115" s="99"/>
      <c r="GO115" s="100">
        <f t="shared" si="851"/>
        <v>
0</v>
      </c>
      <c r="GP115" s="99"/>
      <c r="GQ115" s="100">
        <f t="shared" si="852"/>
        <v>
0</v>
      </c>
      <c r="GR115" s="99"/>
      <c r="GS115" s="100">
        <f t="shared" si="853"/>
        <v>
0</v>
      </c>
      <c r="GT115" s="99"/>
      <c r="GU115" s="100">
        <f t="shared" si="854"/>
        <v>
0</v>
      </c>
      <c r="GV115" s="99"/>
      <c r="GW115" s="100">
        <f t="shared" si="855"/>
        <v>
0</v>
      </c>
      <c r="GX115" s="99"/>
      <c r="GY115" s="100">
        <f t="shared" si="856"/>
        <v>
0</v>
      </c>
      <c r="GZ115" s="99"/>
      <c r="HA115" s="100">
        <f t="shared" si="857"/>
        <v>
0</v>
      </c>
      <c r="HB115" s="99"/>
      <c r="HC115" s="100">
        <f t="shared" si="858"/>
        <v>
0</v>
      </c>
      <c r="HD115" s="99"/>
      <c r="HE115" s="100">
        <f t="shared" si="859"/>
        <v>
0</v>
      </c>
      <c r="HF115" s="99"/>
      <c r="HG115" s="100">
        <f t="shared" si="860"/>
        <v>
0</v>
      </c>
      <c r="HH115" s="99"/>
      <c r="HI115" s="100">
        <f t="shared" si="861"/>
        <v>
0</v>
      </c>
      <c r="HJ115" s="99"/>
      <c r="HK115" s="100">
        <f t="shared" si="862"/>
        <v>
0</v>
      </c>
    </row>
    <row r="116" spans="1:219">
      <c r="A116" s="377"/>
      <c r="B116" s="14" t="s">
        <v>
314</v>
      </c>
      <c r="C116" s="257">
        <v>
16</v>
      </c>
      <c r="D116" s="99"/>
      <c r="E116" s="100">
        <f t="shared" si="863"/>
        <v>
0</v>
      </c>
      <c r="F116" s="99"/>
      <c r="G116" s="100">
        <f t="shared" si="864"/>
        <v>
0</v>
      </c>
      <c r="H116" s="99"/>
      <c r="I116" s="100">
        <f t="shared" si="757"/>
        <v>
0</v>
      </c>
      <c r="J116" s="99"/>
      <c r="K116" s="100">
        <f t="shared" si="758"/>
        <v>
0</v>
      </c>
      <c r="L116" s="99"/>
      <c r="M116" s="100">
        <f t="shared" si="759"/>
        <v>
0</v>
      </c>
      <c r="N116" s="99"/>
      <c r="O116" s="100">
        <f t="shared" si="760"/>
        <v>
0</v>
      </c>
      <c r="P116" s="99"/>
      <c r="Q116" s="100">
        <f t="shared" si="761"/>
        <v>
0</v>
      </c>
      <c r="R116" s="99"/>
      <c r="S116" s="100">
        <f t="shared" si="762"/>
        <v>
0</v>
      </c>
      <c r="T116" s="99"/>
      <c r="U116" s="100">
        <f t="shared" si="763"/>
        <v>
0</v>
      </c>
      <c r="V116" s="99"/>
      <c r="W116" s="100">
        <f t="shared" si="764"/>
        <v>
0</v>
      </c>
      <c r="X116" s="99"/>
      <c r="Y116" s="100">
        <f t="shared" si="765"/>
        <v>
0</v>
      </c>
      <c r="Z116" s="99"/>
      <c r="AA116" s="100">
        <f t="shared" si="766"/>
        <v>
0</v>
      </c>
      <c r="AB116" s="99"/>
      <c r="AC116" s="100">
        <f t="shared" si="767"/>
        <v>
0</v>
      </c>
      <c r="AD116" s="99"/>
      <c r="AE116" s="100">
        <f t="shared" si="768"/>
        <v>
0</v>
      </c>
      <c r="AF116" s="99"/>
      <c r="AG116" s="100">
        <f t="shared" si="769"/>
        <v>
0</v>
      </c>
      <c r="AH116" s="99"/>
      <c r="AI116" s="100">
        <f t="shared" si="770"/>
        <v>
0</v>
      </c>
      <c r="AJ116" s="99"/>
      <c r="AK116" s="100">
        <f t="shared" si="771"/>
        <v>
0</v>
      </c>
      <c r="AL116" s="99"/>
      <c r="AM116" s="100">
        <f t="shared" si="772"/>
        <v>
0</v>
      </c>
      <c r="AN116" s="99"/>
      <c r="AO116" s="100">
        <f t="shared" si="773"/>
        <v>
0</v>
      </c>
      <c r="AP116" s="99"/>
      <c r="AQ116" s="100">
        <f t="shared" si="774"/>
        <v>
0</v>
      </c>
      <c r="AR116" s="99"/>
      <c r="AS116" s="100">
        <f t="shared" si="775"/>
        <v>
0</v>
      </c>
      <c r="AT116" s="99"/>
      <c r="AU116" s="100">
        <f t="shared" si="776"/>
        <v>
0</v>
      </c>
      <c r="AV116" s="99"/>
      <c r="AW116" s="100">
        <f t="shared" si="777"/>
        <v>
0</v>
      </c>
      <c r="AX116" s="99"/>
      <c r="AY116" s="100">
        <f t="shared" si="778"/>
        <v>
0</v>
      </c>
      <c r="AZ116" s="99"/>
      <c r="BA116" s="100">
        <f t="shared" si="779"/>
        <v>
0</v>
      </c>
      <c r="BB116" s="99"/>
      <c r="BC116" s="100">
        <f t="shared" si="780"/>
        <v>
0</v>
      </c>
      <c r="BD116" s="99"/>
      <c r="BE116" s="100">
        <f t="shared" si="781"/>
        <v>
0</v>
      </c>
      <c r="BF116" s="99"/>
      <c r="BG116" s="100">
        <f t="shared" si="782"/>
        <v>
0</v>
      </c>
      <c r="BH116" s="99"/>
      <c r="BI116" s="100">
        <f t="shared" si="783"/>
        <v>
0</v>
      </c>
      <c r="BJ116" s="99"/>
      <c r="BK116" s="100">
        <f t="shared" si="784"/>
        <v>
0</v>
      </c>
      <c r="BL116" s="99"/>
      <c r="BM116" s="100">
        <f t="shared" si="785"/>
        <v>
0</v>
      </c>
      <c r="BN116" s="99"/>
      <c r="BO116" s="100">
        <f t="shared" si="786"/>
        <v>
0</v>
      </c>
      <c r="BP116" s="99"/>
      <c r="BQ116" s="100">
        <f t="shared" si="787"/>
        <v>
0</v>
      </c>
      <c r="BR116" s="99"/>
      <c r="BS116" s="100">
        <f t="shared" si="788"/>
        <v>
0</v>
      </c>
      <c r="BT116" s="99"/>
      <c r="BU116" s="100">
        <f t="shared" si="789"/>
        <v>
0</v>
      </c>
      <c r="BV116" s="99"/>
      <c r="BW116" s="100">
        <f t="shared" si="790"/>
        <v>
0</v>
      </c>
      <c r="BX116" s="99"/>
      <c r="BY116" s="100">
        <f t="shared" si="791"/>
        <v>
0</v>
      </c>
      <c r="BZ116" s="99"/>
      <c r="CA116" s="100">
        <f t="shared" si="792"/>
        <v>
0</v>
      </c>
      <c r="CB116" s="99"/>
      <c r="CC116" s="100">
        <f t="shared" si="793"/>
        <v>
0</v>
      </c>
      <c r="CD116" s="99"/>
      <c r="CE116" s="100">
        <f t="shared" si="794"/>
        <v>
0</v>
      </c>
      <c r="CF116" s="99"/>
      <c r="CG116" s="100">
        <f t="shared" si="795"/>
        <v>
0</v>
      </c>
      <c r="CH116" s="99"/>
      <c r="CI116" s="100">
        <f t="shared" si="796"/>
        <v>
0</v>
      </c>
      <c r="CJ116" s="99"/>
      <c r="CK116" s="100">
        <f t="shared" si="797"/>
        <v>
0</v>
      </c>
      <c r="CL116" s="99"/>
      <c r="CM116" s="100">
        <f t="shared" si="798"/>
        <v>
0</v>
      </c>
      <c r="CN116" s="99"/>
      <c r="CO116" s="100">
        <f t="shared" si="799"/>
        <v>
0</v>
      </c>
      <c r="CP116" s="99"/>
      <c r="CQ116" s="100">
        <f t="shared" si="800"/>
        <v>
0</v>
      </c>
      <c r="CR116" s="99"/>
      <c r="CS116" s="100">
        <f t="shared" si="801"/>
        <v>
0</v>
      </c>
      <c r="CT116" s="99"/>
      <c r="CU116" s="100">
        <f t="shared" si="802"/>
        <v>
0</v>
      </c>
      <c r="CV116" s="99"/>
      <c r="CW116" s="100">
        <f t="shared" si="803"/>
        <v>
0</v>
      </c>
      <c r="CX116" s="99"/>
      <c r="CY116" s="100">
        <f t="shared" si="804"/>
        <v>
0</v>
      </c>
      <c r="CZ116" s="99"/>
      <c r="DA116" s="100">
        <f t="shared" si="805"/>
        <v>
0</v>
      </c>
      <c r="DB116" s="99"/>
      <c r="DC116" s="100">
        <f t="shared" si="806"/>
        <v>
0</v>
      </c>
      <c r="DD116" s="99"/>
      <c r="DE116" s="100">
        <f t="shared" si="807"/>
        <v>
0</v>
      </c>
      <c r="DF116" s="99"/>
      <c r="DG116" s="100">
        <f t="shared" si="808"/>
        <v>
0</v>
      </c>
      <c r="DH116" s="99"/>
      <c r="DI116" s="100">
        <f t="shared" si="809"/>
        <v>
0</v>
      </c>
      <c r="DJ116" s="99"/>
      <c r="DK116" s="100">
        <f t="shared" si="810"/>
        <v>
0</v>
      </c>
      <c r="DL116" s="99"/>
      <c r="DM116" s="100">
        <f t="shared" si="811"/>
        <v>
0</v>
      </c>
      <c r="DN116" s="99"/>
      <c r="DO116" s="100">
        <f t="shared" si="812"/>
        <v>
0</v>
      </c>
      <c r="DP116" s="99"/>
      <c r="DQ116" s="100">
        <f t="shared" si="813"/>
        <v>
0</v>
      </c>
      <c r="DR116" s="99"/>
      <c r="DS116" s="100">
        <f t="shared" si="814"/>
        <v>
0</v>
      </c>
      <c r="DT116" s="99"/>
      <c r="DU116" s="100">
        <f t="shared" si="815"/>
        <v>
0</v>
      </c>
      <c r="DV116" s="99"/>
      <c r="DW116" s="100">
        <f t="shared" si="816"/>
        <v>
0</v>
      </c>
      <c r="DX116" s="99"/>
      <c r="DY116" s="100">
        <f t="shared" si="817"/>
        <v>
0</v>
      </c>
      <c r="DZ116" s="99"/>
      <c r="EA116" s="100">
        <f t="shared" si="818"/>
        <v>
0</v>
      </c>
      <c r="EB116" s="99"/>
      <c r="EC116" s="100">
        <f t="shared" si="819"/>
        <v>
0</v>
      </c>
      <c r="ED116" s="99"/>
      <c r="EE116" s="100">
        <f t="shared" si="820"/>
        <v>
0</v>
      </c>
      <c r="EF116" s="99"/>
      <c r="EG116" s="100">
        <f t="shared" si="821"/>
        <v>
0</v>
      </c>
      <c r="EH116" s="99"/>
      <c r="EI116" s="100">
        <f t="shared" si="822"/>
        <v>
0</v>
      </c>
      <c r="EJ116" s="99"/>
      <c r="EK116" s="100">
        <f t="shared" si="823"/>
        <v>
0</v>
      </c>
      <c r="EL116" s="99"/>
      <c r="EM116" s="100">
        <f t="shared" si="824"/>
        <v>
0</v>
      </c>
      <c r="EN116" s="99"/>
      <c r="EO116" s="100">
        <f t="shared" si="825"/>
        <v>
0</v>
      </c>
      <c r="EP116" s="99"/>
      <c r="EQ116" s="100">
        <f t="shared" si="826"/>
        <v>
0</v>
      </c>
      <c r="ER116" s="99"/>
      <c r="ES116" s="100">
        <f t="shared" si="827"/>
        <v>
0</v>
      </c>
      <c r="ET116" s="99"/>
      <c r="EU116" s="100">
        <f t="shared" si="828"/>
        <v>
0</v>
      </c>
      <c r="EV116" s="99"/>
      <c r="EW116" s="100">
        <f t="shared" si="829"/>
        <v>
0</v>
      </c>
      <c r="EX116" s="99"/>
      <c r="EY116" s="100">
        <f t="shared" si="830"/>
        <v>
0</v>
      </c>
      <c r="EZ116" s="99"/>
      <c r="FA116" s="100">
        <f t="shared" si="831"/>
        <v>
0</v>
      </c>
      <c r="FB116" s="99"/>
      <c r="FC116" s="100">
        <f t="shared" si="832"/>
        <v>
0</v>
      </c>
      <c r="FD116" s="99"/>
      <c r="FE116" s="100">
        <f t="shared" si="833"/>
        <v>
0</v>
      </c>
      <c r="FF116" s="99"/>
      <c r="FG116" s="100">
        <f t="shared" si="834"/>
        <v>
0</v>
      </c>
      <c r="FH116" s="99"/>
      <c r="FI116" s="100">
        <f t="shared" si="835"/>
        <v>
0</v>
      </c>
      <c r="FJ116" s="99"/>
      <c r="FK116" s="100">
        <f t="shared" si="836"/>
        <v>
0</v>
      </c>
      <c r="FL116" s="99"/>
      <c r="FM116" s="100">
        <f t="shared" si="837"/>
        <v>
0</v>
      </c>
      <c r="FN116" s="99"/>
      <c r="FO116" s="100">
        <f t="shared" si="838"/>
        <v>
0</v>
      </c>
      <c r="FP116" s="99"/>
      <c r="FQ116" s="100">
        <f t="shared" si="839"/>
        <v>
0</v>
      </c>
      <c r="FR116" s="99"/>
      <c r="FS116" s="100">
        <f t="shared" si="840"/>
        <v>
0</v>
      </c>
      <c r="FT116" s="99"/>
      <c r="FU116" s="100">
        <f t="shared" si="841"/>
        <v>
0</v>
      </c>
      <c r="FV116" s="99"/>
      <c r="FW116" s="100">
        <f t="shared" si="842"/>
        <v>
0</v>
      </c>
      <c r="FX116" s="99"/>
      <c r="FY116" s="100">
        <f t="shared" si="843"/>
        <v>
0</v>
      </c>
      <c r="FZ116" s="99"/>
      <c r="GA116" s="100">
        <f t="shared" si="844"/>
        <v>
0</v>
      </c>
      <c r="GB116" s="99"/>
      <c r="GC116" s="100">
        <f t="shared" si="845"/>
        <v>
0</v>
      </c>
      <c r="GD116" s="99"/>
      <c r="GE116" s="100">
        <f t="shared" si="846"/>
        <v>
0</v>
      </c>
      <c r="GF116" s="99"/>
      <c r="GG116" s="100">
        <f t="shared" si="847"/>
        <v>
0</v>
      </c>
      <c r="GH116" s="99"/>
      <c r="GI116" s="100">
        <f t="shared" si="848"/>
        <v>
0</v>
      </c>
      <c r="GJ116" s="99"/>
      <c r="GK116" s="100">
        <f t="shared" si="849"/>
        <v>
0</v>
      </c>
      <c r="GL116" s="99"/>
      <c r="GM116" s="100">
        <f t="shared" si="850"/>
        <v>
0</v>
      </c>
      <c r="GN116" s="99"/>
      <c r="GO116" s="100">
        <f t="shared" si="851"/>
        <v>
0</v>
      </c>
      <c r="GP116" s="99"/>
      <c r="GQ116" s="100">
        <f t="shared" si="852"/>
        <v>
0</v>
      </c>
      <c r="GR116" s="99"/>
      <c r="GS116" s="100">
        <f t="shared" si="853"/>
        <v>
0</v>
      </c>
      <c r="GT116" s="99"/>
      <c r="GU116" s="100">
        <f t="shared" si="854"/>
        <v>
0</v>
      </c>
      <c r="GV116" s="99"/>
      <c r="GW116" s="100">
        <f t="shared" si="855"/>
        <v>
0</v>
      </c>
      <c r="GX116" s="99"/>
      <c r="GY116" s="100">
        <f t="shared" si="856"/>
        <v>
0</v>
      </c>
      <c r="GZ116" s="99"/>
      <c r="HA116" s="100">
        <f t="shared" si="857"/>
        <v>
0</v>
      </c>
      <c r="HB116" s="99"/>
      <c r="HC116" s="100">
        <f t="shared" si="858"/>
        <v>
0</v>
      </c>
      <c r="HD116" s="99"/>
      <c r="HE116" s="100">
        <f t="shared" si="859"/>
        <v>
0</v>
      </c>
      <c r="HF116" s="99"/>
      <c r="HG116" s="100">
        <f t="shared" si="860"/>
        <v>
0</v>
      </c>
      <c r="HH116" s="99"/>
      <c r="HI116" s="100">
        <f t="shared" si="861"/>
        <v>
0</v>
      </c>
      <c r="HJ116" s="99"/>
      <c r="HK116" s="100">
        <f t="shared" si="862"/>
        <v>
0</v>
      </c>
    </row>
    <row r="117" spans="1:219">
      <c r="A117" s="377"/>
      <c r="B117" s="14" t="s">
        <v>
315</v>
      </c>
      <c r="C117" s="257">
        <v>
15</v>
      </c>
      <c r="D117" s="99"/>
      <c r="E117" s="100">
        <f t="shared" si="863"/>
        <v>
0</v>
      </c>
      <c r="F117" s="99"/>
      <c r="G117" s="100">
        <f t="shared" si="864"/>
        <v>
0</v>
      </c>
      <c r="H117" s="99"/>
      <c r="I117" s="100">
        <f t="shared" si="757"/>
        <v>
0</v>
      </c>
      <c r="J117" s="99"/>
      <c r="K117" s="100">
        <f t="shared" si="758"/>
        <v>
0</v>
      </c>
      <c r="L117" s="99"/>
      <c r="M117" s="100">
        <f t="shared" si="759"/>
        <v>
0</v>
      </c>
      <c r="N117" s="99"/>
      <c r="O117" s="100">
        <f t="shared" si="760"/>
        <v>
0</v>
      </c>
      <c r="P117" s="99"/>
      <c r="Q117" s="100">
        <f t="shared" si="761"/>
        <v>
0</v>
      </c>
      <c r="R117" s="99"/>
      <c r="S117" s="100">
        <f t="shared" si="762"/>
        <v>
0</v>
      </c>
      <c r="T117" s="99"/>
      <c r="U117" s="100">
        <f t="shared" si="763"/>
        <v>
0</v>
      </c>
      <c r="V117" s="99"/>
      <c r="W117" s="100">
        <f t="shared" si="764"/>
        <v>
0</v>
      </c>
      <c r="X117" s="99"/>
      <c r="Y117" s="100">
        <f t="shared" si="765"/>
        <v>
0</v>
      </c>
      <c r="Z117" s="99"/>
      <c r="AA117" s="100">
        <f t="shared" si="766"/>
        <v>
0</v>
      </c>
      <c r="AB117" s="99"/>
      <c r="AC117" s="100">
        <f t="shared" si="767"/>
        <v>
0</v>
      </c>
      <c r="AD117" s="99"/>
      <c r="AE117" s="100">
        <f t="shared" si="768"/>
        <v>
0</v>
      </c>
      <c r="AF117" s="99"/>
      <c r="AG117" s="100">
        <f t="shared" si="769"/>
        <v>
0</v>
      </c>
      <c r="AH117" s="99"/>
      <c r="AI117" s="100">
        <f t="shared" si="770"/>
        <v>
0</v>
      </c>
      <c r="AJ117" s="99"/>
      <c r="AK117" s="100">
        <f t="shared" si="771"/>
        <v>
0</v>
      </c>
      <c r="AL117" s="99"/>
      <c r="AM117" s="100">
        <f t="shared" si="772"/>
        <v>
0</v>
      </c>
      <c r="AN117" s="99"/>
      <c r="AO117" s="100">
        <f t="shared" si="773"/>
        <v>
0</v>
      </c>
      <c r="AP117" s="99"/>
      <c r="AQ117" s="100">
        <f t="shared" si="774"/>
        <v>
0</v>
      </c>
      <c r="AR117" s="99"/>
      <c r="AS117" s="100">
        <f t="shared" si="775"/>
        <v>
0</v>
      </c>
      <c r="AT117" s="99"/>
      <c r="AU117" s="100">
        <f t="shared" si="776"/>
        <v>
0</v>
      </c>
      <c r="AV117" s="99"/>
      <c r="AW117" s="100">
        <f t="shared" si="777"/>
        <v>
0</v>
      </c>
      <c r="AX117" s="99"/>
      <c r="AY117" s="100">
        <f t="shared" si="778"/>
        <v>
0</v>
      </c>
      <c r="AZ117" s="99"/>
      <c r="BA117" s="100">
        <f t="shared" si="779"/>
        <v>
0</v>
      </c>
      <c r="BB117" s="99"/>
      <c r="BC117" s="100">
        <f t="shared" si="780"/>
        <v>
0</v>
      </c>
      <c r="BD117" s="99"/>
      <c r="BE117" s="100">
        <f t="shared" si="781"/>
        <v>
0</v>
      </c>
      <c r="BF117" s="99"/>
      <c r="BG117" s="100">
        <f t="shared" si="782"/>
        <v>
0</v>
      </c>
      <c r="BH117" s="99"/>
      <c r="BI117" s="100">
        <f t="shared" si="783"/>
        <v>
0</v>
      </c>
      <c r="BJ117" s="99"/>
      <c r="BK117" s="100">
        <f t="shared" si="784"/>
        <v>
0</v>
      </c>
      <c r="BL117" s="99"/>
      <c r="BM117" s="100">
        <f t="shared" si="785"/>
        <v>
0</v>
      </c>
      <c r="BN117" s="99"/>
      <c r="BO117" s="100">
        <f t="shared" si="786"/>
        <v>
0</v>
      </c>
      <c r="BP117" s="99"/>
      <c r="BQ117" s="100">
        <f t="shared" si="787"/>
        <v>
0</v>
      </c>
      <c r="BR117" s="99"/>
      <c r="BS117" s="100">
        <f t="shared" si="788"/>
        <v>
0</v>
      </c>
      <c r="BT117" s="99"/>
      <c r="BU117" s="100">
        <f t="shared" si="789"/>
        <v>
0</v>
      </c>
      <c r="BV117" s="99"/>
      <c r="BW117" s="100">
        <f t="shared" si="790"/>
        <v>
0</v>
      </c>
      <c r="BX117" s="99"/>
      <c r="BY117" s="100">
        <f t="shared" si="791"/>
        <v>
0</v>
      </c>
      <c r="BZ117" s="99"/>
      <c r="CA117" s="100">
        <f t="shared" si="792"/>
        <v>
0</v>
      </c>
      <c r="CB117" s="99"/>
      <c r="CC117" s="100">
        <f t="shared" si="793"/>
        <v>
0</v>
      </c>
      <c r="CD117" s="99"/>
      <c r="CE117" s="100">
        <f t="shared" si="794"/>
        <v>
0</v>
      </c>
      <c r="CF117" s="99"/>
      <c r="CG117" s="100">
        <f t="shared" si="795"/>
        <v>
0</v>
      </c>
      <c r="CH117" s="99"/>
      <c r="CI117" s="100">
        <f t="shared" si="796"/>
        <v>
0</v>
      </c>
      <c r="CJ117" s="99"/>
      <c r="CK117" s="100">
        <f t="shared" si="797"/>
        <v>
0</v>
      </c>
      <c r="CL117" s="99"/>
      <c r="CM117" s="100">
        <f t="shared" si="798"/>
        <v>
0</v>
      </c>
      <c r="CN117" s="99"/>
      <c r="CO117" s="100">
        <f t="shared" si="799"/>
        <v>
0</v>
      </c>
      <c r="CP117" s="99"/>
      <c r="CQ117" s="100">
        <f t="shared" si="800"/>
        <v>
0</v>
      </c>
      <c r="CR117" s="99"/>
      <c r="CS117" s="100">
        <f t="shared" si="801"/>
        <v>
0</v>
      </c>
      <c r="CT117" s="99"/>
      <c r="CU117" s="100">
        <f t="shared" si="802"/>
        <v>
0</v>
      </c>
      <c r="CV117" s="99"/>
      <c r="CW117" s="100">
        <f t="shared" si="803"/>
        <v>
0</v>
      </c>
      <c r="CX117" s="99"/>
      <c r="CY117" s="100">
        <f t="shared" si="804"/>
        <v>
0</v>
      </c>
      <c r="CZ117" s="99"/>
      <c r="DA117" s="100">
        <f t="shared" si="805"/>
        <v>
0</v>
      </c>
      <c r="DB117" s="99"/>
      <c r="DC117" s="100">
        <f t="shared" si="806"/>
        <v>
0</v>
      </c>
      <c r="DD117" s="99"/>
      <c r="DE117" s="100">
        <f t="shared" si="807"/>
        <v>
0</v>
      </c>
      <c r="DF117" s="99"/>
      <c r="DG117" s="100">
        <f t="shared" si="808"/>
        <v>
0</v>
      </c>
      <c r="DH117" s="99"/>
      <c r="DI117" s="100">
        <f t="shared" si="809"/>
        <v>
0</v>
      </c>
      <c r="DJ117" s="99"/>
      <c r="DK117" s="100">
        <f t="shared" si="810"/>
        <v>
0</v>
      </c>
      <c r="DL117" s="99"/>
      <c r="DM117" s="100">
        <f t="shared" si="811"/>
        <v>
0</v>
      </c>
      <c r="DN117" s="99"/>
      <c r="DO117" s="100">
        <f t="shared" si="812"/>
        <v>
0</v>
      </c>
      <c r="DP117" s="99"/>
      <c r="DQ117" s="100">
        <f t="shared" si="813"/>
        <v>
0</v>
      </c>
      <c r="DR117" s="99"/>
      <c r="DS117" s="100">
        <f t="shared" si="814"/>
        <v>
0</v>
      </c>
      <c r="DT117" s="99"/>
      <c r="DU117" s="100">
        <f t="shared" si="815"/>
        <v>
0</v>
      </c>
      <c r="DV117" s="99"/>
      <c r="DW117" s="100">
        <f t="shared" si="816"/>
        <v>
0</v>
      </c>
      <c r="DX117" s="99"/>
      <c r="DY117" s="100">
        <f t="shared" si="817"/>
        <v>
0</v>
      </c>
      <c r="DZ117" s="99"/>
      <c r="EA117" s="100">
        <f t="shared" si="818"/>
        <v>
0</v>
      </c>
      <c r="EB117" s="99"/>
      <c r="EC117" s="100">
        <f t="shared" si="819"/>
        <v>
0</v>
      </c>
      <c r="ED117" s="99"/>
      <c r="EE117" s="100">
        <f t="shared" si="820"/>
        <v>
0</v>
      </c>
      <c r="EF117" s="99"/>
      <c r="EG117" s="100">
        <f t="shared" si="821"/>
        <v>
0</v>
      </c>
      <c r="EH117" s="99"/>
      <c r="EI117" s="100">
        <f t="shared" si="822"/>
        <v>
0</v>
      </c>
      <c r="EJ117" s="99"/>
      <c r="EK117" s="100">
        <f t="shared" si="823"/>
        <v>
0</v>
      </c>
      <c r="EL117" s="99"/>
      <c r="EM117" s="100">
        <f t="shared" si="824"/>
        <v>
0</v>
      </c>
      <c r="EN117" s="99"/>
      <c r="EO117" s="100">
        <f t="shared" si="825"/>
        <v>
0</v>
      </c>
      <c r="EP117" s="99"/>
      <c r="EQ117" s="100">
        <f t="shared" si="826"/>
        <v>
0</v>
      </c>
      <c r="ER117" s="99"/>
      <c r="ES117" s="100">
        <f t="shared" si="827"/>
        <v>
0</v>
      </c>
      <c r="ET117" s="99"/>
      <c r="EU117" s="100">
        <f t="shared" si="828"/>
        <v>
0</v>
      </c>
      <c r="EV117" s="99"/>
      <c r="EW117" s="100">
        <f t="shared" si="829"/>
        <v>
0</v>
      </c>
      <c r="EX117" s="99"/>
      <c r="EY117" s="100">
        <f t="shared" si="830"/>
        <v>
0</v>
      </c>
      <c r="EZ117" s="99"/>
      <c r="FA117" s="100">
        <f t="shared" si="831"/>
        <v>
0</v>
      </c>
      <c r="FB117" s="99"/>
      <c r="FC117" s="100">
        <f t="shared" si="832"/>
        <v>
0</v>
      </c>
      <c r="FD117" s="99"/>
      <c r="FE117" s="100">
        <f t="shared" si="833"/>
        <v>
0</v>
      </c>
      <c r="FF117" s="99"/>
      <c r="FG117" s="100">
        <f t="shared" si="834"/>
        <v>
0</v>
      </c>
      <c r="FH117" s="99"/>
      <c r="FI117" s="100">
        <f t="shared" si="835"/>
        <v>
0</v>
      </c>
      <c r="FJ117" s="99"/>
      <c r="FK117" s="100">
        <f t="shared" si="836"/>
        <v>
0</v>
      </c>
      <c r="FL117" s="99"/>
      <c r="FM117" s="100">
        <f t="shared" si="837"/>
        <v>
0</v>
      </c>
      <c r="FN117" s="99"/>
      <c r="FO117" s="100">
        <f t="shared" si="838"/>
        <v>
0</v>
      </c>
      <c r="FP117" s="99"/>
      <c r="FQ117" s="100">
        <f t="shared" si="839"/>
        <v>
0</v>
      </c>
      <c r="FR117" s="99"/>
      <c r="FS117" s="100">
        <f t="shared" si="840"/>
        <v>
0</v>
      </c>
      <c r="FT117" s="99"/>
      <c r="FU117" s="100">
        <f t="shared" si="841"/>
        <v>
0</v>
      </c>
      <c r="FV117" s="99"/>
      <c r="FW117" s="100">
        <f t="shared" si="842"/>
        <v>
0</v>
      </c>
      <c r="FX117" s="99"/>
      <c r="FY117" s="100">
        <f t="shared" si="843"/>
        <v>
0</v>
      </c>
      <c r="FZ117" s="99"/>
      <c r="GA117" s="100">
        <f t="shared" si="844"/>
        <v>
0</v>
      </c>
      <c r="GB117" s="99"/>
      <c r="GC117" s="100">
        <f t="shared" si="845"/>
        <v>
0</v>
      </c>
      <c r="GD117" s="99"/>
      <c r="GE117" s="100">
        <f t="shared" si="846"/>
        <v>
0</v>
      </c>
      <c r="GF117" s="99"/>
      <c r="GG117" s="100">
        <f t="shared" si="847"/>
        <v>
0</v>
      </c>
      <c r="GH117" s="99"/>
      <c r="GI117" s="100">
        <f t="shared" si="848"/>
        <v>
0</v>
      </c>
      <c r="GJ117" s="99"/>
      <c r="GK117" s="100">
        <f t="shared" si="849"/>
        <v>
0</v>
      </c>
      <c r="GL117" s="99"/>
      <c r="GM117" s="100">
        <f t="shared" si="850"/>
        <v>
0</v>
      </c>
      <c r="GN117" s="99"/>
      <c r="GO117" s="100">
        <f t="shared" si="851"/>
        <v>
0</v>
      </c>
      <c r="GP117" s="99"/>
      <c r="GQ117" s="100">
        <f t="shared" si="852"/>
        <v>
0</v>
      </c>
      <c r="GR117" s="99"/>
      <c r="GS117" s="100">
        <f t="shared" si="853"/>
        <v>
0</v>
      </c>
      <c r="GT117" s="99"/>
      <c r="GU117" s="100">
        <f t="shared" si="854"/>
        <v>
0</v>
      </c>
      <c r="GV117" s="99"/>
      <c r="GW117" s="100">
        <f t="shared" si="855"/>
        <v>
0</v>
      </c>
      <c r="GX117" s="99"/>
      <c r="GY117" s="100">
        <f t="shared" si="856"/>
        <v>
0</v>
      </c>
      <c r="GZ117" s="99"/>
      <c r="HA117" s="100">
        <f t="shared" si="857"/>
        <v>
0</v>
      </c>
      <c r="HB117" s="99"/>
      <c r="HC117" s="100">
        <f t="shared" si="858"/>
        <v>
0</v>
      </c>
      <c r="HD117" s="99"/>
      <c r="HE117" s="100">
        <f t="shared" si="859"/>
        <v>
0</v>
      </c>
      <c r="HF117" s="99"/>
      <c r="HG117" s="100">
        <f t="shared" si="860"/>
        <v>
0</v>
      </c>
      <c r="HH117" s="99"/>
      <c r="HI117" s="100">
        <f t="shared" si="861"/>
        <v>
0</v>
      </c>
      <c r="HJ117" s="99"/>
      <c r="HK117" s="100">
        <f t="shared" si="862"/>
        <v>
0</v>
      </c>
    </row>
    <row r="118" spans="1:219">
      <c r="A118" s="378"/>
      <c r="B118" s="30" t="s">
        <v>
316</v>
      </c>
      <c r="C118" s="258">
        <v>
15</v>
      </c>
      <c r="D118" s="101"/>
      <c r="E118" s="102">
        <f t="shared" si="863"/>
        <v>
0</v>
      </c>
      <c r="F118" s="101"/>
      <c r="G118" s="102">
        <f t="shared" si="864"/>
        <v>
0</v>
      </c>
      <c r="H118" s="101"/>
      <c r="I118" s="102">
        <f t="shared" si="757"/>
        <v>
0</v>
      </c>
      <c r="J118" s="101"/>
      <c r="K118" s="102">
        <f t="shared" si="758"/>
        <v>
0</v>
      </c>
      <c r="L118" s="101"/>
      <c r="M118" s="102">
        <f t="shared" si="759"/>
        <v>
0</v>
      </c>
      <c r="N118" s="101"/>
      <c r="O118" s="102">
        <f t="shared" si="760"/>
        <v>
0</v>
      </c>
      <c r="P118" s="101"/>
      <c r="Q118" s="102">
        <f t="shared" si="761"/>
        <v>
0</v>
      </c>
      <c r="R118" s="101"/>
      <c r="S118" s="102">
        <f t="shared" si="762"/>
        <v>
0</v>
      </c>
      <c r="T118" s="101"/>
      <c r="U118" s="102">
        <f t="shared" si="763"/>
        <v>
0</v>
      </c>
      <c r="V118" s="101"/>
      <c r="W118" s="102">
        <f t="shared" si="764"/>
        <v>
0</v>
      </c>
      <c r="X118" s="101"/>
      <c r="Y118" s="102">
        <f t="shared" si="765"/>
        <v>
0</v>
      </c>
      <c r="Z118" s="101"/>
      <c r="AA118" s="102">
        <f t="shared" si="766"/>
        <v>
0</v>
      </c>
      <c r="AB118" s="101"/>
      <c r="AC118" s="102">
        <f t="shared" si="767"/>
        <v>
0</v>
      </c>
      <c r="AD118" s="101"/>
      <c r="AE118" s="102">
        <f t="shared" si="768"/>
        <v>
0</v>
      </c>
      <c r="AF118" s="101"/>
      <c r="AG118" s="102">
        <f t="shared" si="769"/>
        <v>
0</v>
      </c>
      <c r="AH118" s="101"/>
      <c r="AI118" s="102">
        <f t="shared" si="770"/>
        <v>
0</v>
      </c>
      <c r="AJ118" s="101"/>
      <c r="AK118" s="102">
        <f t="shared" si="771"/>
        <v>
0</v>
      </c>
      <c r="AL118" s="101"/>
      <c r="AM118" s="102">
        <f t="shared" si="772"/>
        <v>
0</v>
      </c>
      <c r="AN118" s="101"/>
      <c r="AO118" s="102">
        <f t="shared" si="773"/>
        <v>
0</v>
      </c>
      <c r="AP118" s="101"/>
      <c r="AQ118" s="102">
        <f t="shared" si="774"/>
        <v>
0</v>
      </c>
      <c r="AR118" s="101"/>
      <c r="AS118" s="102">
        <f t="shared" si="775"/>
        <v>
0</v>
      </c>
      <c r="AT118" s="101"/>
      <c r="AU118" s="102">
        <f t="shared" si="776"/>
        <v>
0</v>
      </c>
      <c r="AV118" s="101"/>
      <c r="AW118" s="102">
        <f t="shared" si="777"/>
        <v>
0</v>
      </c>
      <c r="AX118" s="101"/>
      <c r="AY118" s="102">
        <f t="shared" si="778"/>
        <v>
0</v>
      </c>
      <c r="AZ118" s="101"/>
      <c r="BA118" s="102">
        <f t="shared" si="779"/>
        <v>
0</v>
      </c>
      <c r="BB118" s="101"/>
      <c r="BC118" s="102">
        <f t="shared" si="780"/>
        <v>
0</v>
      </c>
      <c r="BD118" s="101"/>
      <c r="BE118" s="102">
        <f t="shared" si="781"/>
        <v>
0</v>
      </c>
      <c r="BF118" s="101"/>
      <c r="BG118" s="102">
        <f t="shared" si="782"/>
        <v>
0</v>
      </c>
      <c r="BH118" s="101"/>
      <c r="BI118" s="102">
        <f t="shared" si="783"/>
        <v>
0</v>
      </c>
      <c r="BJ118" s="101"/>
      <c r="BK118" s="102">
        <f t="shared" si="784"/>
        <v>
0</v>
      </c>
      <c r="BL118" s="101"/>
      <c r="BM118" s="102">
        <f t="shared" si="785"/>
        <v>
0</v>
      </c>
      <c r="BN118" s="101"/>
      <c r="BO118" s="102">
        <f t="shared" si="786"/>
        <v>
0</v>
      </c>
      <c r="BP118" s="101"/>
      <c r="BQ118" s="102">
        <f t="shared" si="787"/>
        <v>
0</v>
      </c>
      <c r="BR118" s="101"/>
      <c r="BS118" s="102">
        <f t="shared" si="788"/>
        <v>
0</v>
      </c>
      <c r="BT118" s="101"/>
      <c r="BU118" s="102">
        <f t="shared" si="789"/>
        <v>
0</v>
      </c>
      <c r="BV118" s="101"/>
      <c r="BW118" s="102">
        <f t="shared" si="790"/>
        <v>
0</v>
      </c>
      <c r="BX118" s="101"/>
      <c r="BY118" s="102">
        <f t="shared" si="791"/>
        <v>
0</v>
      </c>
      <c r="BZ118" s="101"/>
      <c r="CA118" s="102">
        <f t="shared" si="792"/>
        <v>
0</v>
      </c>
      <c r="CB118" s="101"/>
      <c r="CC118" s="102">
        <f t="shared" si="793"/>
        <v>
0</v>
      </c>
      <c r="CD118" s="101"/>
      <c r="CE118" s="102">
        <f t="shared" si="794"/>
        <v>
0</v>
      </c>
      <c r="CF118" s="101"/>
      <c r="CG118" s="102">
        <f t="shared" si="795"/>
        <v>
0</v>
      </c>
      <c r="CH118" s="101"/>
      <c r="CI118" s="102">
        <f t="shared" si="796"/>
        <v>
0</v>
      </c>
      <c r="CJ118" s="101"/>
      <c r="CK118" s="102">
        <f t="shared" si="797"/>
        <v>
0</v>
      </c>
      <c r="CL118" s="101"/>
      <c r="CM118" s="102">
        <f t="shared" si="798"/>
        <v>
0</v>
      </c>
      <c r="CN118" s="101"/>
      <c r="CO118" s="102">
        <f t="shared" si="799"/>
        <v>
0</v>
      </c>
      <c r="CP118" s="101"/>
      <c r="CQ118" s="102">
        <f t="shared" si="800"/>
        <v>
0</v>
      </c>
      <c r="CR118" s="101"/>
      <c r="CS118" s="102">
        <f t="shared" si="801"/>
        <v>
0</v>
      </c>
      <c r="CT118" s="101"/>
      <c r="CU118" s="102">
        <f t="shared" si="802"/>
        <v>
0</v>
      </c>
      <c r="CV118" s="101"/>
      <c r="CW118" s="102">
        <f t="shared" si="803"/>
        <v>
0</v>
      </c>
      <c r="CX118" s="101"/>
      <c r="CY118" s="102">
        <f t="shared" si="804"/>
        <v>
0</v>
      </c>
      <c r="CZ118" s="101"/>
      <c r="DA118" s="102">
        <f t="shared" si="805"/>
        <v>
0</v>
      </c>
      <c r="DB118" s="101"/>
      <c r="DC118" s="102">
        <f t="shared" si="806"/>
        <v>
0</v>
      </c>
      <c r="DD118" s="101"/>
      <c r="DE118" s="102">
        <f t="shared" si="807"/>
        <v>
0</v>
      </c>
      <c r="DF118" s="101"/>
      <c r="DG118" s="102">
        <f t="shared" si="808"/>
        <v>
0</v>
      </c>
      <c r="DH118" s="101"/>
      <c r="DI118" s="102">
        <f t="shared" si="809"/>
        <v>
0</v>
      </c>
      <c r="DJ118" s="101"/>
      <c r="DK118" s="102">
        <f t="shared" si="810"/>
        <v>
0</v>
      </c>
      <c r="DL118" s="101"/>
      <c r="DM118" s="102">
        <f t="shared" si="811"/>
        <v>
0</v>
      </c>
      <c r="DN118" s="101"/>
      <c r="DO118" s="102">
        <f t="shared" si="812"/>
        <v>
0</v>
      </c>
      <c r="DP118" s="101"/>
      <c r="DQ118" s="102">
        <f t="shared" si="813"/>
        <v>
0</v>
      </c>
      <c r="DR118" s="101"/>
      <c r="DS118" s="102">
        <f t="shared" si="814"/>
        <v>
0</v>
      </c>
      <c r="DT118" s="101"/>
      <c r="DU118" s="102">
        <f t="shared" si="815"/>
        <v>
0</v>
      </c>
      <c r="DV118" s="101"/>
      <c r="DW118" s="102">
        <f t="shared" si="816"/>
        <v>
0</v>
      </c>
      <c r="DX118" s="101"/>
      <c r="DY118" s="102">
        <f t="shared" si="817"/>
        <v>
0</v>
      </c>
      <c r="DZ118" s="101"/>
      <c r="EA118" s="102">
        <f t="shared" si="818"/>
        <v>
0</v>
      </c>
      <c r="EB118" s="101"/>
      <c r="EC118" s="102">
        <f t="shared" si="819"/>
        <v>
0</v>
      </c>
      <c r="ED118" s="101"/>
      <c r="EE118" s="102">
        <f t="shared" si="820"/>
        <v>
0</v>
      </c>
      <c r="EF118" s="101"/>
      <c r="EG118" s="102">
        <f t="shared" si="821"/>
        <v>
0</v>
      </c>
      <c r="EH118" s="101"/>
      <c r="EI118" s="102">
        <f t="shared" si="822"/>
        <v>
0</v>
      </c>
      <c r="EJ118" s="101"/>
      <c r="EK118" s="102">
        <f t="shared" si="823"/>
        <v>
0</v>
      </c>
      <c r="EL118" s="101"/>
      <c r="EM118" s="102">
        <f t="shared" si="824"/>
        <v>
0</v>
      </c>
      <c r="EN118" s="101"/>
      <c r="EO118" s="102">
        <f t="shared" si="825"/>
        <v>
0</v>
      </c>
      <c r="EP118" s="101"/>
      <c r="EQ118" s="102">
        <f t="shared" si="826"/>
        <v>
0</v>
      </c>
      <c r="ER118" s="101"/>
      <c r="ES118" s="102">
        <f t="shared" si="827"/>
        <v>
0</v>
      </c>
      <c r="ET118" s="101"/>
      <c r="EU118" s="102">
        <f t="shared" si="828"/>
        <v>
0</v>
      </c>
      <c r="EV118" s="101"/>
      <c r="EW118" s="102">
        <f t="shared" si="829"/>
        <v>
0</v>
      </c>
      <c r="EX118" s="101"/>
      <c r="EY118" s="102">
        <f t="shared" si="830"/>
        <v>
0</v>
      </c>
      <c r="EZ118" s="101"/>
      <c r="FA118" s="102">
        <f t="shared" si="831"/>
        <v>
0</v>
      </c>
      <c r="FB118" s="101"/>
      <c r="FC118" s="102">
        <f t="shared" si="832"/>
        <v>
0</v>
      </c>
      <c r="FD118" s="101"/>
      <c r="FE118" s="102">
        <f t="shared" si="833"/>
        <v>
0</v>
      </c>
      <c r="FF118" s="101"/>
      <c r="FG118" s="102">
        <f t="shared" si="834"/>
        <v>
0</v>
      </c>
      <c r="FH118" s="101"/>
      <c r="FI118" s="102">
        <f t="shared" si="835"/>
        <v>
0</v>
      </c>
      <c r="FJ118" s="101"/>
      <c r="FK118" s="102">
        <f t="shared" si="836"/>
        <v>
0</v>
      </c>
      <c r="FL118" s="101"/>
      <c r="FM118" s="102">
        <f t="shared" si="837"/>
        <v>
0</v>
      </c>
      <c r="FN118" s="101"/>
      <c r="FO118" s="102">
        <f t="shared" si="838"/>
        <v>
0</v>
      </c>
      <c r="FP118" s="101"/>
      <c r="FQ118" s="102">
        <f t="shared" si="839"/>
        <v>
0</v>
      </c>
      <c r="FR118" s="101"/>
      <c r="FS118" s="102">
        <f t="shared" si="840"/>
        <v>
0</v>
      </c>
      <c r="FT118" s="101"/>
      <c r="FU118" s="102">
        <f t="shared" si="841"/>
        <v>
0</v>
      </c>
      <c r="FV118" s="101"/>
      <c r="FW118" s="102">
        <f t="shared" si="842"/>
        <v>
0</v>
      </c>
      <c r="FX118" s="101"/>
      <c r="FY118" s="102">
        <f t="shared" si="843"/>
        <v>
0</v>
      </c>
      <c r="FZ118" s="101"/>
      <c r="GA118" s="102">
        <f t="shared" si="844"/>
        <v>
0</v>
      </c>
      <c r="GB118" s="101"/>
      <c r="GC118" s="102">
        <f t="shared" si="845"/>
        <v>
0</v>
      </c>
      <c r="GD118" s="101"/>
      <c r="GE118" s="102">
        <f t="shared" si="846"/>
        <v>
0</v>
      </c>
      <c r="GF118" s="101"/>
      <c r="GG118" s="102">
        <f t="shared" si="847"/>
        <v>
0</v>
      </c>
      <c r="GH118" s="101"/>
      <c r="GI118" s="102">
        <f t="shared" si="848"/>
        <v>
0</v>
      </c>
      <c r="GJ118" s="101"/>
      <c r="GK118" s="102">
        <f t="shared" si="849"/>
        <v>
0</v>
      </c>
      <c r="GL118" s="101"/>
      <c r="GM118" s="102">
        <f t="shared" si="850"/>
        <v>
0</v>
      </c>
      <c r="GN118" s="101"/>
      <c r="GO118" s="102">
        <f t="shared" si="851"/>
        <v>
0</v>
      </c>
      <c r="GP118" s="101"/>
      <c r="GQ118" s="102">
        <f t="shared" si="852"/>
        <v>
0</v>
      </c>
      <c r="GR118" s="101"/>
      <c r="GS118" s="102">
        <f t="shared" si="853"/>
        <v>
0</v>
      </c>
      <c r="GT118" s="101"/>
      <c r="GU118" s="102">
        <f t="shared" si="854"/>
        <v>
0</v>
      </c>
      <c r="GV118" s="101"/>
      <c r="GW118" s="102">
        <f t="shared" si="855"/>
        <v>
0</v>
      </c>
      <c r="GX118" s="101"/>
      <c r="GY118" s="102">
        <f t="shared" si="856"/>
        <v>
0</v>
      </c>
      <c r="GZ118" s="101"/>
      <c r="HA118" s="102">
        <f t="shared" si="857"/>
        <v>
0</v>
      </c>
      <c r="HB118" s="101"/>
      <c r="HC118" s="102">
        <f t="shared" si="858"/>
        <v>
0</v>
      </c>
      <c r="HD118" s="101"/>
      <c r="HE118" s="102">
        <f t="shared" si="859"/>
        <v>
0</v>
      </c>
      <c r="HF118" s="101"/>
      <c r="HG118" s="102">
        <f t="shared" si="860"/>
        <v>
0</v>
      </c>
      <c r="HH118" s="101"/>
      <c r="HI118" s="102">
        <f t="shared" si="861"/>
        <v>
0</v>
      </c>
      <c r="HJ118" s="101"/>
      <c r="HK118" s="102">
        <f t="shared" si="862"/>
        <v>
0</v>
      </c>
    </row>
    <row r="119" spans="1:219">
      <c r="A119" s="379" t="s">
        <v>
97</v>
      </c>
      <c r="B119" s="380"/>
      <c r="C119" s="381"/>
      <c r="D119" s="266">
        <f>
SUM(D5:D118)</f>
        <v>
0</v>
      </c>
      <c r="E119" s="267">
        <f>
SUM(E5:E118)</f>
        <v>
0</v>
      </c>
      <c r="F119" s="103">
        <f t="shared" ref="F119:BQ119" si="865">
SUM(F5:F118)</f>
        <v>
0</v>
      </c>
      <c r="G119" s="104">
        <f t="shared" si="865"/>
        <v>
0</v>
      </c>
      <c r="H119" s="103">
        <f t="shared" si="865"/>
        <v>
0</v>
      </c>
      <c r="I119" s="104">
        <f t="shared" si="865"/>
        <v>
0</v>
      </c>
      <c r="J119" s="103">
        <f t="shared" si="865"/>
        <v>
0</v>
      </c>
      <c r="K119" s="104">
        <f t="shared" si="865"/>
        <v>
0</v>
      </c>
      <c r="L119" s="103">
        <f t="shared" si="865"/>
        <v>
0</v>
      </c>
      <c r="M119" s="104">
        <f t="shared" si="865"/>
        <v>
0</v>
      </c>
      <c r="N119" s="103">
        <f t="shared" si="865"/>
        <v>
0</v>
      </c>
      <c r="O119" s="104">
        <f t="shared" si="865"/>
        <v>
0</v>
      </c>
      <c r="P119" s="103">
        <f t="shared" si="865"/>
        <v>
0</v>
      </c>
      <c r="Q119" s="104">
        <f t="shared" si="865"/>
        <v>
0</v>
      </c>
      <c r="R119" s="103">
        <f t="shared" si="865"/>
        <v>
0</v>
      </c>
      <c r="S119" s="104">
        <f t="shared" si="865"/>
        <v>
0</v>
      </c>
      <c r="T119" s="103">
        <f t="shared" si="865"/>
        <v>
0</v>
      </c>
      <c r="U119" s="104">
        <f t="shared" si="865"/>
        <v>
0</v>
      </c>
      <c r="V119" s="103">
        <f t="shared" si="865"/>
        <v>
0</v>
      </c>
      <c r="W119" s="104">
        <f t="shared" si="865"/>
        <v>
0</v>
      </c>
      <c r="X119" s="103">
        <f t="shared" si="865"/>
        <v>
0</v>
      </c>
      <c r="Y119" s="104">
        <f t="shared" si="865"/>
        <v>
0</v>
      </c>
      <c r="Z119" s="103">
        <f t="shared" si="865"/>
        <v>
0</v>
      </c>
      <c r="AA119" s="104">
        <f t="shared" si="865"/>
        <v>
0</v>
      </c>
      <c r="AB119" s="103">
        <f t="shared" si="865"/>
        <v>
0</v>
      </c>
      <c r="AC119" s="104">
        <f t="shared" si="865"/>
        <v>
0</v>
      </c>
      <c r="AD119" s="103">
        <f t="shared" si="865"/>
        <v>
0</v>
      </c>
      <c r="AE119" s="104">
        <f t="shared" si="865"/>
        <v>
0</v>
      </c>
      <c r="AF119" s="103">
        <f t="shared" si="865"/>
        <v>
0</v>
      </c>
      <c r="AG119" s="104">
        <f t="shared" si="865"/>
        <v>
0</v>
      </c>
      <c r="AH119" s="103">
        <f t="shared" si="865"/>
        <v>
0</v>
      </c>
      <c r="AI119" s="104">
        <f t="shared" si="865"/>
        <v>
0</v>
      </c>
      <c r="AJ119" s="103">
        <f t="shared" si="865"/>
        <v>
0</v>
      </c>
      <c r="AK119" s="104">
        <f t="shared" si="865"/>
        <v>
0</v>
      </c>
      <c r="AL119" s="103">
        <f t="shared" si="865"/>
        <v>
0</v>
      </c>
      <c r="AM119" s="104">
        <f t="shared" si="865"/>
        <v>
0</v>
      </c>
      <c r="AN119" s="103">
        <f t="shared" si="865"/>
        <v>
0</v>
      </c>
      <c r="AO119" s="104">
        <f t="shared" si="865"/>
        <v>
0</v>
      </c>
      <c r="AP119" s="103">
        <f t="shared" si="865"/>
        <v>
0</v>
      </c>
      <c r="AQ119" s="104">
        <f t="shared" si="865"/>
        <v>
0</v>
      </c>
      <c r="AR119" s="103">
        <f t="shared" si="865"/>
        <v>
0</v>
      </c>
      <c r="AS119" s="104">
        <f t="shared" si="865"/>
        <v>
0</v>
      </c>
      <c r="AT119" s="103">
        <f t="shared" si="865"/>
        <v>
0</v>
      </c>
      <c r="AU119" s="104">
        <f t="shared" si="865"/>
        <v>
0</v>
      </c>
      <c r="AV119" s="103">
        <f t="shared" si="865"/>
        <v>
0</v>
      </c>
      <c r="AW119" s="104">
        <f t="shared" si="865"/>
        <v>
0</v>
      </c>
      <c r="AX119" s="103">
        <f t="shared" si="865"/>
        <v>
0</v>
      </c>
      <c r="AY119" s="104">
        <f t="shared" si="865"/>
        <v>
0</v>
      </c>
      <c r="AZ119" s="103">
        <f t="shared" si="865"/>
        <v>
0</v>
      </c>
      <c r="BA119" s="104">
        <f t="shared" si="865"/>
        <v>
0</v>
      </c>
      <c r="BB119" s="103">
        <f t="shared" si="865"/>
        <v>
0</v>
      </c>
      <c r="BC119" s="104">
        <f t="shared" si="865"/>
        <v>
0</v>
      </c>
      <c r="BD119" s="103">
        <f t="shared" si="865"/>
        <v>
0</v>
      </c>
      <c r="BE119" s="104">
        <f t="shared" si="865"/>
        <v>
0</v>
      </c>
      <c r="BF119" s="103">
        <f t="shared" si="865"/>
        <v>
0</v>
      </c>
      <c r="BG119" s="104">
        <f t="shared" si="865"/>
        <v>
0</v>
      </c>
      <c r="BH119" s="103">
        <f t="shared" si="865"/>
        <v>
0</v>
      </c>
      <c r="BI119" s="104">
        <f t="shared" si="865"/>
        <v>
0</v>
      </c>
      <c r="BJ119" s="103">
        <f t="shared" si="865"/>
        <v>
0</v>
      </c>
      <c r="BK119" s="104">
        <f t="shared" si="865"/>
        <v>
0</v>
      </c>
      <c r="BL119" s="103">
        <f t="shared" si="865"/>
        <v>
0</v>
      </c>
      <c r="BM119" s="104">
        <f t="shared" si="865"/>
        <v>
0</v>
      </c>
      <c r="BN119" s="103">
        <f t="shared" si="865"/>
        <v>
0</v>
      </c>
      <c r="BO119" s="104">
        <f t="shared" si="865"/>
        <v>
0</v>
      </c>
      <c r="BP119" s="103">
        <f t="shared" si="865"/>
        <v>
0</v>
      </c>
      <c r="BQ119" s="104">
        <f t="shared" si="865"/>
        <v>
0</v>
      </c>
      <c r="BR119" s="103">
        <f t="shared" ref="BR119:EC119" si="866">
SUM(BR5:BR118)</f>
        <v>
0</v>
      </c>
      <c r="BS119" s="104">
        <f t="shared" si="866"/>
        <v>
0</v>
      </c>
      <c r="BT119" s="103">
        <f t="shared" si="866"/>
        <v>
0</v>
      </c>
      <c r="BU119" s="104">
        <f t="shared" si="866"/>
        <v>
0</v>
      </c>
      <c r="BV119" s="103">
        <f t="shared" si="866"/>
        <v>
0</v>
      </c>
      <c r="BW119" s="104">
        <f t="shared" si="866"/>
        <v>
0</v>
      </c>
      <c r="BX119" s="103">
        <f t="shared" si="866"/>
        <v>
0</v>
      </c>
      <c r="BY119" s="104">
        <f t="shared" si="866"/>
        <v>
0</v>
      </c>
      <c r="BZ119" s="103">
        <f t="shared" si="866"/>
        <v>
0</v>
      </c>
      <c r="CA119" s="104">
        <f t="shared" si="866"/>
        <v>
0</v>
      </c>
      <c r="CB119" s="103">
        <f t="shared" si="866"/>
        <v>
0</v>
      </c>
      <c r="CC119" s="104">
        <f t="shared" si="866"/>
        <v>
0</v>
      </c>
      <c r="CD119" s="103">
        <f t="shared" si="866"/>
        <v>
0</v>
      </c>
      <c r="CE119" s="104">
        <f t="shared" si="866"/>
        <v>
0</v>
      </c>
      <c r="CF119" s="103">
        <f t="shared" si="866"/>
        <v>
0</v>
      </c>
      <c r="CG119" s="104">
        <f t="shared" si="866"/>
        <v>
0</v>
      </c>
      <c r="CH119" s="103">
        <f t="shared" si="866"/>
        <v>
0</v>
      </c>
      <c r="CI119" s="104">
        <f t="shared" si="866"/>
        <v>
0</v>
      </c>
      <c r="CJ119" s="103">
        <f t="shared" si="866"/>
        <v>
0</v>
      </c>
      <c r="CK119" s="104">
        <f t="shared" si="866"/>
        <v>
0</v>
      </c>
      <c r="CL119" s="103">
        <f t="shared" si="866"/>
        <v>
0</v>
      </c>
      <c r="CM119" s="104">
        <f t="shared" si="866"/>
        <v>
0</v>
      </c>
      <c r="CN119" s="103">
        <f t="shared" si="866"/>
        <v>
0</v>
      </c>
      <c r="CO119" s="104">
        <f t="shared" si="866"/>
        <v>
0</v>
      </c>
      <c r="CP119" s="103">
        <f t="shared" si="866"/>
        <v>
0</v>
      </c>
      <c r="CQ119" s="104">
        <f t="shared" si="866"/>
        <v>
0</v>
      </c>
      <c r="CR119" s="103">
        <f t="shared" si="866"/>
        <v>
0</v>
      </c>
      <c r="CS119" s="104">
        <f t="shared" si="866"/>
        <v>
0</v>
      </c>
      <c r="CT119" s="103">
        <f t="shared" si="866"/>
        <v>
0</v>
      </c>
      <c r="CU119" s="104">
        <f t="shared" si="866"/>
        <v>
0</v>
      </c>
      <c r="CV119" s="103">
        <f t="shared" si="866"/>
        <v>
0</v>
      </c>
      <c r="CW119" s="104">
        <f t="shared" si="866"/>
        <v>
0</v>
      </c>
      <c r="CX119" s="103">
        <f t="shared" si="866"/>
        <v>
0</v>
      </c>
      <c r="CY119" s="104">
        <f t="shared" si="866"/>
        <v>
0</v>
      </c>
      <c r="CZ119" s="103">
        <f t="shared" si="866"/>
        <v>
0</v>
      </c>
      <c r="DA119" s="104">
        <f t="shared" si="866"/>
        <v>
0</v>
      </c>
      <c r="DB119" s="103">
        <f t="shared" si="866"/>
        <v>
0</v>
      </c>
      <c r="DC119" s="104">
        <f t="shared" si="866"/>
        <v>
0</v>
      </c>
      <c r="DD119" s="103">
        <f t="shared" si="866"/>
        <v>
0</v>
      </c>
      <c r="DE119" s="104">
        <f t="shared" si="866"/>
        <v>
0</v>
      </c>
      <c r="DF119" s="103">
        <f t="shared" si="866"/>
        <v>
0</v>
      </c>
      <c r="DG119" s="104">
        <f t="shared" si="866"/>
        <v>
0</v>
      </c>
      <c r="DH119" s="103">
        <f t="shared" si="866"/>
        <v>
0</v>
      </c>
      <c r="DI119" s="104">
        <f t="shared" si="866"/>
        <v>
0</v>
      </c>
      <c r="DJ119" s="103">
        <f t="shared" si="866"/>
        <v>
0</v>
      </c>
      <c r="DK119" s="104">
        <f t="shared" si="866"/>
        <v>
0</v>
      </c>
      <c r="DL119" s="103">
        <f t="shared" si="866"/>
        <v>
0</v>
      </c>
      <c r="DM119" s="104">
        <f t="shared" si="866"/>
        <v>
0</v>
      </c>
      <c r="DN119" s="103">
        <f t="shared" si="866"/>
        <v>
0</v>
      </c>
      <c r="DO119" s="104">
        <f t="shared" si="866"/>
        <v>
0</v>
      </c>
      <c r="DP119" s="103">
        <f t="shared" si="866"/>
        <v>
0</v>
      </c>
      <c r="DQ119" s="104">
        <f t="shared" si="866"/>
        <v>
0</v>
      </c>
      <c r="DR119" s="103">
        <f t="shared" si="866"/>
        <v>
0</v>
      </c>
      <c r="DS119" s="104">
        <f t="shared" si="866"/>
        <v>
0</v>
      </c>
      <c r="DT119" s="103">
        <f t="shared" si="866"/>
        <v>
0</v>
      </c>
      <c r="DU119" s="104">
        <f t="shared" si="866"/>
        <v>
0</v>
      </c>
      <c r="DV119" s="103">
        <f t="shared" si="866"/>
        <v>
0</v>
      </c>
      <c r="DW119" s="104">
        <f t="shared" si="866"/>
        <v>
0</v>
      </c>
      <c r="DX119" s="103">
        <f t="shared" si="866"/>
        <v>
0</v>
      </c>
      <c r="DY119" s="104">
        <f t="shared" si="866"/>
        <v>
0</v>
      </c>
      <c r="DZ119" s="103">
        <f t="shared" si="866"/>
        <v>
0</v>
      </c>
      <c r="EA119" s="104">
        <f t="shared" si="866"/>
        <v>
0</v>
      </c>
      <c r="EB119" s="103">
        <f t="shared" si="866"/>
        <v>
0</v>
      </c>
      <c r="EC119" s="104">
        <f t="shared" si="866"/>
        <v>
0</v>
      </c>
      <c r="ED119" s="103">
        <f t="shared" ref="ED119:GO119" si="867">
SUM(ED5:ED118)</f>
        <v>
0</v>
      </c>
      <c r="EE119" s="104">
        <f t="shared" si="867"/>
        <v>
0</v>
      </c>
      <c r="EF119" s="103">
        <f t="shared" si="867"/>
        <v>
0</v>
      </c>
      <c r="EG119" s="104">
        <f t="shared" si="867"/>
        <v>
0</v>
      </c>
      <c r="EH119" s="103">
        <f t="shared" si="867"/>
        <v>
0</v>
      </c>
      <c r="EI119" s="104">
        <f t="shared" si="867"/>
        <v>
0</v>
      </c>
      <c r="EJ119" s="103">
        <f t="shared" si="867"/>
        <v>
0</v>
      </c>
      <c r="EK119" s="104">
        <f t="shared" si="867"/>
        <v>
0</v>
      </c>
      <c r="EL119" s="103">
        <f t="shared" si="867"/>
        <v>
0</v>
      </c>
      <c r="EM119" s="104">
        <f t="shared" si="867"/>
        <v>
0</v>
      </c>
      <c r="EN119" s="103">
        <f t="shared" si="867"/>
        <v>
0</v>
      </c>
      <c r="EO119" s="104">
        <f t="shared" si="867"/>
        <v>
0</v>
      </c>
      <c r="EP119" s="103">
        <f t="shared" si="867"/>
        <v>
0</v>
      </c>
      <c r="EQ119" s="104">
        <f t="shared" si="867"/>
        <v>
0</v>
      </c>
      <c r="ER119" s="103">
        <f t="shared" si="867"/>
        <v>
0</v>
      </c>
      <c r="ES119" s="104">
        <f t="shared" si="867"/>
        <v>
0</v>
      </c>
      <c r="ET119" s="103">
        <f t="shared" si="867"/>
        <v>
0</v>
      </c>
      <c r="EU119" s="104">
        <f t="shared" si="867"/>
        <v>
0</v>
      </c>
      <c r="EV119" s="103">
        <f t="shared" si="867"/>
        <v>
0</v>
      </c>
      <c r="EW119" s="104">
        <f t="shared" si="867"/>
        <v>
0</v>
      </c>
      <c r="EX119" s="103">
        <f t="shared" si="867"/>
        <v>
0</v>
      </c>
      <c r="EY119" s="104">
        <f t="shared" si="867"/>
        <v>
0</v>
      </c>
      <c r="EZ119" s="103">
        <f t="shared" si="867"/>
        <v>
0</v>
      </c>
      <c r="FA119" s="104">
        <f t="shared" si="867"/>
        <v>
0</v>
      </c>
      <c r="FB119" s="103">
        <f t="shared" si="867"/>
        <v>
0</v>
      </c>
      <c r="FC119" s="104">
        <f t="shared" si="867"/>
        <v>
0</v>
      </c>
      <c r="FD119" s="103">
        <f t="shared" si="867"/>
        <v>
0</v>
      </c>
      <c r="FE119" s="104">
        <f t="shared" si="867"/>
        <v>
0</v>
      </c>
      <c r="FF119" s="103">
        <f t="shared" si="867"/>
        <v>
0</v>
      </c>
      <c r="FG119" s="104">
        <f t="shared" si="867"/>
        <v>
0</v>
      </c>
      <c r="FH119" s="103">
        <f t="shared" si="867"/>
        <v>
0</v>
      </c>
      <c r="FI119" s="104">
        <f t="shared" si="867"/>
        <v>
0</v>
      </c>
      <c r="FJ119" s="103">
        <f t="shared" si="867"/>
        <v>
0</v>
      </c>
      <c r="FK119" s="104">
        <f t="shared" si="867"/>
        <v>
0</v>
      </c>
      <c r="FL119" s="103">
        <f t="shared" si="867"/>
        <v>
0</v>
      </c>
      <c r="FM119" s="104">
        <f t="shared" si="867"/>
        <v>
0</v>
      </c>
      <c r="FN119" s="103">
        <f t="shared" si="867"/>
        <v>
0</v>
      </c>
      <c r="FO119" s="104">
        <f t="shared" si="867"/>
        <v>
0</v>
      </c>
      <c r="FP119" s="103">
        <f t="shared" si="867"/>
        <v>
0</v>
      </c>
      <c r="FQ119" s="104">
        <f t="shared" si="867"/>
        <v>
0</v>
      </c>
      <c r="FR119" s="103">
        <f t="shared" si="867"/>
        <v>
0</v>
      </c>
      <c r="FS119" s="104">
        <f t="shared" si="867"/>
        <v>
0</v>
      </c>
      <c r="FT119" s="103">
        <f t="shared" si="867"/>
        <v>
0</v>
      </c>
      <c r="FU119" s="104">
        <f t="shared" si="867"/>
        <v>
0</v>
      </c>
      <c r="FV119" s="103">
        <f t="shared" si="867"/>
        <v>
0</v>
      </c>
      <c r="FW119" s="104">
        <f t="shared" si="867"/>
        <v>
0</v>
      </c>
      <c r="FX119" s="103">
        <f t="shared" si="867"/>
        <v>
0</v>
      </c>
      <c r="FY119" s="104">
        <f t="shared" si="867"/>
        <v>
0</v>
      </c>
      <c r="FZ119" s="103">
        <f t="shared" si="867"/>
        <v>
0</v>
      </c>
      <c r="GA119" s="104">
        <f t="shared" si="867"/>
        <v>
0</v>
      </c>
      <c r="GB119" s="103">
        <f t="shared" si="867"/>
        <v>
0</v>
      </c>
      <c r="GC119" s="104">
        <f t="shared" si="867"/>
        <v>
0</v>
      </c>
      <c r="GD119" s="103">
        <f t="shared" si="867"/>
        <v>
0</v>
      </c>
      <c r="GE119" s="104">
        <f t="shared" si="867"/>
        <v>
0</v>
      </c>
      <c r="GF119" s="103">
        <f t="shared" si="867"/>
        <v>
0</v>
      </c>
      <c r="GG119" s="104">
        <f t="shared" si="867"/>
        <v>
0</v>
      </c>
      <c r="GH119" s="103">
        <f t="shared" si="867"/>
        <v>
0</v>
      </c>
      <c r="GI119" s="104">
        <f t="shared" si="867"/>
        <v>
0</v>
      </c>
      <c r="GJ119" s="103">
        <f t="shared" si="867"/>
        <v>
0</v>
      </c>
      <c r="GK119" s="104">
        <f t="shared" si="867"/>
        <v>
0</v>
      </c>
      <c r="GL119" s="103">
        <f t="shared" si="867"/>
        <v>
0</v>
      </c>
      <c r="GM119" s="104">
        <f t="shared" si="867"/>
        <v>
0</v>
      </c>
      <c r="GN119" s="103">
        <f t="shared" si="867"/>
        <v>
0</v>
      </c>
      <c r="GO119" s="104">
        <f t="shared" si="867"/>
        <v>
0</v>
      </c>
      <c r="GP119" s="103">
        <f t="shared" ref="GP119:HK119" si="868">
SUM(GP5:GP118)</f>
        <v>
0</v>
      </c>
      <c r="GQ119" s="104">
        <f t="shared" si="868"/>
        <v>
0</v>
      </c>
      <c r="GR119" s="103">
        <f t="shared" si="868"/>
        <v>
0</v>
      </c>
      <c r="GS119" s="104">
        <f t="shared" si="868"/>
        <v>
0</v>
      </c>
      <c r="GT119" s="103">
        <f t="shared" si="868"/>
        <v>
0</v>
      </c>
      <c r="GU119" s="104">
        <f t="shared" si="868"/>
        <v>
0</v>
      </c>
      <c r="GV119" s="103">
        <f t="shared" si="868"/>
        <v>
0</v>
      </c>
      <c r="GW119" s="104">
        <f t="shared" si="868"/>
        <v>
0</v>
      </c>
      <c r="GX119" s="103">
        <f t="shared" si="868"/>
        <v>
0</v>
      </c>
      <c r="GY119" s="104">
        <f t="shared" si="868"/>
        <v>
0</v>
      </c>
      <c r="GZ119" s="103">
        <f t="shared" si="868"/>
        <v>
0</v>
      </c>
      <c r="HA119" s="104">
        <f t="shared" si="868"/>
        <v>
0</v>
      </c>
      <c r="HB119" s="103">
        <f t="shared" si="868"/>
        <v>
0</v>
      </c>
      <c r="HC119" s="104">
        <f t="shared" si="868"/>
        <v>
0</v>
      </c>
      <c r="HD119" s="103">
        <f t="shared" si="868"/>
        <v>
0</v>
      </c>
      <c r="HE119" s="104">
        <f t="shared" si="868"/>
        <v>
0</v>
      </c>
      <c r="HF119" s="103">
        <f t="shared" si="868"/>
        <v>
0</v>
      </c>
      <c r="HG119" s="104">
        <f t="shared" si="868"/>
        <v>
0</v>
      </c>
      <c r="HH119" s="103">
        <f t="shared" si="868"/>
        <v>
0</v>
      </c>
      <c r="HI119" s="104">
        <f t="shared" si="868"/>
        <v>
0</v>
      </c>
      <c r="HJ119" s="103">
        <f t="shared" si="868"/>
        <v>
0</v>
      </c>
      <c r="HK119" s="104">
        <f t="shared" si="868"/>
        <v>
0</v>
      </c>
    </row>
    <row r="120" spans="1:219">
      <c r="A120" s="382" t="s">
        <v>
54</v>
      </c>
      <c r="B120" s="383"/>
      <c r="C120" s="384"/>
      <c r="D120" s="361" t="str">
        <f>
事業所情報!$E$5</f>
        <v/>
      </c>
      <c r="E120" s="362"/>
      <c r="F120" s="355" t="str">
        <f>
事業所情報!$E$5</f>
        <v/>
      </c>
      <c r="G120" s="356"/>
      <c r="H120" s="355" t="str">
        <f>
事業所情報!$E$5</f>
        <v/>
      </c>
      <c r="I120" s="356"/>
      <c r="J120" s="355" t="str">
        <f>
事業所情報!$E$5</f>
        <v/>
      </c>
      <c r="K120" s="356"/>
      <c r="L120" s="355" t="str">
        <f>
事業所情報!$E$5</f>
        <v/>
      </c>
      <c r="M120" s="356"/>
      <c r="N120" s="355" t="str">
        <f>
事業所情報!$E$5</f>
        <v/>
      </c>
      <c r="O120" s="356"/>
      <c r="P120" s="355" t="str">
        <f>
事業所情報!$E$5</f>
        <v/>
      </c>
      <c r="Q120" s="356"/>
      <c r="R120" s="355" t="str">
        <f>
事業所情報!$E$5</f>
        <v/>
      </c>
      <c r="S120" s="356"/>
      <c r="T120" s="355" t="str">
        <f>
事業所情報!$E$5</f>
        <v/>
      </c>
      <c r="U120" s="356"/>
      <c r="V120" s="355" t="str">
        <f>
事業所情報!$E$5</f>
        <v/>
      </c>
      <c r="W120" s="356"/>
      <c r="X120" s="355" t="str">
        <f>
事業所情報!$E$5</f>
        <v/>
      </c>
      <c r="Y120" s="356"/>
      <c r="Z120" s="355" t="str">
        <f>
事業所情報!$E$5</f>
        <v/>
      </c>
      <c r="AA120" s="356"/>
      <c r="AB120" s="355" t="str">
        <f>
事業所情報!$E$5</f>
        <v/>
      </c>
      <c r="AC120" s="356"/>
      <c r="AD120" s="355" t="str">
        <f>
事業所情報!$E$5</f>
        <v/>
      </c>
      <c r="AE120" s="356"/>
      <c r="AF120" s="355" t="str">
        <f>
事業所情報!$E$5</f>
        <v/>
      </c>
      <c r="AG120" s="356"/>
      <c r="AH120" s="355" t="str">
        <f>
事業所情報!$E$5</f>
        <v/>
      </c>
      <c r="AI120" s="356"/>
      <c r="AJ120" s="355" t="str">
        <f>
事業所情報!$E$5</f>
        <v/>
      </c>
      <c r="AK120" s="356"/>
      <c r="AL120" s="355" t="str">
        <f>
事業所情報!$E$5</f>
        <v/>
      </c>
      <c r="AM120" s="356"/>
      <c r="AN120" s="355" t="str">
        <f>
事業所情報!$E$5</f>
        <v/>
      </c>
      <c r="AO120" s="356"/>
      <c r="AP120" s="355" t="str">
        <f>
事業所情報!$E$5</f>
        <v/>
      </c>
      <c r="AQ120" s="356"/>
      <c r="AR120" s="355" t="str">
        <f>
事業所情報!$E$5</f>
        <v/>
      </c>
      <c r="AS120" s="356"/>
      <c r="AT120" s="355" t="str">
        <f>
事業所情報!$E$5</f>
        <v/>
      </c>
      <c r="AU120" s="356"/>
      <c r="AV120" s="355" t="str">
        <f>
事業所情報!$E$5</f>
        <v/>
      </c>
      <c r="AW120" s="356"/>
      <c r="AX120" s="355" t="str">
        <f>
事業所情報!$E$5</f>
        <v/>
      </c>
      <c r="AY120" s="356"/>
      <c r="AZ120" s="355" t="str">
        <f>
事業所情報!$E$5</f>
        <v/>
      </c>
      <c r="BA120" s="356"/>
      <c r="BB120" s="355" t="str">
        <f>
事業所情報!$E$5</f>
        <v/>
      </c>
      <c r="BC120" s="356"/>
      <c r="BD120" s="355" t="str">
        <f>
事業所情報!$E$5</f>
        <v/>
      </c>
      <c r="BE120" s="356"/>
      <c r="BF120" s="355" t="str">
        <f>
事業所情報!$E$5</f>
        <v/>
      </c>
      <c r="BG120" s="356"/>
      <c r="BH120" s="355" t="str">
        <f>
事業所情報!$E$5</f>
        <v/>
      </c>
      <c r="BI120" s="356"/>
      <c r="BJ120" s="355" t="str">
        <f>
事業所情報!$E$5</f>
        <v/>
      </c>
      <c r="BK120" s="356"/>
      <c r="BL120" s="355" t="str">
        <f>
事業所情報!$E$5</f>
        <v/>
      </c>
      <c r="BM120" s="356"/>
      <c r="BN120" s="355" t="str">
        <f>
事業所情報!$E$5</f>
        <v/>
      </c>
      <c r="BO120" s="356"/>
      <c r="BP120" s="355" t="str">
        <f>
事業所情報!$E$5</f>
        <v/>
      </c>
      <c r="BQ120" s="356"/>
      <c r="BR120" s="355" t="str">
        <f>
事業所情報!$E$5</f>
        <v/>
      </c>
      <c r="BS120" s="356"/>
      <c r="BT120" s="355" t="str">
        <f>
事業所情報!$E$5</f>
        <v/>
      </c>
      <c r="BU120" s="356"/>
      <c r="BV120" s="355" t="str">
        <f>
事業所情報!$E$5</f>
        <v/>
      </c>
      <c r="BW120" s="356"/>
      <c r="BX120" s="355" t="str">
        <f>
事業所情報!$E$5</f>
        <v/>
      </c>
      <c r="BY120" s="356"/>
      <c r="BZ120" s="355" t="str">
        <f>
事業所情報!$E$5</f>
        <v/>
      </c>
      <c r="CA120" s="356"/>
      <c r="CB120" s="355" t="str">
        <f>
事業所情報!$E$5</f>
        <v/>
      </c>
      <c r="CC120" s="356"/>
      <c r="CD120" s="355" t="str">
        <f>
事業所情報!$E$5</f>
        <v/>
      </c>
      <c r="CE120" s="356"/>
      <c r="CF120" s="355" t="str">
        <f>
事業所情報!$E$5</f>
        <v/>
      </c>
      <c r="CG120" s="356"/>
      <c r="CH120" s="355" t="str">
        <f>
事業所情報!$E$5</f>
        <v/>
      </c>
      <c r="CI120" s="356"/>
      <c r="CJ120" s="355" t="str">
        <f>
事業所情報!$E$5</f>
        <v/>
      </c>
      <c r="CK120" s="356"/>
      <c r="CL120" s="355" t="str">
        <f>
事業所情報!$E$5</f>
        <v/>
      </c>
      <c r="CM120" s="356"/>
      <c r="CN120" s="355" t="str">
        <f>
事業所情報!$E$5</f>
        <v/>
      </c>
      <c r="CO120" s="356"/>
      <c r="CP120" s="355" t="str">
        <f>
事業所情報!$E$5</f>
        <v/>
      </c>
      <c r="CQ120" s="356"/>
      <c r="CR120" s="355" t="str">
        <f>
事業所情報!$E$5</f>
        <v/>
      </c>
      <c r="CS120" s="356"/>
      <c r="CT120" s="355" t="str">
        <f>
事業所情報!$E$5</f>
        <v/>
      </c>
      <c r="CU120" s="356"/>
      <c r="CV120" s="355" t="str">
        <f>
事業所情報!$E$5</f>
        <v/>
      </c>
      <c r="CW120" s="356"/>
      <c r="CX120" s="355" t="str">
        <f>
事業所情報!$E$5</f>
        <v/>
      </c>
      <c r="CY120" s="356"/>
      <c r="CZ120" s="355" t="str">
        <f>
事業所情報!$E$5</f>
        <v/>
      </c>
      <c r="DA120" s="356"/>
      <c r="DB120" s="355" t="str">
        <f>
事業所情報!$E$5</f>
        <v/>
      </c>
      <c r="DC120" s="356"/>
      <c r="DD120" s="355" t="str">
        <f>
事業所情報!$E$5</f>
        <v/>
      </c>
      <c r="DE120" s="356"/>
      <c r="DF120" s="355" t="str">
        <f>
事業所情報!$E$5</f>
        <v/>
      </c>
      <c r="DG120" s="356"/>
      <c r="DH120" s="355" t="str">
        <f>
事業所情報!$E$5</f>
        <v/>
      </c>
      <c r="DI120" s="356"/>
      <c r="DJ120" s="355" t="str">
        <f>
事業所情報!$E$5</f>
        <v/>
      </c>
      <c r="DK120" s="356"/>
      <c r="DL120" s="355" t="str">
        <f>
事業所情報!$E$5</f>
        <v/>
      </c>
      <c r="DM120" s="356"/>
      <c r="DN120" s="355" t="str">
        <f>
事業所情報!$E$5</f>
        <v/>
      </c>
      <c r="DO120" s="356"/>
      <c r="DP120" s="355" t="str">
        <f>
事業所情報!$E$5</f>
        <v/>
      </c>
      <c r="DQ120" s="356"/>
      <c r="DR120" s="355" t="str">
        <f>
事業所情報!$E$5</f>
        <v/>
      </c>
      <c r="DS120" s="356"/>
      <c r="DT120" s="355" t="str">
        <f>
事業所情報!$E$5</f>
        <v/>
      </c>
      <c r="DU120" s="356"/>
      <c r="DV120" s="355" t="str">
        <f>
事業所情報!$E$5</f>
        <v/>
      </c>
      <c r="DW120" s="356"/>
      <c r="DX120" s="355" t="str">
        <f>
事業所情報!$E$5</f>
        <v/>
      </c>
      <c r="DY120" s="356"/>
      <c r="DZ120" s="355" t="str">
        <f>
事業所情報!$E$5</f>
        <v/>
      </c>
      <c r="EA120" s="356"/>
      <c r="EB120" s="355" t="str">
        <f>
事業所情報!$E$5</f>
        <v/>
      </c>
      <c r="EC120" s="356"/>
      <c r="ED120" s="355" t="str">
        <f>
事業所情報!$E$5</f>
        <v/>
      </c>
      <c r="EE120" s="356"/>
      <c r="EF120" s="355" t="str">
        <f>
事業所情報!$E$5</f>
        <v/>
      </c>
      <c r="EG120" s="356"/>
      <c r="EH120" s="355" t="str">
        <f>
事業所情報!$E$5</f>
        <v/>
      </c>
      <c r="EI120" s="356"/>
      <c r="EJ120" s="355" t="str">
        <f>
事業所情報!$E$5</f>
        <v/>
      </c>
      <c r="EK120" s="356"/>
      <c r="EL120" s="355" t="str">
        <f>
事業所情報!$E$5</f>
        <v/>
      </c>
      <c r="EM120" s="356"/>
      <c r="EN120" s="355" t="str">
        <f>
事業所情報!$E$5</f>
        <v/>
      </c>
      <c r="EO120" s="356"/>
      <c r="EP120" s="355" t="str">
        <f>
事業所情報!$E$5</f>
        <v/>
      </c>
      <c r="EQ120" s="356"/>
      <c r="ER120" s="355" t="str">
        <f>
事業所情報!$E$5</f>
        <v/>
      </c>
      <c r="ES120" s="356"/>
      <c r="ET120" s="355" t="str">
        <f>
事業所情報!$E$5</f>
        <v/>
      </c>
      <c r="EU120" s="356"/>
      <c r="EV120" s="355" t="str">
        <f>
事業所情報!$E$5</f>
        <v/>
      </c>
      <c r="EW120" s="356"/>
      <c r="EX120" s="355" t="str">
        <f>
事業所情報!$E$5</f>
        <v/>
      </c>
      <c r="EY120" s="356"/>
      <c r="EZ120" s="355" t="str">
        <f>
事業所情報!$E$5</f>
        <v/>
      </c>
      <c r="FA120" s="356"/>
      <c r="FB120" s="355" t="str">
        <f>
事業所情報!$E$5</f>
        <v/>
      </c>
      <c r="FC120" s="356"/>
      <c r="FD120" s="355" t="str">
        <f>
事業所情報!$E$5</f>
        <v/>
      </c>
      <c r="FE120" s="356"/>
      <c r="FF120" s="355" t="str">
        <f>
事業所情報!$E$5</f>
        <v/>
      </c>
      <c r="FG120" s="356"/>
      <c r="FH120" s="355" t="str">
        <f>
事業所情報!$E$5</f>
        <v/>
      </c>
      <c r="FI120" s="356"/>
      <c r="FJ120" s="355" t="str">
        <f>
事業所情報!$E$5</f>
        <v/>
      </c>
      <c r="FK120" s="356"/>
      <c r="FL120" s="355" t="str">
        <f>
事業所情報!$E$5</f>
        <v/>
      </c>
      <c r="FM120" s="356"/>
      <c r="FN120" s="355" t="str">
        <f>
事業所情報!$E$5</f>
        <v/>
      </c>
      <c r="FO120" s="356"/>
      <c r="FP120" s="355" t="str">
        <f>
事業所情報!$E$5</f>
        <v/>
      </c>
      <c r="FQ120" s="356"/>
      <c r="FR120" s="355" t="str">
        <f>
事業所情報!$E$5</f>
        <v/>
      </c>
      <c r="FS120" s="356"/>
      <c r="FT120" s="355" t="str">
        <f>
事業所情報!$E$5</f>
        <v/>
      </c>
      <c r="FU120" s="356"/>
      <c r="FV120" s="355" t="str">
        <f>
事業所情報!$E$5</f>
        <v/>
      </c>
      <c r="FW120" s="356"/>
      <c r="FX120" s="355" t="str">
        <f>
事業所情報!$E$5</f>
        <v/>
      </c>
      <c r="FY120" s="356"/>
      <c r="FZ120" s="355" t="str">
        <f>
事業所情報!$E$5</f>
        <v/>
      </c>
      <c r="GA120" s="356"/>
      <c r="GB120" s="355" t="str">
        <f>
事業所情報!$E$5</f>
        <v/>
      </c>
      <c r="GC120" s="356"/>
      <c r="GD120" s="355" t="str">
        <f>
事業所情報!$E$5</f>
        <v/>
      </c>
      <c r="GE120" s="356"/>
      <c r="GF120" s="355" t="str">
        <f>
事業所情報!$E$5</f>
        <v/>
      </c>
      <c r="GG120" s="356"/>
      <c r="GH120" s="355" t="str">
        <f>
事業所情報!$E$5</f>
        <v/>
      </c>
      <c r="GI120" s="356"/>
      <c r="GJ120" s="355" t="str">
        <f>
事業所情報!$E$5</f>
        <v/>
      </c>
      <c r="GK120" s="356"/>
      <c r="GL120" s="355" t="str">
        <f>
事業所情報!$E$5</f>
        <v/>
      </c>
      <c r="GM120" s="356"/>
      <c r="GN120" s="355" t="str">
        <f>
事業所情報!$E$5</f>
        <v/>
      </c>
      <c r="GO120" s="356"/>
      <c r="GP120" s="355" t="str">
        <f>
事業所情報!$E$5</f>
        <v/>
      </c>
      <c r="GQ120" s="356"/>
      <c r="GR120" s="355" t="str">
        <f>
事業所情報!$E$5</f>
        <v/>
      </c>
      <c r="GS120" s="356"/>
      <c r="GT120" s="355" t="str">
        <f>
事業所情報!$E$5</f>
        <v/>
      </c>
      <c r="GU120" s="356"/>
      <c r="GV120" s="355" t="str">
        <f>
事業所情報!$E$5</f>
        <v/>
      </c>
      <c r="GW120" s="356"/>
      <c r="GX120" s="355" t="str">
        <f>
事業所情報!$E$5</f>
        <v/>
      </c>
      <c r="GY120" s="356"/>
      <c r="GZ120" s="355" t="str">
        <f>
事業所情報!$E$5</f>
        <v/>
      </c>
      <c r="HA120" s="356"/>
      <c r="HB120" s="355" t="str">
        <f>
事業所情報!$E$5</f>
        <v/>
      </c>
      <c r="HC120" s="356"/>
      <c r="HD120" s="355" t="str">
        <f>
事業所情報!$E$5</f>
        <v/>
      </c>
      <c r="HE120" s="356"/>
      <c r="HF120" s="355" t="str">
        <f>
事業所情報!$E$5</f>
        <v/>
      </c>
      <c r="HG120" s="356"/>
      <c r="HH120" s="355" t="str">
        <f>
事業所情報!$E$5</f>
        <v/>
      </c>
      <c r="HI120" s="356"/>
      <c r="HJ120" s="355" t="str">
        <f>
事業所情報!$E$5</f>
        <v/>
      </c>
      <c r="HK120" s="356"/>
    </row>
    <row r="121" spans="1:219">
      <c r="A121" s="367" t="s">
        <v>
62</v>
      </c>
      <c r="B121" s="368"/>
      <c r="C121" s="369"/>
      <c r="D121" s="363" t="e">
        <f>
ROUNDDOWN(E119*D120,0)</f>
        <v>
#VALUE!</v>
      </c>
      <c r="E121" s="364"/>
      <c r="F121" s="363" t="e">
        <f>
ROUNDDOWN(G119*F120,0)</f>
        <v>
#VALUE!</v>
      </c>
      <c r="G121" s="364"/>
      <c r="H121" s="363" t="e">
        <f t="shared" ref="H121" si="869">
ROUNDDOWN(I119*H120,0)</f>
        <v>
#VALUE!</v>
      </c>
      <c r="I121" s="364"/>
      <c r="J121" s="363" t="e">
        <f t="shared" ref="J121" si="870">
ROUNDDOWN(K119*J120,0)</f>
        <v>
#VALUE!</v>
      </c>
      <c r="K121" s="364"/>
      <c r="L121" s="363" t="e">
        <f t="shared" ref="L121" si="871">
ROUNDDOWN(M119*L120,0)</f>
        <v>
#VALUE!</v>
      </c>
      <c r="M121" s="364"/>
      <c r="N121" s="363" t="e">
        <f t="shared" ref="N121" si="872">
ROUNDDOWN(O119*N120,0)</f>
        <v>
#VALUE!</v>
      </c>
      <c r="O121" s="364"/>
      <c r="P121" s="363" t="e">
        <f t="shared" ref="P121" si="873">
ROUNDDOWN(Q119*P120,0)</f>
        <v>
#VALUE!</v>
      </c>
      <c r="Q121" s="364"/>
      <c r="R121" s="363" t="e">
        <f t="shared" ref="R121" si="874">
ROUNDDOWN(S119*R120,0)</f>
        <v>
#VALUE!</v>
      </c>
      <c r="S121" s="364"/>
      <c r="T121" s="363" t="e">
        <f t="shared" ref="T121" si="875">
ROUNDDOWN(U119*T120,0)</f>
        <v>
#VALUE!</v>
      </c>
      <c r="U121" s="364"/>
      <c r="V121" s="363" t="e">
        <f t="shared" ref="V121" si="876">
ROUNDDOWN(W119*V120,0)</f>
        <v>
#VALUE!</v>
      </c>
      <c r="W121" s="364"/>
      <c r="X121" s="363" t="e">
        <f t="shared" ref="X121" si="877">
ROUNDDOWN(Y119*X120,0)</f>
        <v>
#VALUE!</v>
      </c>
      <c r="Y121" s="364"/>
      <c r="Z121" s="363" t="e">
        <f t="shared" ref="Z121" si="878">
ROUNDDOWN(AA119*Z120,0)</f>
        <v>
#VALUE!</v>
      </c>
      <c r="AA121" s="364"/>
      <c r="AB121" s="363" t="e">
        <f t="shared" ref="AB121" si="879">
ROUNDDOWN(AC119*AB120,0)</f>
        <v>
#VALUE!</v>
      </c>
      <c r="AC121" s="364"/>
      <c r="AD121" s="363" t="e">
        <f t="shared" ref="AD121" si="880">
ROUNDDOWN(AE119*AD120,0)</f>
        <v>
#VALUE!</v>
      </c>
      <c r="AE121" s="364"/>
      <c r="AF121" s="363" t="e">
        <f t="shared" ref="AF121" si="881">
ROUNDDOWN(AG119*AF120,0)</f>
        <v>
#VALUE!</v>
      </c>
      <c r="AG121" s="364"/>
      <c r="AH121" s="363" t="e">
        <f t="shared" ref="AH121" si="882">
ROUNDDOWN(AI119*AH120,0)</f>
        <v>
#VALUE!</v>
      </c>
      <c r="AI121" s="364"/>
      <c r="AJ121" s="363" t="e">
        <f t="shared" ref="AJ121" si="883">
ROUNDDOWN(AK119*AJ120,0)</f>
        <v>
#VALUE!</v>
      </c>
      <c r="AK121" s="364"/>
      <c r="AL121" s="363" t="e">
        <f t="shared" ref="AL121" si="884">
ROUNDDOWN(AM119*AL120,0)</f>
        <v>
#VALUE!</v>
      </c>
      <c r="AM121" s="364"/>
      <c r="AN121" s="363" t="e">
        <f t="shared" ref="AN121" si="885">
ROUNDDOWN(AO119*AN120,0)</f>
        <v>
#VALUE!</v>
      </c>
      <c r="AO121" s="364"/>
      <c r="AP121" s="363" t="e">
        <f t="shared" ref="AP121" si="886">
ROUNDDOWN(AQ119*AP120,0)</f>
        <v>
#VALUE!</v>
      </c>
      <c r="AQ121" s="364"/>
      <c r="AR121" s="363" t="e">
        <f t="shared" ref="AR121" si="887">
ROUNDDOWN(AS119*AR120,0)</f>
        <v>
#VALUE!</v>
      </c>
      <c r="AS121" s="364"/>
      <c r="AT121" s="363" t="e">
        <f t="shared" ref="AT121" si="888">
ROUNDDOWN(AU119*AT120,0)</f>
        <v>
#VALUE!</v>
      </c>
      <c r="AU121" s="364"/>
      <c r="AV121" s="363" t="e">
        <f t="shared" ref="AV121" si="889">
ROUNDDOWN(AW119*AV120,0)</f>
        <v>
#VALUE!</v>
      </c>
      <c r="AW121" s="364"/>
      <c r="AX121" s="363" t="e">
        <f t="shared" ref="AX121" si="890">
ROUNDDOWN(AY119*AX120,0)</f>
        <v>
#VALUE!</v>
      </c>
      <c r="AY121" s="364"/>
      <c r="AZ121" s="363" t="e">
        <f t="shared" ref="AZ121" si="891">
ROUNDDOWN(BA119*AZ120,0)</f>
        <v>
#VALUE!</v>
      </c>
      <c r="BA121" s="364"/>
      <c r="BB121" s="363" t="e">
        <f t="shared" ref="BB121" si="892">
ROUNDDOWN(BC119*BB120,0)</f>
        <v>
#VALUE!</v>
      </c>
      <c r="BC121" s="364"/>
      <c r="BD121" s="363" t="e">
        <f t="shared" ref="BD121" si="893">
ROUNDDOWN(BE119*BD120,0)</f>
        <v>
#VALUE!</v>
      </c>
      <c r="BE121" s="364"/>
      <c r="BF121" s="363" t="e">
        <f t="shared" ref="BF121" si="894">
ROUNDDOWN(BG119*BF120,0)</f>
        <v>
#VALUE!</v>
      </c>
      <c r="BG121" s="364"/>
      <c r="BH121" s="363" t="e">
        <f t="shared" ref="BH121" si="895">
ROUNDDOWN(BI119*BH120,0)</f>
        <v>
#VALUE!</v>
      </c>
      <c r="BI121" s="364"/>
      <c r="BJ121" s="363" t="e">
        <f t="shared" ref="BJ121" si="896">
ROUNDDOWN(BK119*BJ120,0)</f>
        <v>
#VALUE!</v>
      </c>
      <c r="BK121" s="364"/>
      <c r="BL121" s="363" t="e">
        <f t="shared" ref="BL121" si="897">
ROUNDDOWN(BM119*BL120,0)</f>
        <v>
#VALUE!</v>
      </c>
      <c r="BM121" s="364"/>
      <c r="BN121" s="363" t="e">
        <f t="shared" ref="BN121" si="898">
ROUNDDOWN(BO119*BN120,0)</f>
        <v>
#VALUE!</v>
      </c>
      <c r="BO121" s="364"/>
      <c r="BP121" s="363" t="e">
        <f t="shared" ref="BP121" si="899">
ROUNDDOWN(BQ119*BP120,0)</f>
        <v>
#VALUE!</v>
      </c>
      <c r="BQ121" s="364"/>
      <c r="BR121" s="363" t="e">
        <f t="shared" ref="BR121" si="900">
ROUNDDOWN(BS119*BR120,0)</f>
        <v>
#VALUE!</v>
      </c>
      <c r="BS121" s="364"/>
      <c r="BT121" s="363" t="e">
        <f t="shared" ref="BT121" si="901">
ROUNDDOWN(BU119*BT120,0)</f>
        <v>
#VALUE!</v>
      </c>
      <c r="BU121" s="364"/>
      <c r="BV121" s="363" t="e">
        <f t="shared" ref="BV121" si="902">
ROUNDDOWN(BW119*BV120,0)</f>
        <v>
#VALUE!</v>
      </c>
      <c r="BW121" s="364"/>
      <c r="BX121" s="363" t="e">
        <f t="shared" ref="BX121" si="903">
ROUNDDOWN(BY119*BX120,0)</f>
        <v>
#VALUE!</v>
      </c>
      <c r="BY121" s="364"/>
      <c r="BZ121" s="363" t="e">
        <f t="shared" ref="BZ121" si="904">
ROUNDDOWN(CA119*BZ120,0)</f>
        <v>
#VALUE!</v>
      </c>
      <c r="CA121" s="364"/>
      <c r="CB121" s="363" t="e">
        <f t="shared" ref="CB121" si="905">
ROUNDDOWN(CC119*CB120,0)</f>
        <v>
#VALUE!</v>
      </c>
      <c r="CC121" s="364"/>
      <c r="CD121" s="363" t="e">
        <f t="shared" ref="CD121" si="906">
ROUNDDOWN(CE119*CD120,0)</f>
        <v>
#VALUE!</v>
      </c>
      <c r="CE121" s="364"/>
      <c r="CF121" s="363" t="e">
        <f t="shared" ref="CF121" si="907">
ROUNDDOWN(CG119*CF120,0)</f>
        <v>
#VALUE!</v>
      </c>
      <c r="CG121" s="364"/>
      <c r="CH121" s="363" t="e">
        <f t="shared" ref="CH121" si="908">
ROUNDDOWN(CI119*CH120,0)</f>
        <v>
#VALUE!</v>
      </c>
      <c r="CI121" s="364"/>
      <c r="CJ121" s="363" t="e">
        <f t="shared" ref="CJ121" si="909">
ROUNDDOWN(CK119*CJ120,0)</f>
        <v>
#VALUE!</v>
      </c>
      <c r="CK121" s="364"/>
      <c r="CL121" s="363" t="e">
        <f t="shared" ref="CL121" si="910">
ROUNDDOWN(CM119*CL120,0)</f>
        <v>
#VALUE!</v>
      </c>
      <c r="CM121" s="364"/>
      <c r="CN121" s="363" t="e">
        <f t="shared" ref="CN121" si="911">
ROUNDDOWN(CO119*CN120,0)</f>
        <v>
#VALUE!</v>
      </c>
      <c r="CO121" s="364"/>
      <c r="CP121" s="363" t="e">
        <f t="shared" ref="CP121" si="912">
ROUNDDOWN(CQ119*CP120,0)</f>
        <v>
#VALUE!</v>
      </c>
      <c r="CQ121" s="364"/>
      <c r="CR121" s="363" t="e">
        <f t="shared" ref="CR121" si="913">
ROUNDDOWN(CS119*CR120,0)</f>
        <v>
#VALUE!</v>
      </c>
      <c r="CS121" s="364"/>
      <c r="CT121" s="363" t="e">
        <f t="shared" ref="CT121" si="914">
ROUNDDOWN(CU119*CT120,0)</f>
        <v>
#VALUE!</v>
      </c>
      <c r="CU121" s="364"/>
      <c r="CV121" s="363" t="e">
        <f t="shared" ref="CV121" si="915">
ROUNDDOWN(CW119*CV120,0)</f>
        <v>
#VALUE!</v>
      </c>
      <c r="CW121" s="364"/>
      <c r="CX121" s="363" t="e">
        <f t="shared" ref="CX121" si="916">
ROUNDDOWN(CY119*CX120,0)</f>
        <v>
#VALUE!</v>
      </c>
      <c r="CY121" s="364"/>
      <c r="CZ121" s="363" t="e">
        <f t="shared" ref="CZ121" si="917">
ROUNDDOWN(DA119*CZ120,0)</f>
        <v>
#VALUE!</v>
      </c>
      <c r="DA121" s="364"/>
      <c r="DB121" s="363" t="e">
        <f t="shared" ref="DB121" si="918">
ROUNDDOWN(DC119*DB120,0)</f>
        <v>
#VALUE!</v>
      </c>
      <c r="DC121" s="364"/>
      <c r="DD121" s="363" t="e">
        <f t="shared" ref="DD121" si="919">
ROUNDDOWN(DE119*DD120,0)</f>
        <v>
#VALUE!</v>
      </c>
      <c r="DE121" s="364"/>
      <c r="DF121" s="363" t="e">
        <f t="shared" ref="DF121" si="920">
ROUNDDOWN(DG119*DF120,0)</f>
        <v>
#VALUE!</v>
      </c>
      <c r="DG121" s="364"/>
      <c r="DH121" s="363" t="e">
        <f t="shared" ref="DH121" si="921">
ROUNDDOWN(DI119*DH120,0)</f>
        <v>
#VALUE!</v>
      </c>
      <c r="DI121" s="364"/>
      <c r="DJ121" s="363" t="e">
        <f t="shared" ref="DJ121" si="922">
ROUNDDOWN(DK119*DJ120,0)</f>
        <v>
#VALUE!</v>
      </c>
      <c r="DK121" s="364"/>
      <c r="DL121" s="363" t="e">
        <f t="shared" ref="DL121" si="923">
ROUNDDOWN(DM119*DL120,0)</f>
        <v>
#VALUE!</v>
      </c>
      <c r="DM121" s="364"/>
      <c r="DN121" s="363" t="e">
        <f t="shared" ref="DN121" si="924">
ROUNDDOWN(DO119*DN120,0)</f>
        <v>
#VALUE!</v>
      </c>
      <c r="DO121" s="364"/>
      <c r="DP121" s="363" t="e">
        <f t="shared" ref="DP121" si="925">
ROUNDDOWN(DQ119*DP120,0)</f>
        <v>
#VALUE!</v>
      </c>
      <c r="DQ121" s="364"/>
      <c r="DR121" s="363" t="e">
        <f t="shared" ref="DR121" si="926">
ROUNDDOWN(DS119*DR120,0)</f>
        <v>
#VALUE!</v>
      </c>
      <c r="DS121" s="364"/>
      <c r="DT121" s="363" t="e">
        <f t="shared" ref="DT121" si="927">
ROUNDDOWN(DU119*DT120,0)</f>
        <v>
#VALUE!</v>
      </c>
      <c r="DU121" s="364"/>
      <c r="DV121" s="363" t="e">
        <f t="shared" ref="DV121" si="928">
ROUNDDOWN(DW119*DV120,0)</f>
        <v>
#VALUE!</v>
      </c>
      <c r="DW121" s="364"/>
      <c r="DX121" s="363" t="e">
        <f t="shared" ref="DX121" si="929">
ROUNDDOWN(DY119*DX120,0)</f>
        <v>
#VALUE!</v>
      </c>
      <c r="DY121" s="364"/>
      <c r="DZ121" s="363" t="e">
        <f t="shared" ref="DZ121" si="930">
ROUNDDOWN(EA119*DZ120,0)</f>
        <v>
#VALUE!</v>
      </c>
      <c r="EA121" s="364"/>
      <c r="EB121" s="363" t="e">
        <f t="shared" ref="EB121" si="931">
ROUNDDOWN(EC119*EB120,0)</f>
        <v>
#VALUE!</v>
      </c>
      <c r="EC121" s="364"/>
      <c r="ED121" s="363" t="e">
        <f t="shared" ref="ED121" si="932">
ROUNDDOWN(EE119*ED120,0)</f>
        <v>
#VALUE!</v>
      </c>
      <c r="EE121" s="364"/>
      <c r="EF121" s="363" t="e">
        <f t="shared" ref="EF121" si="933">
ROUNDDOWN(EG119*EF120,0)</f>
        <v>
#VALUE!</v>
      </c>
      <c r="EG121" s="364"/>
      <c r="EH121" s="363" t="e">
        <f t="shared" ref="EH121" si="934">
ROUNDDOWN(EI119*EH120,0)</f>
        <v>
#VALUE!</v>
      </c>
      <c r="EI121" s="364"/>
      <c r="EJ121" s="363" t="e">
        <f t="shared" ref="EJ121" si="935">
ROUNDDOWN(EK119*EJ120,0)</f>
        <v>
#VALUE!</v>
      </c>
      <c r="EK121" s="364"/>
      <c r="EL121" s="363" t="e">
        <f t="shared" ref="EL121" si="936">
ROUNDDOWN(EM119*EL120,0)</f>
        <v>
#VALUE!</v>
      </c>
      <c r="EM121" s="364"/>
      <c r="EN121" s="363" t="e">
        <f t="shared" ref="EN121" si="937">
ROUNDDOWN(EO119*EN120,0)</f>
        <v>
#VALUE!</v>
      </c>
      <c r="EO121" s="364"/>
      <c r="EP121" s="363" t="e">
        <f t="shared" ref="EP121" si="938">
ROUNDDOWN(EQ119*EP120,0)</f>
        <v>
#VALUE!</v>
      </c>
      <c r="EQ121" s="364"/>
      <c r="ER121" s="363" t="e">
        <f t="shared" ref="ER121" si="939">
ROUNDDOWN(ES119*ER120,0)</f>
        <v>
#VALUE!</v>
      </c>
      <c r="ES121" s="364"/>
      <c r="ET121" s="363" t="e">
        <f t="shared" ref="ET121" si="940">
ROUNDDOWN(EU119*ET120,0)</f>
        <v>
#VALUE!</v>
      </c>
      <c r="EU121" s="364"/>
      <c r="EV121" s="363" t="e">
        <f t="shared" ref="EV121" si="941">
ROUNDDOWN(EW119*EV120,0)</f>
        <v>
#VALUE!</v>
      </c>
      <c r="EW121" s="364"/>
      <c r="EX121" s="363" t="e">
        <f t="shared" ref="EX121" si="942">
ROUNDDOWN(EY119*EX120,0)</f>
        <v>
#VALUE!</v>
      </c>
      <c r="EY121" s="364"/>
      <c r="EZ121" s="363" t="e">
        <f t="shared" ref="EZ121" si="943">
ROUNDDOWN(FA119*EZ120,0)</f>
        <v>
#VALUE!</v>
      </c>
      <c r="FA121" s="364"/>
      <c r="FB121" s="363" t="e">
        <f t="shared" ref="FB121" si="944">
ROUNDDOWN(FC119*FB120,0)</f>
        <v>
#VALUE!</v>
      </c>
      <c r="FC121" s="364"/>
      <c r="FD121" s="363" t="e">
        <f t="shared" ref="FD121" si="945">
ROUNDDOWN(FE119*FD120,0)</f>
        <v>
#VALUE!</v>
      </c>
      <c r="FE121" s="364"/>
      <c r="FF121" s="363" t="e">
        <f t="shared" ref="FF121" si="946">
ROUNDDOWN(FG119*FF120,0)</f>
        <v>
#VALUE!</v>
      </c>
      <c r="FG121" s="364"/>
      <c r="FH121" s="363" t="e">
        <f t="shared" ref="FH121" si="947">
ROUNDDOWN(FI119*FH120,0)</f>
        <v>
#VALUE!</v>
      </c>
      <c r="FI121" s="364"/>
      <c r="FJ121" s="363" t="e">
        <f t="shared" ref="FJ121" si="948">
ROUNDDOWN(FK119*FJ120,0)</f>
        <v>
#VALUE!</v>
      </c>
      <c r="FK121" s="364"/>
      <c r="FL121" s="363" t="e">
        <f t="shared" ref="FL121" si="949">
ROUNDDOWN(FM119*FL120,0)</f>
        <v>
#VALUE!</v>
      </c>
      <c r="FM121" s="364"/>
      <c r="FN121" s="363" t="e">
        <f t="shared" ref="FN121" si="950">
ROUNDDOWN(FO119*FN120,0)</f>
        <v>
#VALUE!</v>
      </c>
      <c r="FO121" s="364"/>
      <c r="FP121" s="363" t="e">
        <f t="shared" ref="FP121" si="951">
ROUNDDOWN(FQ119*FP120,0)</f>
        <v>
#VALUE!</v>
      </c>
      <c r="FQ121" s="364"/>
      <c r="FR121" s="363" t="e">
        <f t="shared" ref="FR121" si="952">
ROUNDDOWN(FS119*FR120,0)</f>
        <v>
#VALUE!</v>
      </c>
      <c r="FS121" s="364"/>
      <c r="FT121" s="363" t="e">
        <f t="shared" ref="FT121" si="953">
ROUNDDOWN(FU119*FT120,0)</f>
        <v>
#VALUE!</v>
      </c>
      <c r="FU121" s="364"/>
      <c r="FV121" s="363" t="e">
        <f t="shared" ref="FV121" si="954">
ROUNDDOWN(FW119*FV120,0)</f>
        <v>
#VALUE!</v>
      </c>
      <c r="FW121" s="364"/>
      <c r="FX121" s="363" t="e">
        <f t="shared" ref="FX121" si="955">
ROUNDDOWN(FY119*FX120,0)</f>
        <v>
#VALUE!</v>
      </c>
      <c r="FY121" s="364"/>
      <c r="FZ121" s="363" t="e">
        <f t="shared" ref="FZ121" si="956">
ROUNDDOWN(GA119*FZ120,0)</f>
        <v>
#VALUE!</v>
      </c>
      <c r="GA121" s="364"/>
      <c r="GB121" s="363" t="e">
        <f t="shared" ref="GB121" si="957">
ROUNDDOWN(GC119*GB120,0)</f>
        <v>
#VALUE!</v>
      </c>
      <c r="GC121" s="364"/>
      <c r="GD121" s="363" t="e">
        <f t="shared" ref="GD121" si="958">
ROUNDDOWN(GE119*GD120,0)</f>
        <v>
#VALUE!</v>
      </c>
      <c r="GE121" s="364"/>
      <c r="GF121" s="363" t="e">
        <f t="shared" ref="GF121" si="959">
ROUNDDOWN(GG119*GF120,0)</f>
        <v>
#VALUE!</v>
      </c>
      <c r="GG121" s="364"/>
      <c r="GH121" s="363" t="e">
        <f t="shared" ref="GH121" si="960">
ROUNDDOWN(GI119*GH120,0)</f>
        <v>
#VALUE!</v>
      </c>
      <c r="GI121" s="364"/>
      <c r="GJ121" s="363" t="e">
        <f t="shared" ref="GJ121" si="961">
ROUNDDOWN(GK119*GJ120,0)</f>
        <v>
#VALUE!</v>
      </c>
      <c r="GK121" s="364"/>
      <c r="GL121" s="363" t="e">
        <f t="shared" ref="GL121" si="962">
ROUNDDOWN(GM119*GL120,0)</f>
        <v>
#VALUE!</v>
      </c>
      <c r="GM121" s="364"/>
      <c r="GN121" s="363" t="e">
        <f t="shared" ref="GN121" si="963">
ROUNDDOWN(GO119*GN120,0)</f>
        <v>
#VALUE!</v>
      </c>
      <c r="GO121" s="364"/>
      <c r="GP121" s="363" t="e">
        <f t="shared" ref="GP121" si="964">
ROUNDDOWN(GQ119*GP120,0)</f>
        <v>
#VALUE!</v>
      </c>
      <c r="GQ121" s="364"/>
      <c r="GR121" s="363" t="e">
        <f t="shared" ref="GR121" si="965">
ROUNDDOWN(GS119*GR120,0)</f>
        <v>
#VALUE!</v>
      </c>
      <c r="GS121" s="364"/>
      <c r="GT121" s="363" t="e">
        <f t="shared" ref="GT121" si="966">
ROUNDDOWN(GU119*GT120,0)</f>
        <v>
#VALUE!</v>
      </c>
      <c r="GU121" s="364"/>
      <c r="GV121" s="363" t="e">
        <f t="shared" ref="GV121" si="967">
ROUNDDOWN(GW119*GV120,0)</f>
        <v>
#VALUE!</v>
      </c>
      <c r="GW121" s="364"/>
      <c r="GX121" s="363" t="e">
        <f t="shared" ref="GX121" si="968">
ROUNDDOWN(GY119*GX120,0)</f>
        <v>
#VALUE!</v>
      </c>
      <c r="GY121" s="364"/>
      <c r="GZ121" s="363" t="e">
        <f t="shared" ref="GZ121" si="969">
ROUNDDOWN(HA119*GZ120,0)</f>
        <v>
#VALUE!</v>
      </c>
      <c r="HA121" s="364"/>
      <c r="HB121" s="363" t="e">
        <f t="shared" ref="HB121" si="970">
ROUNDDOWN(HC119*HB120,0)</f>
        <v>
#VALUE!</v>
      </c>
      <c r="HC121" s="364"/>
      <c r="HD121" s="363" t="e">
        <f t="shared" ref="HD121" si="971">
ROUNDDOWN(HE119*HD120,0)</f>
        <v>
#VALUE!</v>
      </c>
      <c r="HE121" s="364"/>
      <c r="HF121" s="363" t="e">
        <f t="shared" ref="HF121" si="972">
ROUNDDOWN(HG119*HF120,0)</f>
        <v>
#VALUE!</v>
      </c>
      <c r="HG121" s="364"/>
      <c r="HH121" s="363" t="e">
        <f t="shared" ref="HH121" si="973">
ROUNDDOWN(HI119*HH120,0)</f>
        <v>
#VALUE!</v>
      </c>
      <c r="HI121" s="364"/>
      <c r="HJ121" s="363" t="e">
        <f>
ROUNDDOWN(HK119*HJ120,0)</f>
        <v>
#VALUE!</v>
      </c>
      <c r="HK121" s="364"/>
    </row>
    <row r="122" spans="1:219" ht="13.8" thickBot="1">
      <c r="A122" s="385" t="s">
        <v>
63</v>
      </c>
      <c r="B122" s="386"/>
      <c r="C122" s="259">
        <v>
991</v>
      </c>
      <c r="D122" s="254">
        <v>
1</v>
      </c>
      <c r="E122" s="104">
        <f>
$C122*D122</f>
        <v>
991</v>
      </c>
      <c r="F122" s="254">
        <v>
1</v>
      </c>
      <c r="G122" s="104">
        <f>
$C122*F122</f>
        <v>
991</v>
      </c>
      <c r="H122" s="254"/>
      <c r="I122" s="104">
        <f>
$C122*H122</f>
        <v>
0</v>
      </c>
      <c r="J122" s="254"/>
      <c r="K122" s="104">
        <f>
$C122*J122</f>
        <v>
0</v>
      </c>
      <c r="L122" s="254"/>
      <c r="M122" s="104">
        <f>
$C122*L122</f>
        <v>
0</v>
      </c>
      <c r="N122" s="254"/>
      <c r="O122" s="104">
        <f>
$C122*N122</f>
        <v>
0</v>
      </c>
      <c r="P122" s="254"/>
      <c r="Q122" s="104">
        <f>
$C122*P122</f>
        <v>
0</v>
      </c>
      <c r="R122" s="254"/>
      <c r="S122" s="104">
        <f>
$C122*R122</f>
        <v>
0</v>
      </c>
      <c r="T122" s="254"/>
      <c r="U122" s="104">
        <f>
$C122*T122</f>
        <v>
0</v>
      </c>
      <c r="V122" s="254"/>
      <c r="W122" s="104">
        <f>
$C122*V122</f>
        <v>
0</v>
      </c>
      <c r="X122" s="254"/>
      <c r="Y122" s="104">
        <f>
$C122*X122</f>
        <v>
0</v>
      </c>
      <c r="Z122" s="254"/>
      <c r="AA122" s="104">
        <f>
$C122*Z122</f>
        <v>
0</v>
      </c>
      <c r="AB122" s="254"/>
      <c r="AC122" s="104">
        <f>
$C122*AB122</f>
        <v>
0</v>
      </c>
      <c r="AD122" s="254"/>
      <c r="AE122" s="104">
        <f>
$C122*AD122</f>
        <v>
0</v>
      </c>
      <c r="AF122" s="254"/>
      <c r="AG122" s="104">
        <f>
$C122*AF122</f>
        <v>
0</v>
      </c>
      <c r="AH122" s="254"/>
      <c r="AI122" s="104">
        <f>
$C122*AH122</f>
        <v>
0</v>
      </c>
      <c r="AJ122" s="254"/>
      <c r="AK122" s="104">
        <f>
$C122*AJ122</f>
        <v>
0</v>
      </c>
      <c r="AL122" s="254"/>
      <c r="AM122" s="104">
        <f>
$C122*AL122</f>
        <v>
0</v>
      </c>
      <c r="AN122" s="254"/>
      <c r="AO122" s="104">
        <f>
$C122*AN122</f>
        <v>
0</v>
      </c>
      <c r="AP122" s="254"/>
      <c r="AQ122" s="104">
        <f>
$C122*AP122</f>
        <v>
0</v>
      </c>
      <c r="AR122" s="254"/>
      <c r="AS122" s="104">
        <f>
$C122*AR122</f>
        <v>
0</v>
      </c>
      <c r="AT122" s="254"/>
      <c r="AU122" s="104">
        <f>
$C122*AT122</f>
        <v>
0</v>
      </c>
      <c r="AV122" s="254"/>
      <c r="AW122" s="104">
        <f>
$C122*AV122</f>
        <v>
0</v>
      </c>
      <c r="AX122" s="254"/>
      <c r="AY122" s="104">
        <f>
$C122*AX122</f>
        <v>
0</v>
      </c>
      <c r="AZ122" s="254"/>
      <c r="BA122" s="104">
        <f>
$C122*AZ122</f>
        <v>
0</v>
      </c>
      <c r="BB122" s="254"/>
      <c r="BC122" s="104">
        <f>
$C122*BB122</f>
        <v>
0</v>
      </c>
      <c r="BD122" s="254"/>
      <c r="BE122" s="104">
        <f>
$C122*BD122</f>
        <v>
0</v>
      </c>
      <c r="BF122" s="254"/>
      <c r="BG122" s="104">
        <f>
$C122*BF122</f>
        <v>
0</v>
      </c>
      <c r="BH122" s="254"/>
      <c r="BI122" s="104">
        <f>
$C122*BH122</f>
        <v>
0</v>
      </c>
      <c r="BJ122" s="254"/>
      <c r="BK122" s="104">
        <f>
$C122*BJ122</f>
        <v>
0</v>
      </c>
      <c r="BL122" s="254"/>
      <c r="BM122" s="104">
        <f>
$C122*BL122</f>
        <v>
0</v>
      </c>
      <c r="BN122" s="254"/>
      <c r="BO122" s="104">
        <f>
$C122*BN122</f>
        <v>
0</v>
      </c>
      <c r="BP122" s="254"/>
      <c r="BQ122" s="104">
        <f>
$C122*BP122</f>
        <v>
0</v>
      </c>
      <c r="BR122" s="254"/>
      <c r="BS122" s="104">
        <f>
$C122*BR122</f>
        <v>
0</v>
      </c>
      <c r="BT122" s="254"/>
      <c r="BU122" s="104">
        <f>
$C122*BT122</f>
        <v>
0</v>
      </c>
      <c r="BV122" s="254"/>
      <c r="BW122" s="104">
        <f>
$C122*BV122</f>
        <v>
0</v>
      </c>
      <c r="BX122" s="254"/>
      <c r="BY122" s="104">
        <f>
$C122*BX122</f>
        <v>
0</v>
      </c>
      <c r="BZ122" s="254"/>
      <c r="CA122" s="104">
        <f>
$C122*BZ122</f>
        <v>
0</v>
      </c>
      <c r="CB122" s="254"/>
      <c r="CC122" s="104">
        <f>
$C122*CB122</f>
        <v>
0</v>
      </c>
      <c r="CD122" s="254"/>
      <c r="CE122" s="104">
        <f>
$C122*CD122</f>
        <v>
0</v>
      </c>
      <c r="CF122" s="254"/>
      <c r="CG122" s="104">
        <f>
$C122*CF122</f>
        <v>
0</v>
      </c>
      <c r="CH122" s="254"/>
      <c r="CI122" s="104">
        <f>
$C122*CH122</f>
        <v>
0</v>
      </c>
      <c r="CJ122" s="254"/>
      <c r="CK122" s="104">
        <f>
$C122*CJ122</f>
        <v>
0</v>
      </c>
      <c r="CL122" s="254"/>
      <c r="CM122" s="104">
        <f>
$C122*CL122</f>
        <v>
0</v>
      </c>
      <c r="CN122" s="254"/>
      <c r="CO122" s="104">
        <f>
$C122*CN122</f>
        <v>
0</v>
      </c>
      <c r="CP122" s="254"/>
      <c r="CQ122" s="104">
        <f>
$C122*CP122</f>
        <v>
0</v>
      </c>
      <c r="CR122" s="254"/>
      <c r="CS122" s="104">
        <f>
$C122*CR122</f>
        <v>
0</v>
      </c>
      <c r="CT122" s="254"/>
      <c r="CU122" s="104">
        <f>
$C122*CT122</f>
        <v>
0</v>
      </c>
      <c r="CV122" s="254"/>
      <c r="CW122" s="104">
        <f>
$C122*CV122</f>
        <v>
0</v>
      </c>
      <c r="CX122" s="254"/>
      <c r="CY122" s="104">
        <f>
$C122*CX122</f>
        <v>
0</v>
      </c>
      <c r="CZ122" s="254"/>
      <c r="DA122" s="104">
        <f>
$C122*CZ122</f>
        <v>
0</v>
      </c>
      <c r="DB122" s="254"/>
      <c r="DC122" s="104">
        <f>
$C122*DB122</f>
        <v>
0</v>
      </c>
      <c r="DD122" s="254"/>
      <c r="DE122" s="104">
        <f>
$C122*DD122</f>
        <v>
0</v>
      </c>
      <c r="DF122" s="254"/>
      <c r="DG122" s="104">
        <f>
$C122*DF122</f>
        <v>
0</v>
      </c>
      <c r="DH122" s="254"/>
      <c r="DI122" s="104">
        <f>
$C122*DH122</f>
        <v>
0</v>
      </c>
      <c r="DJ122" s="254"/>
      <c r="DK122" s="104">
        <f>
$C122*DJ122</f>
        <v>
0</v>
      </c>
      <c r="DL122" s="254"/>
      <c r="DM122" s="104">
        <f>
$C122*DL122</f>
        <v>
0</v>
      </c>
      <c r="DN122" s="254"/>
      <c r="DO122" s="104">
        <f>
$C122*DN122</f>
        <v>
0</v>
      </c>
      <c r="DP122" s="254"/>
      <c r="DQ122" s="104">
        <f>
$C122*DP122</f>
        <v>
0</v>
      </c>
      <c r="DR122" s="254"/>
      <c r="DS122" s="104">
        <f>
$C122*DR122</f>
        <v>
0</v>
      </c>
      <c r="DT122" s="254"/>
      <c r="DU122" s="104">
        <f>
$C122*DT122</f>
        <v>
0</v>
      </c>
      <c r="DV122" s="254"/>
      <c r="DW122" s="104">
        <f>
$C122*DV122</f>
        <v>
0</v>
      </c>
      <c r="DX122" s="254"/>
      <c r="DY122" s="104">
        <f>
$C122*DX122</f>
        <v>
0</v>
      </c>
      <c r="DZ122" s="254"/>
      <c r="EA122" s="104">
        <f>
$C122*DZ122</f>
        <v>
0</v>
      </c>
      <c r="EB122" s="254"/>
      <c r="EC122" s="104">
        <f>
$C122*EB122</f>
        <v>
0</v>
      </c>
      <c r="ED122" s="254"/>
      <c r="EE122" s="104">
        <f>
$C122*ED122</f>
        <v>
0</v>
      </c>
      <c r="EF122" s="254"/>
      <c r="EG122" s="104">
        <f>
$C122*EF122</f>
        <v>
0</v>
      </c>
      <c r="EH122" s="254"/>
      <c r="EI122" s="104">
        <f>
$C122*EH122</f>
        <v>
0</v>
      </c>
      <c r="EJ122" s="254"/>
      <c r="EK122" s="104">
        <f>
$C122*EJ122</f>
        <v>
0</v>
      </c>
      <c r="EL122" s="254"/>
      <c r="EM122" s="104">
        <f>
$C122*EL122</f>
        <v>
0</v>
      </c>
      <c r="EN122" s="254"/>
      <c r="EO122" s="104">
        <f>
$C122*EN122</f>
        <v>
0</v>
      </c>
      <c r="EP122" s="254"/>
      <c r="EQ122" s="104">
        <f>
$C122*EP122</f>
        <v>
0</v>
      </c>
      <c r="ER122" s="254"/>
      <c r="ES122" s="104">
        <f>
$C122*ER122</f>
        <v>
0</v>
      </c>
      <c r="ET122" s="254"/>
      <c r="EU122" s="104">
        <f>
$C122*ET122</f>
        <v>
0</v>
      </c>
      <c r="EV122" s="254"/>
      <c r="EW122" s="104">
        <f>
$C122*EV122</f>
        <v>
0</v>
      </c>
      <c r="EX122" s="254"/>
      <c r="EY122" s="104">
        <f>
$C122*EX122</f>
        <v>
0</v>
      </c>
      <c r="EZ122" s="254"/>
      <c r="FA122" s="104">
        <f>
$C122*EZ122</f>
        <v>
0</v>
      </c>
      <c r="FB122" s="254"/>
      <c r="FC122" s="104">
        <f>
$C122*FB122</f>
        <v>
0</v>
      </c>
      <c r="FD122" s="254"/>
      <c r="FE122" s="104">
        <f>
$C122*FD122</f>
        <v>
0</v>
      </c>
      <c r="FF122" s="254"/>
      <c r="FG122" s="104">
        <f>
$C122*FF122</f>
        <v>
0</v>
      </c>
      <c r="FH122" s="254"/>
      <c r="FI122" s="104">
        <f>
$C122*FH122</f>
        <v>
0</v>
      </c>
      <c r="FJ122" s="254"/>
      <c r="FK122" s="104">
        <f>
$C122*FJ122</f>
        <v>
0</v>
      </c>
      <c r="FL122" s="254"/>
      <c r="FM122" s="104">
        <f>
$C122*FL122</f>
        <v>
0</v>
      </c>
      <c r="FN122" s="254"/>
      <c r="FO122" s="104">
        <f>
$C122*FN122</f>
        <v>
0</v>
      </c>
      <c r="FP122" s="254"/>
      <c r="FQ122" s="104">
        <f>
$C122*FP122</f>
        <v>
0</v>
      </c>
      <c r="FR122" s="254"/>
      <c r="FS122" s="104">
        <f>
$C122*FR122</f>
        <v>
0</v>
      </c>
      <c r="FT122" s="254"/>
      <c r="FU122" s="104">
        <f>
$C122*FT122</f>
        <v>
0</v>
      </c>
      <c r="FV122" s="254"/>
      <c r="FW122" s="104">
        <f>
$C122*FV122</f>
        <v>
0</v>
      </c>
      <c r="FX122" s="254"/>
      <c r="FY122" s="104">
        <f>
$C122*FX122</f>
        <v>
0</v>
      </c>
      <c r="FZ122" s="254"/>
      <c r="GA122" s="104">
        <f>
$C122*FZ122</f>
        <v>
0</v>
      </c>
      <c r="GB122" s="254"/>
      <c r="GC122" s="104">
        <f>
$C122*GB122</f>
        <v>
0</v>
      </c>
      <c r="GD122" s="254"/>
      <c r="GE122" s="104">
        <f>
$C122*GD122</f>
        <v>
0</v>
      </c>
      <c r="GF122" s="254"/>
      <c r="GG122" s="104">
        <f>
$C122*GF122</f>
        <v>
0</v>
      </c>
      <c r="GH122" s="254"/>
      <c r="GI122" s="104">
        <f>
$C122*GH122</f>
        <v>
0</v>
      </c>
      <c r="GJ122" s="254"/>
      <c r="GK122" s="104">
        <f>
$C122*GJ122</f>
        <v>
0</v>
      </c>
      <c r="GL122" s="254"/>
      <c r="GM122" s="104">
        <f>
$C122*GL122</f>
        <v>
0</v>
      </c>
      <c r="GN122" s="254"/>
      <c r="GO122" s="104">
        <f>
$C122*GN122</f>
        <v>
0</v>
      </c>
      <c r="GP122" s="254"/>
      <c r="GQ122" s="104">
        <f>
$C122*GP122</f>
        <v>
0</v>
      </c>
      <c r="GR122" s="254"/>
      <c r="GS122" s="104">
        <f>
$C122*GR122</f>
        <v>
0</v>
      </c>
      <c r="GT122" s="254"/>
      <c r="GU122" s="104">
        <f>
$C122*GT122</f>
        <v>
0</v>
      </c>
      <c r="GV122" s="254"/>
      <c r="GW122" s="104">
        <f>
$C122*GV122</f>
        <v>
0</v>
      </c>
      <c r="GX122" s="254"/>
      <c r="GY122" s="104">
        <f>
$C122*GX122</f>
        <v>
0</v>
      </c>
      <c r="GZ122" s="254"/>
      <c r="HA122" s="104">
        <f>
$C122*GZ122</f>
        <v>
0</v>
      </c>
      <c r="HB122" s="254"/>
      <c r="HC122" s="104">
        <f>
$C122*HB122</f>
        <v>
0</v>
      </c>
      <c r="HD122" s="254"/>
      <c r="HE122" s="104">
        <f>
$C122*HD122</f>
        <v>
0</v>
      </c>
      <c r="HF122" s="254"/>
      <c r="HG122" s="104">
        <f>
$C122*HF122</f>
        <v>
0</v>
      </c>
      <c r="HH122" s="254"/>
      <c r="HI122" s="104">
        <f>
$C122*HH122</f>
        <v>
0</v>
      </c>
      <c r="HJ122" s="254"/>
      <c r="HK122" s="104">
        <f>
$C122*HJ122</f>
        <v>
0</v>
      </c>
    </row>
    <row r="123" spans="1:219" ht="13.8" thickBot="1">
      <c r="A123" s="387" t="s">
        <v>
64</v>
      </c>
      <c r="B123" s="388"/>
      <c r="C123" s="389"/>
      <c r="D123" s="365" t="e">
        <f>
MAX(D121,E122)</f>
        <v>
#VALUE!</v>
      </c>
      <c r="E123" s="366"/>
      <c r="F123" s="365" t="e">
        <f t="shared" ref="F123" si="974">
MAX(F121,G122)</f>
        <v>
#VALUE!</v>
      </c>
      <c r="G123" s="366"/>
      <c r="H123" s="365" t="e">
        <f t="shared" ref="H123" si="975">
MAX(H121,I122)</f>
        <v>
#VALUE!</v>
      </c>
      <c r="I123" s="366"/>
      <c r="J123" s="365" t="e">
        <f t="shared" ref="J123" si="976">
MAX(J121,K122)</f>
        <v>
#VALUE!</v>
      </c>
      <c r="K123" s="366"/>
      <c r="L123" s="365" t="e">
        <f t="shared" ref="L123" si="977">
MAX(L121,M122)</f>
        <v>
#VALUE!</v>
      </c>
      <c r="M123" s="366"/>
      <c r="N123" s="365" t="e">
        <f t="shared" ref="N123" si="978">
MAX(N121,O122)</f>
        <v>
#VALUE!</v>
      </c>
      <c r="O123" s="366"/>
      <c r="P123" s="365" t="e">
        <f t="shared" ref="P123" si="979">
MAX(P121,Q122)</f>
        <v>
#VALUE!</v>
      </c>
      <c r="Q123" s="366"/>
      <c r="R123" s="365" t="e">
        <f t="shared" ref="R123" si="980">
MAX(R121,S122)</f>
        <v>
#VALUE!</v>
      </c>
      <c r="S123" s="366"/>
      <c r="T123" s="365" t="e">
        <f t="shared" ref="T123" si="981">
MAX(T121,U122)</f>
        <v>
#VALUE!</v>
      </c>
      <c r="U123" s="366"/>
      <c r="V123" s="365" t="e">
        <f t="shared" ref="V123" si="982">
MAX(V121,W122)</f>
        <v>
#VALUE!</v>
      </c>
      <c r="W123" s="366"/>
      <c r="X123" s="365" t="e">
        <f>
MAX(X121,Y122)</f>
        <v>
#VALUE!</v>
      </c>
      <c r="Y123" s="366"/>
      <c r="Z123" s="365" t="e">
        <f t="shared" ref="Z123" si="983">
MAX(Z121,AA122)</f>
        <v>
#VALUE!</v>
      </c>
      <c r="AA123" s="366"/>
      <c r="AB123" s="365" t="e">
        <f t="shared" ref="AB123" si="984">
MAX(AB121,AC122)</f>
        <v>
#VALUE!</v>
      </c>
      <c r="AC123" s="366"/>
      <c r="AD123" s="365" t="e">
        <f t="shared" ref="AD123" si="985">
MAX(AD121,AE122)</f>
        <v>
#VALUE!</v>
      </c>
      <c r="AE123" s="366"/>
      <c r="AF123" s="365" t="e">
        <f t="shared" ref="AF123" si="986">
MAX(AF121,AG122)</f>
        <v>
#VALUE!</v>
      </c>
      <c r="AG123" s="366"/>
      <c r="AH123" s="365" t="e">
        <f t="shared" ref="AH123" si="987">
MAX(AH121,AI122)</f>
        <v>
#VALUE!</v>
      </c>
      <c r="AI123" s="366"/>
      <c r="AJ123" s="365" t="e">
        <f t="shared" ref="AJ123" si="988">
MAX(AJ121,AK122)</f>
        <v>
#VALUE!</v>
      </c>
      <c r="AK123" s="366"/>
      <c r="AL123" s="365" t="e">
        <f t="shared" ref="AL123" si="989">
MAX(AL121,AM122)</f>
        <v>
#VALUE!</v>
      </c>
      <c r="AM123" s="366"/>
      <c r="AN123" s="365" t="e">
        <f t="shared" ref="AN123" si="990">
MAX(AN121,AO122)</f>
        <v>
#VALUE!</v>
      </c>
      <c r="AO123" s="366"/>
      <c r="AP123" s="365" t="e">
        <f t="shared" ref="AP123" si="991">
MAX(AP121,AQ122)</f>
        <v>
#VALUE!</v>
      </c>
      <c r="AQ123" s="366"/>
      <c r="AR123" s="365" t="e">
        <f>
MAX(AR121,AS122)</f>
        <v>
#VALUE!</v>
      </c>
      <c r="AS123" s="366"/>
      <c r="AT123" s="365" t="e">
        <f t="shared" ref="AT123" si="992">
MAX(AT121,AU122)</f>
        <v>
#VALUE!</v>
      </c>
      <c r="AU123" s="366"/>
      <c r="AV123" s="365" t="e">
        <f t="shared" ref="AV123" si="993">
MAX(AV121,AW122)</f>
        <v>
#VALUE!</v>
      </c>
      <c r="AW123" s="366"/>
      <c r="AX123" s="365" t="e">
        <f t="shared" ref="AX123" si="994">
MAX(AX121,AY122)</f>
        <v>
#VALUE!</v>
      </c>
      <c r="AY123" s="366"/>
      <c r="AZ123" s="365" t="e">
        <f t="shared" ref="AZ123" si="995">
MAX(AZ121,BA122)</f>
        <v>
#VALUE!</v>
      </c>
      <c r="BA123" s="366"/>
      <c r="BB123" s="365" t="e">
        <f t="shared" ref="BB123" si="996">
MAX(BB121,BC122)</f>
        <v>
#VALUE!</v>
      </c>
      <c r="BC123" s="366"/>
      <c r="BD123" s="365" t="e">
        <f t="shared" ref="BD123" si="997">
MAX(BD121,BE122)</f>
        <v>
#VALUE!</v>
      </c>
      <c r="BE123" s="366"/>
      <c r="BF123" s="365" t="e">
        <f t="shared" ref="BF123" si="998">
MAX(BF121,BG122)</f>
        <v>
#VALUE!</v>
      </c>
      <c r="BG123" s="366"/>
      <c r="BH123" s="365" t="e">
        <f t="shared" ref="BH123" si="999">
MAX(BH121,BI122)</f>
        <v>
#VALUE!</v>
      </c>
      <c r="BI123" s="366"/>
      <c r="BJ123" s="365" t="e">
        <f t="shared" ref="BJ123" si="1000">
MAX(BJ121,BK122)</f>
        <v>
#VALUE!</v>
      </c>
      <c r="BK123" s="366"/>
      <c r="BL123" s="365" t="e">
        <f>
MAX(BL121,BM122)</f>
        <v>
#VALUE!</v>
      </c>
      <c r="BM123" s="366"/>
      <c r="BN123" s="365" t="e">
        <f t="shared" ref="BN123" si="1001">
MAX(BN121,BO122)</f>
        <v>
#VALUE!</v>
      </c>
      <c r="BO123" s="366"/>
      <c r="BP123" s="365" t="e">
        <f t="shared" ref="BP123" si="1002">
MAX(BP121,BQ122)</f>
        <v>
#VALUE!</v>
      </c>
      <c r="BQ123" s="366"/>
      <c r="BR123" s="365" t="e">
        <f t="shared" ref="BR123" si="1003">
MAX(BR121,BS122)</f>
        <v>
#VALUE!</v>
      </c>
      <c r="BS123" s="366"/>
      <c r="BT123" s="365" t="e">
        <f t="shared" ref="BT123" si="1004">
MAX(BT121,BU122)</f>
        <v>
#VALUE!</v>
      </c>
      <c r="BU123" s="366"/>
      <c r="BV123" s="365" t="e">
        <f t="shared" ref="BV123" si="1005">
MAX(BV121,BW122)</f>
        <v>
#VALUE!</v>
      </c>
      <c r="BW123" s="366"/>
      <c r="BX123" s="365" t="e">
        <f t="shared" ref="BX123" si="1006">
MAX(BX121,BY122)</f>
        <v>
#VALUE!</v>
      </c>
      <c r="BY123" s="366"/>
      <c r="BZ123" s="365" t="e">
        <f t="shared" ref="BZ123" si="1007">
MAX(BZ121,CA122)</f>
        <v>
#VALUE!</v>
      </c>
      <c r="CA123" s="366"/>
      <c r="CB123" s="365" t="e">
        <f t="shared" ref="CB123" si="1008">
MAX(CB121,CC122)</f>
        <v>
#VALUE!</v>
      </c>
      <c r="CC123" s="366"/>
      <c r="CD123" s="365" t="e">
        <f t="shared" ref="CD123" si="1009">
MAX(CD121,CE122)</f>
        <v>
#VALUE!</v>
      </c>
      <c r="CE123" s="366"/>
      <c r="CF123" s="365" t="e">
        <f>
MAX(CF121,CG122)</f>
        <v>
#VALUE!</v>
      </c>
      <c r="CG123" s="366"/>
      <c r="CH123" s="365" t="e">
        <f t="shared" ref="CH123" si="1010">
MAX(CH121,CI122)</f>
        <v>
#VALUE!</v>
      </c>
      <c r="CI123" s="366"/>
      <c r="CJ123" s="365" t="e">
        <f t="shared" ref="CJ123" si="1011">
MAX(CJ121,CK122)</f>
        <v>
#VALUE!</v>
      </c>
      <c r="CK123" s="366"/>
      <c r="CL123" s="365" t="e">
        <f t="shared" ref="CL123" si="1012">
MAX(CL121,CM122)</f>
        <v>
#VALUE!</v>
      </c>
      <c r="CM123" s="366"/>
      <c r="CN123" s="365" t="e">
        <f t="shared" ref="CN123" si="1013">
MAX(CN121,CO122)</f>
        <v>
#VALUE!</v>
      </c>
      <c r="CO123" s="366"/>
      <c r="CP123" s="365" t="e">
        <f t="shared" ref="CP123" si="1014">
MAX(CP121,CQ122)</f>
        <v>
#VALUE!</v>
      </c>
      <c r="CQ123" s="366"/>
      <c r="CR123" s="365" t="e">
        <f t="shared" ref="CR123" si="1015">
MAX(CR121,CS122)</f>
        <v>
#VALUE!</v>
      </c>
      <c r="CS123" s="366"/>
      <c r="CT123" s="365" t="e">
        <f t="shared" ref="CT123" si="1016">
MAX(CT121,CU122)</f>
        <v>
#VALUE!</v>
      </c>
      <c r="CU123" s="366"/>
      <c r="CV123" s="365" t="e">
        <f t="shared" ref="CV123" si="1017">
MAX(CV121,CW122)</f>
        <v>
#VALUE!</v>
      </c>
      <c r="CW123" s="366"/>
      <c r="CX123" s="365" t="e">
        <f t="shared" ref="CX123" si="1018">
MAX(CX121,CY122)</f>
        <v>
#VALUE!</v>
      </c>
      <c r="CY123" s="366"/>
      <c r="CZ123" s="365" t="e">
        <f>
MAX(CZ121,DA122)</f>
        <v>
#VALUE!</v>
      </c>
      <c r="DA123" s="366"/>
      <c r="DB123" s="365" t="e">
        <f t="shared" ref="DB123" si="1019">
MAX(DB121,DC122)</f>
        <v>
#VALUE!</v>
      </c>
      <c r="DC123" s="366"/>
      <c r="DD123" s="365" t="e">
        <f t="shared" ref="DD123" si="1020">
MAX(DD121,DE122)</f>
        <v>
#VALUE!</v>
      </c>
      <c r="DE123" s="366"/>
      <c r="DF123" s="365" t="e">
        <f t="shared" ref="DF123" si="1021">
MAX(DF121,DG122)</f>
        <v>
#VALUE!</v>
      </c>
      <c r="DG123" s="366"/>
      <c r="DH123" s="365" t="e">
        <f t="shared" ref="DH123" si="1022">
MAX(DH121,DI122)</f>
        <v>
#VALUE!</v>
      </c>
      <c r="DI123" s="366"/>
      <c r="DJ123" s="365" t="e">
        <f t="shared" ref="DJ123" si="1023">
MAX(DJ121,DK122)</f>
        <v>
#VALUE!</v>
      </c>
      <c r="DK123" s="366"/>
      <c r="DL123" s="365" t="e">
        <f t="shared" ref="DL123" si="1024">
MAX(DL121,DM122)</f>
        <v>
#VALUE!</v>
      </c>
      <c r="DM123" s="366"/>
      <c r="DN123" s="365" t="e">
        <f t="shared" ref="DN123" si="1025">
MAX(DN121,DO122)</f>
        <v>
#VALUE!</v>
      </c>
      <c r="DO123" s="366"/>
      <c r="DP123" s="365" t="e">
        <f t="shared" ref="DP123" si="1026">
MAX(DP121,DQ122)</f>
        <v>
#VALUE!</v>
      </c>
      <c r="DQ123" s="366"/>
      <c r="DR123" s="365" t="e">
        <f t="shared" ref="DR123" si="1027">
MAX(DR121,DS122)</f>
        <v>
#VALUE!</v>
      </c>
      <c r="DS123" s="366"/>
      <c r="DT123" s="365" t="e">
        <f>
MAX(DT121,DU122)</f>
        <v>
#VALUE!</v>
      </c>
      <c r="DU123" s="366"/>
      <c r="DV123" s="365" t="e">
        <f t="shared" ref="DV123" si="1028">
MAX(DV121,DW122)</f>
        <v>
#VALUE!</v>
      </c>
      <c r="DW123" s="366"/>
      <c r="DX123" s="365" t="e">
        <f t="shared" ref="DX123" si="1029">
MAX(DX121,DY122)</f>
        <v>
#VALUE!</v>
      </c>
      <c r="DY123" s="366"/>
      <c r="DZ123" s="365" t="e">
        <f t="shared" ref="DZ123" si="1030">
MAX(DZ121,EA122)</f>
        <v>
#VALUE!</v>
      </c>
      <c r="EA123" s="366"/>
      <c r="EB123" s="365" t="e">
        <f t="shared" ref="EB123" si="1031">
MAX(EB121,EC122)</f>
        <v>
#VALUE!</v>
      </c>
      <c r="EC123" s="366"/>
      <c r="ED123" s="365" t="e">
        <f t="shared" ref="ED123" si="1032">
MAX(ED121,EE122)</f>
        <v>
#VALUE!</v>
      </c>
      <c r="EE123" s="366"/>
      <c r="EF123" s="365" t="e">
        <f t="shared" ref="EF123" si="1033">
MAX(EF121,EG122)</f>
        <v>
#VALUE!</v>
      </c>
      <c r="EG123" s="366"/>
      <c r="EH123" s="365" t="e">
        <f t="shared" ref="EH123" si="1034">
MAX(EH121,EI122)</f>
        <v>
#VALUE!</v>
      </c>
      <c r="EI123" s="366"/>
      <c r="EJ123" s="365" t="e">
        <f t="shared" ref="EJ123" si="1035">
MAX(EJ121,EK122)</f>
        <v>
#VALUE!</v>
      </c>
      <c r="EK123" s="366"/>
      <c r="EL123" s="365" t="e">
        <f t="shared" ref="EL123" si="1036">
MAX(EL121,EM122)</f>
        <v>
#VALUE!</v>
      </c>
      <c r="EM123" s="366"/>
      <c r="EN123" s="365" t="e">
        <f>
MAX(EN121,EO122)</f>
        <v>
#VALUE!</v>
      </c>
      <c r="EO123" s="366"/>
      <c r="EP123" s="365" t="e">
        <f t="shared" ref="EP123" si="1037">
MAX(EP121,EQ122)</f>
        <v>
#VALUE!</v>
      </c>
      <c r="EQ123" s="366"/>
      <c r="ER123" s="365" t="e">
        <f t="shared" ref="ER123" si="1038">
MAX(ER121,ES122)</f>
        <v>
#VALUE!</v>
      </c>
      <c r="ES123" s="366"/>
      <c r="ET123" s="365" t="e">
        <f t="shared" ref="ET123" si="1039">
MAX(ET121,EU122)</f>
        <v>
#VALUE!</v>
      </c>
      <c r="EU123" s="366"/>
      <c r="EV123" s="365" t="e">
        <f t="shared" ref="EV123" si="1040">
MAX(EV121,EW122)</f>
        <v>
#VALUE!</v>
      </c>
      <c r="EW123" s="366"/>
      <c r="EX123" s="365" t="e">
        <f t="shared" ref="EX123" si="1041">
MAX(EX121,EY122)</f>
        <v>
#VALUE!</v>
      </c>
      <c r="EY123" s="366"/>
      <c r="EZ123" s="365" t="e">
        <f t="shared" ref="EZ123" si="1042">
MAX(EZ121,FA122)</f>
        <v>
#VALUE!</v>
      </c>
      <c r="FA123" s="366"/>
      <c r="FB123" s="365" t="e">
        <f t="shared" ref="FB123" si="1043">
MAX(FB121,FC122)</f>
        <v>
#VALUE!</v>
      </c>
      <c r="FC123" s="366"/>
      <c r="FD123" s="365" t="e">
        <f t="shared" ref="FD123" si="1044">
MAX(FD121,FE122)</f>
        <v>
#VALUE!</v>
      </c>
      <c r="FE123" s="366"/>
      <c r="FF123" s="365" t="e">
        <f t="shared" ref="FF123" si="1045">
MAX(FF121,FG122)</f>
        <v>
#VALUE!</v>
      </c>
      <c r="FG123" s="366"/>
      <c r="FH123" s="365" t="e">
        <f>
MAX(FH121,FI122)</f>
        <v>
#VALUE!</v>
      </c>
      <c r="FI123" s="366"/>
      <c r="FJ123" s="365" t="e">
        <f t="shared" ref="FJ123" si="1046">
MAX(FJ121,FK122)</f>
        <v>
#VALUE!</v>
      </c>
      <c r="FK123" s="366"/>
      <c r="FL123" s="365" t="e">
        <f t="shared" ref="FL123" si="1047">
MAX(FL121,FM122)</f>
        <v>
#VALUE!</v>
      </c>
      <c r="FM123" s="366"/>
      <c r="FN123" s="365" t="e">
        <f t="shared" ref="FN123" si="1048">
MAX(FN121,FO122)</f>
        <v>
#VALUE!</v>
      </c>
      <c r="FO123" s="366"/>
      <c r="FP123" s="365" t="e">
        <f t="shared" ref="FP123" si="1049">
MAX(FP121,FQ122)</f>
        <v>
#VALUE!</v>
      </c>
      <c r="FQ123" s="366"/>
      <c r="FR123" s="365" t="e">
        <f t="shared" ref="FR123" si="1050">
MAX(FR121,FS122)</f>
        <v>
#VALUE!</v>
      </c>
      <c r="FS123" s="366"/>
      <c r="FT123" s="365" t="e">
        <f t="shared" ref="FT123" si="1051">
MAX(FT121,FU122)</f>
        <v>
#VALUE!</v>
      </c>
      <c r="FU123" s="366"/>
      <c r="FV123" s="365" t="e">
        <f t="shared" ref="FV123" si="1052">
MAX(FV121,FW122)</f>
        <v>
#VALUE!</v>
      </c>
      <c r="FW123" s="366"/>
      <c r="FX123" s="365" t="e">
        <f t="shared" ref="FX123" si="1053">
MAX(FX121,FY122)</f>
        <v>
#VALUE!</v>
      </c>
      <c r="FY123" s="366"/>
      <c r="FZ123" s="365" t="e">
        <f t="shared" ref="FZ123" si="1054">
MAX(FZ121,GA122)</f>
        <v>
#VALUE!</v>
      </c>
      <c r="GA123" s="366"/>
      <c r="GB123" s="365" t="e">
        <f>
MAX(GB121,GC122)</f>
        <v>
#VALUE!</v>
      </c>
      <c r="GC123" s="366"/>
      <c r="GD123" s="365" t="e">
        <f t="shared" ref="GD123" si="1055">
MAX(GD121,GE122)</f>
        <v>
#VALUE!</v>
      </c>
      <c r="GE123" s="366"/>
      <c r="GF123" s="365" t="e">
        <f t="shared" ref="GF123" si="1056">
MAX(GF121,GG122)</f>
        <v>
#VALUE!</v>
      </c>
      <c r="GG123" s="366"/>
      <c r="GH123" s="365" t="e">
        <f t="shared" ref="GH123" si="1057">
MAX(GH121,GI122)</f>
        <v>
#VALUE!</v>
      </c>
      <c r="GI123" s="366"/>
      <c r="GJ123" s="365" t="e">
        <f t="shared" ref="GJ123" si="1058">
MAX(GJ121,GK122)</f>
        <v>
#VALUE!</v>
      </c>
      <c r="GK123" s="366"/>
      <c r="GL123" s="365" t="e">
        <f t="shared" ref="GL123" si="1059">
MAX(GL121,GM122)</f>
        <v>
#VALUE!</v>
      </c>
      <c r="GM123" s="366"/>
      <c r="GN123" s="365" t="e">
        <f t="shared" ref="GN123" si="1060">
MAX(GN121,GO122)</f>
        <v>
#VALUE!</v>
      </c>
      <c r="GO123" s="366"/>
      <c r="GP123" s="365" t="e">
        <f t="shared" ref="GP123" si="1061">
MAX(GP121,GQ122)</f>
        <v>
#VALUE!</v>
      </c>
      <c r="GQ123" s="366"/>
      <c r="GR123" s="365" t="e">
        <f t="shared" ref="GR123" si="1062">
MAX(GR121,GS122)</f>
        <v>
#VALUE!</v>
      </c>
      <c r="GS123" s="366"/>
      <c r="GT123" s="365" t="e">
        <f t="shared" ref="GT123" si="1063">
MAX(GT121,GU122)</f>
        <v>
#VALUE!</v>
      </c>
      <c r="GU123" s="366"/>
      <c r="GV123" s="365" t="e">
        <f>
MAX(GV121,GW122)</f>
        <v>
#VALUE!</v>
      </c>
      <c r="GW123" s="366"/>
      <c r="GX123" s="365" t="e">
        <f t="shared" ref="GX123" si="1064">
MAX(GX121,GY122)</f>
        <v>
#VALUE!</v>
      </c>
      <c r="GY123" s="366"/>
      <c r="GZ123" s="365" t="e">
        <f t="shared" ref="GZ123" si="1065">
MAX(GZ121,HA122)</f>
        <v>
#VALUE!</v>
      </c>
      <c r="HA123" s="366"/>
      <c r="HB123" s="365" t="e">
        <f t="shared" ref="HB123" si="1066">
MAX(HB121,HC122)</f>
        <v>
#VALUE!</v>
      </c>
      <c r="HC123" s="366"/>
      <c r="HD123" s="365" t="e">
        <f t="shared" ref="HD123" si="1067">
MAX(HD121,HE122)</f>
        <v>
#VALUE!</v>
      </c>
      <c r="HE123" s="366"/>
      <c r="HF123" s="365" t="e">
        <f t="shared" ref="HF123" si="1068">
MAX(HF121,HG122)</f>
        <v>
#VALUE!</v>
      </c>
      <c r="HG123" s="366"/>
      <c r="HH123" s="365" t="e">
        <f t="shared" ref="HH123" si="1069">
MAX(HH121,HI122)</f>
        <v>
#VALUE!</v>
      </c>
      <c r="HI123" s="366"/>
      <c r="HJ123" s="365" t="e">
        <f t="shared" ref="HJ123" si="1070">
MAX(HJ121,HK122)</f>
        <v>
#VALUE!</v>
      </c>
      <c r="HK123" s="366"/>
    </row>
    <row r="124" spans="1:219" ht="13.8" thickBot="1"/>
    <row r="125" spans="1:219" ht="19.8" thickBot="1">
      <c r="A125" s="390" t="s">
        <v>
202</v>
      </c>
      <c r="B125" s="391"/>
      <c r="C125" s="391"/>
      <c r="D125" s="370">
        <f>
E119+G119+I119+K119+M119+O119+Q119+S119+U119+W119+Y119+AA119+AC119+AE119+AG119+AI119+AK119+AM119+AO119+AQ119+AS119+AU119+AW119+AY119+BA119+BC119+BE119+BG119+BI119+BK119+BM119+BO119+BQ119+BS119+BU119+BW119+BY119+CA119+CC119+CE119+CG119+CI119+CK119+CM119+CO119+CQ119+CS119+CU119+CW119+CY119+DA119+DC119+DE119+DG119+DI119+DK119+DM119+DO119+DQ119+DU119+DS119+DW119+DY119+EA119+EC119+EE119+EG119+EI119+EK119+EM119+EO119+EQ119+ES119+EU119+EW119+EY119+FA119+FC119+FE119+FG119+FI119+FK119+FM119+FO119+FQ119+FS119+FU119+FW119+FY119+GA119+GC119+GE119+GG119+GI119+GK119+GM119+GO119+GQ119+GS119+GU119+GW119+GY119+HA119</f>
        <v>
0</v>
      </c>
      <c r="E125" s="371"/>
      <c r="F125" s="371"/>
      <c r="G125" s="372"/>
    </row>
    <row r="126" spans="1:219" ht="19.8" thickBot="1">
      <c r="A126" s="390" t="s">
        <v>
67</v>
      </c>
      <c r="B126" s="391"/>
      <c r="C126" s="391"/>
      <c r="D126" s="370" t="e">
        <f>
SUM(D123:HK123)</f>
        <v>
#VALUE!</v>
      </c>
      <c r="E126" s="371"/>
      <c r="F126" s="371"/>
      <c r="G126" s="372"/>
    </row>
  </sheetData>
  <mergeCells count="457">
    <mergeCell ref="A122:B122"/>
    <mergeCell ref="A123:C123"/>
    <mergeCell ref="A125:C125"/>
    <mergeCell ref="A126:C126"/>
    <mergeCell ref="DV120:DW120"/>
    <mergeCell ref="DX120:DY120"/>
    <mergeCell ref="DZ120:EA120"/>
    <mergeCell ref="EB120:EC120"/>
    <mergeCell ref="ED120:EE120"/>
    <mergeCell ref="DV123:DW123"/>
    <mergeCell ref="DX123:DY123"/>
    <mergeCell ref="DZ123:EA123"/>
    <mergeCell ref="EB123:EC123"/>
    <mergeCell ref="ED123:EE123"/>
    <mergeCell ref="CH123:CI123"/>
    <mergeCell ref="CJ123:CK123"/>
    <mergeCell ref="CL123:CM123"/>
    <mergeCell ref="CN123:CO123"/>
    <mergeCell ref="CP123:CQ123"/>
    <mergeCell ref="CR123:CS123"/>
    <mergeCell ref="CT123:CU123"/>
    <mergeCell ref="CV123:CW123"/>
    <mergeCell ref="CX123:CY123"/>
    <mergeCell ref="BP123:BQ123"/>
    <mergeCell ref="EF120:EG120"/>
    <mergeCell ref="EH120:EI120"/>
    <mergeCell ref="A121:C121"/>
    <mergeCell ref="DH121:DI121"/>
    <mergeCell ref="D125:G125"/>
    <mergeCell ref="D126:G126"/>
    <mergeCell ref="A5:A91"/>
    <mergeCell ref="A92:A118"/>
    <mergeCell ref="A119:C119"/>
    <mergeCell ref="A120:C120"/>
    <mergeCell ref="BN120:BO120"/>
    <mergeCell ref="BP120:BQ120"/>
    <mergeCell ref="BR120:BS120"/>
    <mergeCell ref="BT120:BU120"/>
    <mergeCell ref="BV120:BW120"/>
    <mergeCell ref="BX120:BY120"/>
    <mergeCell ref="BZ120:CA120"/>
    <mergeCell ref="CB120:CC120"/>
    <mergeCell ref="CD120:CE120"/>
    <mergeCell ref="CF120:CG120"/>
    <mergeCell ref="DR120:DS120"/>
    <mergeCell ref="DT120:DU120"/>
    <mergeCell ref="DR123:DS123"/>
    <mergeCell ref="DT123:DU123"/>
    <mergeCell ref="HD123:HE123"/>
    <mergeCell ref="HF123:HG123"/>
    <mergeCell ref="HH123:HI123"/>
    <mergeCell ref="HJ123:HK123"/>
    <mergeCell ref="GL123:GM123"/>
    <mergeCell ref="GN123:GO123"/>
    <mergeCell ref="GP123:GQ123"/>
    <mergeCell ref="GR123:GS123"/>
    <mergeCell ref="GT123:GU123"/>
    <mergeCell ref="GV123:GW123"/>
    <mergeCell ref="GX123:GY123"/>
    <mergeCell ref="GZ123:HA123"/>
    <mergeCell ref="HB123:HC123"/>
    <mergeCell ref="FT123:FU123"/>
    <mergeCell ref="FV123:FW123"/>
    <mergeCell ref="FX123:FY123"/>
    <mergeCell ref="FZ123:GA123"/>
    <mergeCell ref="GB123:GC123"/>
    <mergeCell ref="GD123:GE123"/>
    <mergeCell ref="GF123:GG123"/>
    <mergeCell ref="GH123:GI123"/>
    <mergeCell ref="GJ123:GK123"/>
    <mergeCell ref="FB123:FC123"/>
    <mergeCell ref="FD123:FE123"/>
    <mergeCell ref="FF123:FG123"/>
    <mergeCell ref="FH123:FI123"/>
    <mergeCell ref="FJ123:FK123"/>
    <mergeCell ref="FL123:FM123"/>
    <mergeCell ref="FN123:FO123"/>
    <mergeCell ref="FP123:FQ123"/>
    <mergeCell ref="FR123:FS123"/>
    <mergeCell ref="EJ123:EK123"/>
    <mergeCell ref="EL123:EM123"/>
    <mergeCell ref="EN123:EO123"/>
    <mergeCell ref="EP123:EQ123"/>
    <mergeCell ref="ER123:ES123"/>
    <mergeCell ref="ET123:EU123"/>
    <mergeCell ref="EV123:EW123"/>
    <mergeCell ref="EX123:EY123"/>
    <mergeCell ref="EZ123:FA123"/>
    <mergeCell ref="EF123:EG123"/>
    <mergeCell ref="EH123:EI123"/>
    <mergeCell ref="CZ123:DA123"/>
    <mergeCell ref="DB123:DC123"/>
    <mergeCell ref="DD123:DE123"/>
    <mergeCell ref="DF123:DG123"/>
    <mergeCell ref="DH123:DI123"/>
    <mergeCell ref="DJ123:DK123"/>
    <mergeCell ref="DL123:DM123"/>
    <mergeCell ref="DN123:DO123"/>
    <mergeCell ref="DP123:DQ123"/>
    <mergeCell ref="BR123:BS123"/>
    <mergeCell ref="BT123:BU123"/>
    <mergeCell ref="BV123:BW123"/>
    <mergeCell ref="BX123:BY123"/>
    <mergeCell ref="BZ123:CA123"/>
    <mergeCell ref="CB123:CC123"/>
    <mergeCell ref="CD123:CE123"/>
    <mergeCell ref="CF123:CG123"/>
    <mergeCell ref="AX123:AY123"/>
    <mergeCell ref="AZ123:BA123"/>
    <mergeCell ref="BB123:BC123"/>
    <mergeCell ref="BD123:BE123"/>
    <mergeCell ref="BF123:BG123"/>
    <mergeCell ref="BH123:BI123"/>
    <mergeCell ref="BJ123:BK123"/>
    <mergeCell ref="BL123:BM123"/>
    <mergeCell ref="BN123:BO123"/>
    <mergeCell ref="D123:E123"/>
    <mergeCell ref="F123:G123"/>
    <mergeCell ref="H123:I123"/>
    <mergeCell ref="J123:K123"/>
    <mergeCell ref="L123:M123"/>
    <mergeCell ref="N123:O123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GV121:GW121"/>
    <mergeCell ref="GX121:GY121"/>
    <mergeCell ref="GZ121:HA121"/>
    <mergeCell ref="HB121:HC121"/>
    <mergeCell ref="FL121:FM121"/>
    <mergeCell ref="FN121:FO121"/>
    <mergeCell ref="FP121:FQ121"/>
    <mergeCell ref="FR121:FS121"/>
    <mergeCell ref="FT121:FU121"/>
    <mergeCell ref="FV121:FW121"/>
    <mergeCell ref="FX121:FY121"/>
    <mergeCell ref="FZ121:GA121"/>
    <mergeCell ref="GB121:GC121"/>
    <mergeCell ref="ET121:EU121"/>
    <mergeCell ref="EV121:EW121"/>
    <mergeCell ref="EX121:EY121"/>
    <mergeCell ref="EZ121:FA121"/>
    <mergeCell ref="FB121:FC121"/>
    <mergeCell ref="FD121:FE121"/>
    <mergeCell ref="HD121:HE121"/>
    <mergeCell ref="HF121:HG121"/>
    <mergeCell ref="HH121:HI121"/>
    <mergeCell ref="HJ121:HK121"/>
    <mergeCell ref="GD121:GE121"/>
    <mergeCell ref="GF121:GG121"/>
    <mergeCell ref="GH121:GI121"/>
    <mergeCell ref="GJ121:GK121"/>
    <mergeCell ref="GL121:GM121"/>
    <mergeCell ref="GN121:GO121"/>
    <mergeCell ref="GP121:GQ121"/>
    <mergeCell ref="GR121:GS121"/>
    <mergeCell ref="GT121:GU121"/>
    <mergeCell ref="FF121:FG121"/>
    <mergeCell ref="FH121:FI121"/>
    <mergeCell ref="FJ121:FK121"/>
    <mergeCell ref="EB121:EC121"/>
    <mergeCell ref="ED121:EE121"/>
    <mergeCell ref="EF121:EG121"/>
    <mergeCell ref="EH121:EI121"/>
    <mergeCell ref="EJ121:EK121"/>
    <mergeCell ref="EL121:EM121"/>
    <mergeCell ref="EN121:EO121"/>
    <mergeCell ref="EP121:EQ121"/>
    <mergeCell ref="ER121:ES121"/>
    <mergeCell ref="DJ121:DK121"/>
    <mergeCell ref="DL121:DM121"/>
    <mergeCell ref="DN121:DO121"/>
    <mergeCell ref="DP121:DQ121"/>
    <mergeCell ref="DR121:DS121"/>
    <mergeCell ref="DT121:DU121"/>
    <mergeCell ref="DV121:DW121"/>
    <mergeCell ref="DX121:DY121"/>
    <mergeCell ref="DZ121:EA121"/>
    <mergeCell ref="CP121:CQ121"/>
    <mergeCell ref="CR121:CS121"/>
    <mergeCell ref="CT121:CU121"/>
    <mergeCell ref="CV121:CW121"/>
    <mergeCell ref="CX121:CY121"/>
    <mergeCell ref="CZ121:DA121"/>
    <mergeCell ref="DB121:DC121"/>
    <mergeCell ref="DD121:DE121"/>
    <mergeCell ref="DF121:DG121"/>
    <mergeCell ref="BX121:BY121"/>
    <mergeCell ref="BZ121:CA121"/>
    <mergeCell ref="CB121:CC121"/>
    <mergeCell ref="CD121:CE121"/>
    <mergeCell ref="CF121:CG121"/>
    <mergeCell ref="CH121:CI121"/>
    <mergeCell ref="CJ121:CK121"/>
    <mergeCell ref="CL121:CM121"/>
    <mergeCell ref="CN121:CO121"/>
    <mergeCell ref="BF121:BG121"/>
    <mergeCell ref="BH121:BI121"/>
    <mergeCell ref="BJ121:BK121"/>
    <mergeCell ref="BL121:BM121"/>
    <mergeCell ref="BN121:BO121"/>
    <mergeCell ref="BP121:BQ121"/>
    <mergeCell ref="BR121:BS121"/>
    <mergeCell ref="BT121:BU121"/>
    <mergeCell ref="BV121:BW121"/>
    <mergeCell ref="AN121:AO121"/>
    <mergeCell ref="AP121:AQ121"/>
    <mergeCell ref="AR121:AS121"/>
    <mergeCell ref="AT121:AU121"/>
    <mergeCell ref="AV121:AW121"/>
    <mergeCell ref="AX121:AY121"/>
    <mergeCell ref="AZ121:BA121"/>
    <mergeCell ref="BB121:BC121"/>
    <mergeCell ref="BD121:BE121"/>
    <mergeCell ref="D121:E121"/>
    <mergeCell ref="F121:G121"/>
    <mergeCell ref="H121:I121"/>
    <mergeCell ref="J121:K121"/>
    <mergeCell ref="L121:M121"/>
    <mergeCell ref="N121:O121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HD120:HE120"/>
    <mergeCell ref="HF120:HG120"/>
    <mergeCell ref="HH120:HI120"/>
    <mergeCell ref="HJ120:HK120"/>
    <mergeCell ref="GL120:GM120"/>
    <mergeCell ref="GN120:GO120"/>
    <mergeCell ref="GP120:GQ120"/>
    <mergeCell ref="GR120:GS120"/>
    <mergeCell ref="GT120:GU120"/>
    <mergeCell ref="GV120:GW120"/>
    <mergeCell ref="GX120:GY120"/>
    <mergeCell ref="GZ120:HA120"/>
    <mergeCell ref="HB120:HC120"/>
    <mergeCell ref="FT120:FU120"/>
    <mergeCell ref="FV120:FW120"/>
    <mergeCell ref="FX120:FY120"/>
    <mergeCell ref="FZ120:GA120"/>
    <mergeCell ref="GB120:GC120"/>
    <mergeCell ref="GD120:GE120"/>
    <mergeCell ref="GF120:GG120"/>
    <mergeCell ref="GH120:GI120"/>
    <mergeCell ref="GJ120:GK120"/>
    <mergeCell ref="FB120:FC120"/>
    <mergeCell ref="FD120:FE120"/>
    <mergeCell ref="FF120:FG120"/>
    <mergeCell ref="FH120:FI120"/>
    <mergeCell ref="FJ120:FK120"/>
    <mergeCell ref="FL120:FM120"/>
    <mergeCell ref="FN120:FO120"/>
    <mergeCell ref="FP120:FQ120"/>
    <mergeCell ref="FR120:FS120"/>
    <mergeCell ref="EJ120:EK120"/>
    <mergeCell ref="EL120:EM120"/>
    <mergeCell ref="EN120:EO120"/>
    <mergeCell ref="EP120:EQ120"/>
    <mergeCell ref="ER120:ES120"/>
    <mergeCell ref="ET120:EU120"/>
    <mergeCell ref="EV120:EW120"/>
    <mergeCell ref="EX120:EY120"/>
    <mergeCell ref="EZ120:FA120"/>
    <mergeCell ref="CZ120:DA120"/>
    <mergeCell ref="DB120:DC120"/>
    <mergeCell ref="DD120:DE120"/>
    <mergeCell ref="DF120:DG120"/>
    <mergeCell ref="DH120:DI120"/>
    <mergeCell ref="DJ120:DK120"/>
    <mergeCell ref="DL120:DM120"/>
    <mergeCell ref="DN120:DO120"/>
    <mergeCell ref="DP120:DQ120"/>
    <mergeCell ref="CH120:CI120"/>
    <mergeCell ref="CJ120:CK120"/>
    <mergeCell ref="CL120:CM120"/>
    <mergeCell ref="CN120:CO120"/>
    <mergeCell ref="CP120:CQ120"/>
    <mergeCell ref="CR120:CS120"/>
    <mergeCell ref="CT120:CU120"/>
    <mergeCell ref="CV120:CW120"/>
    <mergeCell ref="CX120:CY120"/>
    <mergeCell ref="AV120:AW120"/>
    <mergeCell ref="AX120:AY120"/>
    <mergeCell ref="AZ120:BA120"/>
    <mergeCell ref="BB120:BC120"/>
    <mergeCell ref="BD120:BE120"/>
    <mergeCell ref="BF120:BG120"/>
    <mergeCell ref="BH120:BI120"/>
    <mergeCell ref="BJ120:BK120"/>
    <mergeCell ref="BL120:BM120"/>
    <mergeCell ref="D120:E120"/>
    <mergeCell ref="F120:G120"/>
    <mergeCell ref="H120:I120"/>
    <mergeCell ref="J120:K120"/>
    <mergeCell ref="L120:M120"/>
    <mergeCell ref="N120:O120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BX2:CO2"/>
    <mergeCell ref="BX3:BY3"/>
    <mergeCell ref="BZ3:CA3"/>
    <mergeCell ref="CB3:CC3"/>
    <mergeCell ref="CD3:CE3"/>
    <mergeCell ref="CF3:CG3"/>
    <mergeCell ref="CH3:CI3"/>
    <mergeCell ref="CJ3:CK3"/>
    <mergeCell ref="CL3:CM3"/>
    <mergeCell ref="CN3:CO3"/>
    <mergeCell ref="AN2:BE2"/>
    <mergeCell ref="AN3:AO3"/>
    <mergeCell ref="AP3:AQ3"/>
    <mergeCell ref="AR3:AS3"/>
    <mergeCell ref="AT3:AU3"/>
    <mergeCell ref="AV3:AW3"/>
    <mergeCell ref="AX3:AY3"/>
    <mergeCell ref="AZ3:BA3"/>
    <mergeCell ref="BB3:BC3"/>
    <mergeCell ref="BD3:BE3"/>
    <mergeCell ref="CP2:DG2"/>
    <mergeCell ref="CP3:CQ3"/>
    <mergeCell ref="CR3:CS3"/>
    <mergeCell ref="CT3:CU3"/>
    <mergeCell ref="CV3:CW3"/>
    <mergeCell ref="CX3:CY3"/>
    <mergeCell ref="CZ3:DA3"/>
    <mergeCell ref="DB3:DC3"/>
    <mergeCell ref="DD3:DE3"/>
    <mergeCell ref="DF3:DG3"/>
    <mergeCell ref="DH2:DY2"/>
    <mergeCell ref="DH3:DI3"/>
    <mergeCell ref="DJ3:DK3"/>
    <mergeCell ref="DL3:DM3"/>
    <mergeCell ref="DN3:DO3"/>
    <mergeCell ref="DP3:DQ3"/>
    <mergeCell ref="DR3:DS3"/>
    <mergeCell ref="DT3:DU3"/>
    <mergeCell ref="DV3:DW3"/>
    <mergeCell ref="DX3:DY3"/>
    <mergeCell ref="DZ2:EQ2"/>
    <mergeCell ref="DZ3:EA3"/>
    <mergeCell ref="EB3:EC3"/>
    <mergeCell ref="ED3:EE3"/>
    <mergeCell ref="EF3:EG3"/>
    <mergeCell ref="EH3:EI3"/>
    <mergeCell ref="EJ3:EK3"/>
    <mergeCell ref="EL3:EM3"/>
    <mergeCell ref="EN3:EO3"/>
    <mergeCell ref="EP3:EQ3"/>
    <mergeCell ref="FP2:GM2"/>
    <mergeCell ref="ER2:FO2"/>
    <mergeCell ref="ER3:ES3"/>
    <mergeCell ref="ET3:EU3"/>
    <mergeCell ref="EV3:EW3"/>
    <mergeCell ref="EX3:EY3"/>
    <mergeCell ref="EZ3:FA3"/>
    <mergeCell ref="FB3:FC3"/>
    <mergeCell ref="FD3:FE3"/>
    <mergeCell ref="FF3:FG3"/>
    <mergeCell ref="FH3:FI3"/>
    <mergeCell ref="FN3:FO3"/>
    <mergeCell ref="FP3:FQ3"/>
    <mergeCell ref="GB3:GC3"/>
    <mergeCell ref="GD3:GE3"/>
    <mergeCell ref="GF3:GG3"/>
    <mergeCell ref="GL3:GM3"/>
    <mergeCell ref="FR3:FS3"/>
    <mergeCell ref="FT3:FU3"/>
    <mergeCell ref="FV3:FW3"/>
    <mergeCell ref="FX3:FY3"/>
    <mergeCell ref="FZ3:GA3"/>
    <mergeCell ref="GH3:GI3"/>
    <mergeCell ref="GJ3:GK3"/>
    <mergeCell ref="N3:O3"/>
    <mergeCell ref="C2:C4"/>
    <mergeCell ref="D2:U2"/>
    <mergeCell ref="P3:Q3"/>
    <mergeCell ref="BF2:BW2"/>
    <mergeCell ref="BF3:BG3"/>
    <mergeCell ref="BH3:BI3"/>
    <mergeCell ref="BJ3:BK3"/>
    <mergeCell ref="BL3:BM3"/>
    <mergeCell ref="BN3:BO3"/>
    <mergeCell ref="BP3:BQ3"/>
    <mergeCell ref="BR3:BS3"/>
    <mergeCell ref="BT3:BU3"/>
    <mergeCell ref="BV3:BW3"/>
    <mergeCell ref="V2:AM2"/>
    <mergeCell ref="V3:W3"/>
    <mergeCell ref="X3:Y3"/>
    <mergeCell ref="Z3:AA3"/>
    <mergeCell ref="AB3:AC3"/>
    <mergeCell ref="AD3:AE3"/>
    <mergeCell ref="AF3:AG3"/>
    <mergeCell ref="AH3:AI3"/>
    <mergeCell ref="AJ3:AK3"/>
    <mergeCell ref="AL3:AM3"/>
    <mergeCell ref="R3:S3"/>
    <mergeCell ref="T3:U3"/>
    <mergeCell ref="FJ3:FK3"/>
    <mergeCell ref="FL3:FM3"/>
    <mergeCell ref="GN3:GO3"/>
    <mergeCell ref="HH3:HI3"/>
    <mergeCell ref="HF3:HG3"/>
    <mergeCell ref="A2:A4"/>
    <mergeCell ref="B2:B4"/>
    <mergeCell ref="D3:E3"/>
    <mergeCell ref="GN2:HK2"/>
    <mergeCell ref="GP3:GQ3"/>
    <mergeCell ref="GR3:GS3"/>
    <mergeCell ref="GT3:GU3"/>
    <mergeCell ref="GV3:GW3"/>
    <mergeCell ref="GX3:GY3"/>
    <mergeCell ref="GZ3:HA3"/>
    <mergeCell ref="HB3:HC3"/>
    <mergeCell ref="HD3:HE3"/>
    <mergeCell ref="HJ3:HK3"/>
    <mergeCell ref="F3:G3"/>
    <mergeCell ref="H3:I3"/>
    <mergeCell ref="J3:K3"/>
    <mergeCell ref="L3:M3"/>
  </mergeCells>
  <phoneticPr fontId="3"/>
  <pageMargins left="0.70866141732283472" right="0.70866141732283472" top="0.74803149606299213" bottom="0.74803149606299213" header="0.31496062992125984" footer="0.31496062992125984"/>
  <colBreaks count="10" manualBreakCount="10">
    <brk id="21" max="1048575" man="1"/>
    <brk id="39" max="1048575" man="1"/>
    <brk id="57" max="1048575" man="1"/>
    <brk id="75" max="1048575" man="1"/>
    <brk id="93" max="1048575" man="1"/>
    <brk id="111" max="1048575" man="1"/>
    <brk id="129" max="1048575" man="1"/>
    <brk id="147" max="1048575" man="1"/>
    <brk id="171" max="1048575" man="1"/>
    <brk id="19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71"/>
  <sheetViews>
    <sheetView view="pageBreakPreview" zoomScale="75" zoomScaleNormal="90" zoomScaleSheetLayoutView="75" workbookViewId="0">
      <pane xSplit="2" ySplit="4" topLeftCell="C5" activePane="bottomRight" state="frozen"/>
      <selection activeCell="B20" sqref="B20"/>
      <selection pane="topRight" activeCell="B20" sqref="B20"/>
      <selection pane="bottomLeft" activeCell="B20" sqref="B20"/>
      <selection pane="bottomRight" activeCell="I20" sqref="I20"/>
    </sheetView>
  </sheetViews>
  <sheetFormatPr defaultRowHeight="13.2"/>
  <cols>
    <col min="1" max="1" width="3.6640625" customWidth="1"/>
    <col min="2" max="2" width="53.44140625" bestFit="1" customWidth="1"/>
    <col min="3" max="3" width="45.33203125" bestFit="1" customWidth="1"/>
    <col min="5" max="14" width="10.33203125" customWidth="1"/>
  </cols>
  <sheetData>
    <row r="1" spans="1:14" ht="33.75" customHeight="1"/>
    <row r="2" spans="1:14" ht="19.2">
      <c r="A2" s="164" t="s">
        <v>
218</v>
      </c>
      <c r="E2" s="133" t="s">
        <v>
250</v>
      </c>
      <c r="J2" s="163" t="s">
        <v>
231</v>
      </c>
      <c r="K2" s="403"/>
      <c r="L2" s="404"/>
      <c r="M2" s="404"/>
      <c r="N2" s="405"/>
    </row>
    <row r="3" spans="1:14">
      <c r="A3" s="392" t="s">
        <v>
158</v>
      </c>
      <c r="B3" s="393"/>
      <c r="C3" s="396" t="s">
        <v>
113</v>
      </c>
      <c r="D3" s="398" t="s">
        <v>
84</v>
      </c>
      <c r="E3" s="400" t="s">
        <v>
85</v>
      </c>
      <c r="F3" s="401"/>
      <c r="G3" s="401"/>
      <c r="H3" s="401"/>
      <c r="I3" s="401"/>
      <c r="J3" s="401"/>
      <c r="K3" s="401"/>
      <c r="L3" s="401"/>
      <c r="M3" s="401"/>
      <c r="N3" s="402"/>
    </row>
    <row r="4" spans="1:14">
      <c r="A4" s="394"/>
      <c r="B4" s="395"/>
      <c r="C4" s="397"/>
      <c r="D4" s="399"/>
      <c r="E4" s="96" t="s">
        <v>
99</v>
      </c>
      <c r="F4" s="97" t="s">
        <v>
100</v>
      </c>
      <c r="G4" s="97" t="s">
        <v>
101</v>
      </c>
      <c r="H4" s="97" t="s">
        <v>
102</v>
      </c>
      <c r="I4" s="97" t="s">
        <v>
103</v>
      </c>
      <c r="J4" s="97" t="s">
        <v>
104</v>
      </c>
      <c r="K4" s="97" t="s">
        <v>
105</v>
      </c>
      <c r="L4" s="97" t="s">
        <v>
106</v>
      </c>
      <c r="M4" s="97" t="s">
        <v>
107</v>
      </c>
      <c r="N4" s="118" t="s">
        <v>
108</v>
      </c>
    </row>
    <row r="5" spans="1:14">
      <c r="A5" s="171" t="s">
        <v>
83</v>
      </c>
      <c r="B5" s="172"/>
      <c r="C5" s="173"/>
      <c r="D5" s="174"/>
      <c r="E5" s="175"/>
      <c r="F5" s="176"/>
      <c r="G5" s="176"/>
      <c r="H5" s="176"/>
      <c r="I5" s="176"/>
      <c r="J5" s="176"/>
      <c r="K5" s="176"/>
      <c r="L5" s="176"/>
      <c r="M5" s="176"/>
      <c r="N5" s="173"/>
    </row>
    <row r="6" spans="1:14">
      <c r="A6" s="126"/>
      <c r="B6" s="81" t="s">
        <v>
86</v>
      </c>
      <c r="C6" s="26"/>
      <c r="D6" s="86">
        <f>
SUM(E6:N6)</f>
        <v>
0</v>
      </c>
      <c r="E6" s="27"/>
      <c r="F6" s="83"/>
      <c r="G6" s="83"/>
      <c r="H6" s="83"/>
      <c r="I6" s="83"/>
      <c r="J6" s="83"/>
      <c r="K6" s="83"/>
      <c r="L6" s="83"/>
      <c r="M6" s="83"/>
      <c r="N6" s="26"/>
    </row>
    <row r="7" spans="1:14">
      <c r="A7" s="122"/>
      <c r="B7" s="189" t="s">
        <v>
242</v>
      </c>
      <c r="C7" s="188" t="s">
        <v>
201</v>
      </c>
      <c r="D7" s="185">
        <f>
SUM(E7:N7)</f>
        <v>
0</v>
      </c>
      <c r="E7" s="186"/>
      <c r="F7" s="187"/>
      <c r="G7" s="187"/>
      <c r="H7" s="187"/>
      <c r="I7" s="187"/>
      <c r="J7" s="187"/>
      <c r="K7" s="187"/>
      <c r="L7" s="187"/>
      <c r="M7" s="187"/>
      <c r="N7" s="188"/>
    </row>
    <row r="8" spans="1:14">
      <c r="A8" s="209"/>
      <c r="B8" s="81" t="s">
        <v>
243</v>
      </c>
      <c r="C8" s="26" t="s">
        <v>
201</v>
      </c>
      <c r="D8" s="86">
        <f>
SUM(E8:N8)</f>
        <v>
0</v>
      </c>
      <c r="E8" s="27"/>
      <c r="F8" s="83"/>
      <c r="G8" s="83"/>
      <c r="H8" s="83"/>
      <c r="I8" s="83"/>
      <c r="J8" s="83"/>
      <c r="K8" s="83"/>
      <c r="L8" s="83"/>
      <c r="M8" s="83"/>
      <c r="N8" s="26"/>
    </row>
    <row r="9" spans="1:14">
      <c r="A9" s="203" t="s">
        <v>
75</v>
      </c>
      <c r="B9" s="204"/>
      <c r="C9" s="205"/>
      <c r="D9" s="206"/>
      <c r="E9" s="207"/>
      <c r="F9" s="208"/>
      <c r="G9" s="208"/>
      <c r="H9" s="208"/>
      <c r="I9" s="208"/>
      <c r="J9" s="208"/>
      <c r="K9" s="208"/>
      <c r="L9" s="208"/>
      <c r="M9" s="208"/>
      <c r="N9" s="205"/>
    </row>
    <row r="10" spans="1:14">
      <c r="A10" s="121"/>
      <c r="B10" s="66" t="s">
        <v>
160</v>
      </c>
      <c r="C10" s="95" t="s">
        <v>
159</v>
      </c>
      <c r="D10" s="86">
        <f>
SUM(E10:N10)</f>
        <v>
0</v>
      </c>
      <c r="E10" s="27"/>
      <c r="F10" s="83"/>
      <c r="G10" s="83"/>
      <c r="H10" s="83"/>
      <c r="I10" s="83"/>
      <c r="J10" s="83"/>
      <c r="K10" s="83"/>
      <c r="L10" s="83"/>
      <c r="M10" s="83"/>
      <c r="N10" s="26"/>
    </row>
    <row r="11" spans="1:14">
      <c r="A11" s="122"/>
      <c r="B11" s="183" t="s">
        <v>
161</v>
      </c>
      <c r="C11" s="184" t="s">
        <v>
251</v>
      </c>
      <c r="D11" s="185">
        <f>
SUM(E11:N11)</f>
        <v>
0</v>
      </c>
      <c r="E11" s="186"/>
      <c r="F11" s="187"/>
      <c r="G11" s="187"/>
      <c r="H11" s="187"/>
      <c r="I11" s="187"/>
      <c r="J11" s="187"/>
      <c r="K11" s="187"/>
      <c r="L11" s="187"/>
      <c r="M11" s="187"/>
      <c r="N11" s="188"/>
    </row>
    <row r="12" spans="1:14">
      <c r="A12" s="122"/>
      <c r="B12" s="66" t="s">
        <v>
244</v>
      </c>
      <c r="C12" s="95" t="s">
        <v>
210</v>
      </c>
      <c r="D12" s="86">
        <f>
SUM(E12:N12)</f>
        <v>
0</v>
      </c>
      <c r="E12" s="27"/>
      <c r="F12" s="83"/>
      <c r="G12" s="83"/>
      <c r="H12" s="83"/>
      <c r="I12" s="83"/>
      <c r="J12" s="83"/>
      <c r="K12" s="83"/>
      <c r="L12" s="83"/>
      <c r="M12" s="83"/>
      <c r="N12" s="26"/>
    </row>
    <row r="13" spans="1:14">
      <c r="A13" s="177" t="s">
        <v>
82</v>
      </c>
      <c r="B13" s="178"/>
      <c r="C13" s="179"/>
      <c r="D13" s="180"/>
      <c r="E13" s="181"/>
      <c r="F13" s="182"/>
      <c r="G13" s="182"/>
      <c r="H13" s="182"/>
      <c r="I13" s="182"/>
      <c r="J13" s="182"/>
      <c r="K13" s="182"/>
      <c r="L13" s="182"/>
      <c r="M13" s="182"/>
      <c r="N13" s="179"/>
    </row>
    <row r="14" spans="1:14">
      <c r="A14" s="119" t="s">
        <v>
72</v>
      </c>
      <c r="B14" s="120"/>
      <c r="C14" s="88"/>
      <c r="D14" s="85">
        <f>
SUM(D15:D23)</f>
        <v>
0</v>
      </c>
      <c r="E14" s="84">
        <f>
SUM(E15:E29)</f>
        <v>
0</v>
      </c>
      <c r="F14" s="82">
        <f t="shared" ref="F14:N14" si="0">
SUM(F15:F29)</f>
        <v>
0</v>
      </c>
      <c r="G14" s="82">
        <f t="shared" si="0"/>
        <v>
0</v>
      </c>
      <c r="H14" s="82">
        <f t="shared" si="0"/>
        <v>
0</v>
      </c>
      <c r="I14" s="82">
        <f t="shared" si="0"/>
        <v>
0</v>
      </c>
      <c r="J14" s="82">
        <f t="shared" si="0"/>
        <v>
0</v>
      </c>
      <c r="K14" s="82">
        <f t="shared" si="0"/>
        <v>
0</v>
      </c>
      <c r="L14" s="82">
        <f t="shared" si="0"/>
        <v>
0</v>
      </c>
      <c r="M14" s="82">
        <f t="shared" si="0"/>
        <v>
0</v>
      </c>
      <c r="N14" s="88">
        <f t="shared" si="0"/>
        <v>
0</v>
      </c>
    </row>
    <row r="15" spans="1:14">
      <c r="A15" s="121"/>
      <c r="B15" s="81" t="s">
        <v>
37</v>
      </c>
      <c r="C15" s="26"/>
      <c r="D15" s="86">
        <f t="shared" ref="D15:D29" si="1">
SUM(E15:N15)</f>
        <v>
0</v>
      </c>
      <c r="E15" s="27"/>
      <c r="F15" s="83"/>
      <c r="G15" s="83"/>
      <c r="H15" s="83"/>
      <c r="I15" s="83"/>
      <c r="J15" s="83"/>
      <c r="K15" s="83"/>
      <c r="L15" s="83"/>
      <c r="M15" s="83"/>
      <c r="N15" s="26"/>
    </row>
    <row r="16" spans="1:14">
      <c r="A16" s="122"/>
      <c r="B16" s="189" t="s">
        <v>
38</v>
      </c>
      <c r="C16" s="188"/>
      <c r="D16" s="185">
        <f t="shared" si="1"/>
        <v>
0</v>
      </c>
      <c r="E16" s="186"/>
      <c r="F16" s="187"/>
      <c r="G16" s="187"/>
      <c r="H16" s="187"/>
      <c r="I16" s="187"/>
      <c r="J16" s="187"/>
      <c r="K16" s="187"/>
      <c r="L16" s="187"/>
      <c r="M16" s="187"/>
      <c r="N16" s="188"/>
    </row>
    <row r="17" spans="1:14">
      <c r="A17" s="122"/>
      <c r="B17" s="81" t="s">
        <v>
39</v>
      </c>
      <c r="C17" s="26"/>
      <c r="D17" s="86">
        <f t="shared" si="1"/>
        <v>
0</v>
      </c>
      <c r="E17" s="27"/>
      <c r="F17" s="83"/>
      <c r="G17" s="83"/>
      <c r="H17" s="83"/>
      <c r="I17" s="83"/>
      <c r="J17" s="83"/>
      <c r="K17" s="83"/>
      <c r="L17" s="83"/>
      <c r="M17" s="83"/>
      <c r="N17" s="26"/>
    </row>
    <row r="18" spans="1:14">
      <c r="A18" s="122"/>
      <c r="B18" s="189" t="s">
        <v>
40</v>
      </c>
      <c r="C18" s="188"/>
      <c r="D18" s="185">
        <f t="shared" si="1"/>
        <v>
0</v>
      </c>
      <c r="E18" s="186"/>
      <c r="F18" s="187"/>
      <c r="G18" s="187"/>
      <c r="H18" s="187"/>
      <c r="I18" s="187"/>
      <c r="J18" s="187"/>
      <c r="K18" s="187"/>
      <c r="L18" s="187"/>
      <c r="M18" s="187"/>
      <c r="N18" s="188"/>
    </row>
    <row r="19" spans="1:14">
      <c r="A19" s="122"/>
      <c r="B19" s="81" t="s">
        <v>
41</v>
      </c>
      <c r="C19" s="26"/>
      <c r="D19" s="86">
        <f t="shared" si="1"/>
        <v>
0</v>
      </c>
      <c r="E19" s="27"/>
      <c r="F19" s="83"/>
      <c r="G19" s="83"/>
      <c r="H19" s="83"/>
      <c r="I19" s="83"/>
      <c r="J19" s="83"/>
      <c r="K19" s="83"/>
      <c r="L19" s="83"/>
      <c r="M19" s="83"/>
      <c r="N19" s="26"/>
    </row>
    <row r="20" spans="1:14">
      <c r="A20" s="122"/>
      <c r="B20" s="189" t="s">
        <v>
42</v>
      </c>
      <c r="C20" s="188"/>
      <c r="D20" s="185">
        <f t="shared" si="1"/>
        <v>
0</v>
      </c>
      <c r="E20" s="186"/>
      <c r="F20" s="187"/>
      <c r="G20" s="187"/>
      <c r="H20" s="187"/>
      <c r="I20" s="187"/>
      <c r="J20" s="187"/>
      <c r="K20" s="187"/>
      <c r="L20" s="187"/>
      <c r="M20" s="187"/>
      <c r="N20" s="188"/>
    </row>
    <row r="21" spans="1:14">
      <c r="A21" s="122"/>
      <c r="B21" s="81" t="s">
        <v>
43</v>
      </c>
      <c r="C21" s="26"/>
      <c r="D21" s="86">
        <f t="shared" si="1"/>
        <v>
0</v>
      </c>
      <c r="E21" s="27"/>
      <c r="F21" s="83"/>
      <c r="G21" s="83"/>
      <c r="H21" s="83"/>
      <c r="I21" s="83"/>
      <c r="J21" s="83"/>
      <c r="K21" s="83"/>
      <c r="L21" s="83"/>
      <c r="M21" s="83"/>
      <c r="N21" s="26"/>
    </row>
    <row r="22" spans="1:14">
      <c r="A22" s="122"/>
      <c r="B22" s="189" t="s">
        <v>
44</v>
      </c>
      <c r="C22" s="188"/>
      <c r="D22" s="185">
        <f t="shared" si="1"/>
        <v>
0</v>
      </c>
      <c r="E22" s="186"/>
      <c r="F22" s="187"/>
      <c r="G22" s="187"/>
      <c r="H22" s="187"/>
      <c r="I22" s="187"/>
      <c r="J22" s="187"/>
      <c r="K22" s="187"/>
      <c r="L22" s="187"/>
      <c r="M22" s="187"/>
      <c r="N22" s="188"/>
    </row>
    <row r="23" spans="1:14">
      <c r="A23" s="122"/>
      <c r="B23" s="81" t="s">
        <v>
45</v>
      </c>
      <c r="C23" s="26"/>
      <c r="D23" s="86">
        <f t="shared" si="1"/>
        <v>
0</v>
      </c>
      <c r="E23" s="27"/>
      <c r="F23" s="83"/>
      <c r="G23" s="83"/>
      <c r="H23" s="83"/>
      <c r="I23" s="83"/>
      <c r="J23" s="83"/>
      <c r="K23" s="83"/>
      <c r="L23" s="83"/>
      <c r="M23" s="83"/>
      <c r="N23" s="26"/>
    </row>
    <row r="24" spans="1:14">
      <c r="A24" s="122"/>
      <c r="B24" s="189" t="s">
        <v>
151</v>
      </c>
      <c r="C24" s="188"/>
      <c r="D24" s="185">
        <f t="shared" si="1"/>
        <v>
0</v>
      </c>
      <c r="E24" s="186"/>
      <c r="F24" s="187"/>
      <c r="G24" s="187"/>
      <c r="H24" s="187"/>
      <c r="I24" s="187"/>
      <c r="J24" s="187"/>
      <c r="K24" s="187"/>
      <c r="L24" s="187"/>
      <c r="M24" s="187"/>
      <c r="N24" s="188"/>
    </row>
    <row r="25" spans="1:14">
      <c r="A25" s="122"/>
      <c r="B25" s="81" t="s">
        <v>
152</v>
      </c>
      <c r="C25" s="26"/>
      <c r="D25" s="86">
        <f t="shared" si="1"/>
        <v>
0</v>
      </c>
      <c r="E25" s="27"/>
      <c r="F25" s="83"/>
      <c r="G25" s="83"/>
      <c r="H25" s="83"/>
      <c r="I25" s="83"/>
      <c r="J25" s="83"/>
      <c r="K25" s="83"/>
      <c r="L25" s="83"/>
      <c r="M25" s="83"/>
      <c r="N25" s="26"/>
    </row>
    <row r="26" spans="1:14">
      <c r="A26" s="122"/>
      <c r="B26" s="189" t="s">
        <v>
153</v>
      </c>
      <c r="C26" s="188"/>
      <c r="D26" s="185">
        <f t="shared" si="1"/>
        <v>
0</v>
      </c>
      <c r="E26" s="186"/>
      <c r="F26" s="187"/>
      <c r="G26" s="187"/>
      <c r="H26" s="187"/>
      <c r="I26" s="187"/>
      <c r="J26" s="187"/>
      <c r="K26" s="187"/>
      <c r="L26" s="187"/>
      <c r="M26" s="187"/>
      <c r="N26" s="188"/>
    </row>
    <row r="27" spans="1:14">
      <c r="A27" s="122"/>
      <c r="B27" s="81" t="s">
        <v>
154</v>
      </c>
      <c r="C27" s="26"/>
      <c r="D27" s="86">
        <f t="shared" si="1"/>
        <v>
0</v>
      </c>
      <c r="E27" s="27"/>
      <c r="F27" s="83"/>
      <c r="G27" s="83"/>
      <c r="H27" s="83"/>
      <c r="I27" s="83"/>
      <c r="J27" s="83"/>
      <c r="K27" s="83"/>
      <c r="L27" s="83"/>
      <c r="M27" s="83"/>
      <c r="N27" s="26"/>
    </row>
    <row r="28" spans="1:14">
      <c r="A28" s="122"/>
      <c r="B28" s="189" t="s">
        <v>
155</v>
      </c>
      <c r="C28" s="188"/>
      <c r="D28" s="185">
        <f t="shared" si="1"/>
        <v>
0</v>
      </c>
      <c r="E28" s="186"/>
      <c r="F28" s="187"/>
      <c r="G28" s="187"/>
      <c r="H28" s="187"/>
      <c r="I28" s="187"/>
      <c r="J28" s="187"/>
      <c r="K28" s="187"/>
      <c r="L28" s="187"/>
      <c r="M28" s="187"/>
      <c r="N28" s="188"/>
    </row>
    <row r="29" spans="1:14">
      <c r="A29" s="122"/>
      <c r="B29" s="81" t="s">
        <v>
156</v>
      </c>
      <c r="C29" s="26"/>
      <c r="D29" s="86">
        <f t="shared" si="1"/>
        <v>
0</v>
      </c>
      <c r="E29" s="27"/>
      <c r="F29" s="83"/>
      <c r="G29" s="83"/>
      <c r="H29" s="83"/>
      <c r="I29" s="83"/>
      <c r="J29" s="83"/>
      <c r="K29" s="83"/>
      <c r="L29" s="83"/>
      <c r="M29" s="83"/>
      <c r="N29" s="26"/>
    </row>
    <row r="30" spans="1:14">
      <c r="A30" s="123" t="s">
        <v>
73</v>
      </c>
      <c r="B30" s="89"/>
      <c r="C30" s="90"/>
      <c r="D30" s="91"/>
      <c r="E30" s="92"/>
      <c r="F30" s="93"/>
      <c r="G30" s="93"/>
      <c r="H30" s="93"/>
      <c r="I30" s="93"/>
      <c r="J30" s="93"/>
      <c r="K30" s="93"/>
      <c r="L30" s="93"/>
      <c r="M30" s="93"/>
      <c r="N30" s="90"/>
    </row>
    <row r="31" spans="1:14">
      <c r="A31" s="146" t="s">
        <v>
371</v>
      </c>
      <c r="B31" s="32" t="s">
        <v>
18</v>
      </c>
      <c r="C31" s="94" t="s">
        <v>
182</v>
      </c>
      <c r="D31" s="86">
        <f t="shared" ref="D31:D71" si="2">
SUM(E31:N31)</f>
        <v>
0</v>
      </c>
      <c r="E31" s="27"/>
      <c r="F31" s="83"/>
      <c r="G31" s="83"/>
      <c r="H31" s="83"/>
      <c r="I31" s="83"/>
      <c r="J31" s="83"/>
      <c r="K31" s="83"/>
      <c r="L31" s="83"/>
      <c r="M31" s="83"/>
      <c r="N31" s="26"/>
    </row>
    <row r="32" spans="1:14">
      <c r="A32" s="190" t="s">
        <v>
372</v>
      </c>
      <c r="B32" s="191" t="s">
        <v>
19</v>
      </c>
      <c r="C32" s="188" t="s">
        <v>
183</v>
      </c>
      <c r="D32" s="185">
        <f t="shared" si="2"/>
        <v>
0</v>
      </c>
      <c r="E32" s="186"/>
      <c r="F32" s="187"/>
      <c r="G32" s="187"/>
      <c r="H32" s="187"/>
      <c r="I32" s="187"/>
      <c r="J32" s="187"/>
      <c r="K32" s="187"/>
      <c r="L32" s="187"/>
      <c r="M32" s="187"/>
      <c r="N32" s="188"/>
    </row>
    <row r="33" spans="1:14">
      <c r="A33" s="124" t="s">
        <v>
373</v>
      </c>
      <c r="B33" s="32" t="s">
        <v>
20</v>
      </c>
      <c r="C33" s="94" t="s">
        <v>
184</v>
      </c>
      <c r="D33" s="86">
        <f t="shared" si="2"/>
        <v>
0</v>
      </c>
      <c r="E33" s="27"/>
      <c r="F33" s="83"/>
      <c r="G33" s="83"/>
      <c r="H33" s="83"/>
      <c r="I33" s="83"/>
      <c r="J33" s="83"/>
      <c r="K33" s="83"/>
      <c r="L33" s="83"/>
      <c r="M33" s="83"/>
      <c r="N33" s="26"/>
    </row>
    <row r="34" spans="1:14">
      <c r="A34" s="190" t="s">
        <v>
374</v>
      </c>
      <c r="B34" s="191" t="s">
        <v>
2</v>
      </c>
      <c r="C34" s="188"/>
      <c r="D34" s="185">
        <f t="shared" si="2"/>
        <v>
0</v>
      </c>
      <c r="E34" s="186"/>
      <c r="F34" s="187"/>
      <c r="G34" s="187"/>
      <c r="H34" s="187"/>
      <c r="I34" s="187"/>
      <c r="J34" s="187"/>
      <c r="K34" s="187"/>
      <c r="L34" s="187"/>
      <c r="M34" s="187"/>
      <c r="N34" s="188"/>
    </row>
    <row r="35" spans="1:14">
      <c r="A35" s="124" t="s">
        <v>
375</v>
      </c>
      <c r="B35" s="32" t="s">
        <v>
3</v>
      </c>
      <c r="C35" s="94" t="s">
        <v>
185</v>
      </c>
      <c r="D35" s="86">
        <f t="shared" si="2"/>
        <v>
0</v>
      </c>
      <c r="E35" s="27"/>
      <c r="F35" s="83"/>
      <c r="G35" s="83"/>
      <c r="H35" s="83"/>
      <c r="I35" s="83"/>
      <c r="J35" s="83"/>
      <c r="K35" s="83"/>
      <c r="L35" s="83"/>
      <c r="M35" s="83"/>
      <c r="N35" s="26"/>
    </row>
    <row r="36" spans="1:14">
      <c r="A36" s="190" t="s">
        <v>
376</v>
      </c>
      <c r="B36" s="191" t="s">
        <v>
4</v>
      </c>
      <c r="C36" s="188" t="s">
        <v>
186</v>
      </c>
      <c r="D36" s="185">
        <f t="shared" si="2"/>
        <v>
0</v>
      </c>
      <c r="E36" s="186"/>
      <c r="F36" s="187"/>
      <c r="G36" s="187"/>
      <c r="H36" s="187"/>
      <c r="I36" s="187"/>
      <c r="J36" s="187"/>
      <c r="K36" s="187"/>
      <c r="L36" s="187"/>
      <c r="M36" s="187"/>
      <c r="N36" s="188"/>
    </row>
    <row r="37" spans="1:14">
      <c r="A37" s="125" t="s">
        <v>
377</v>
      </c>
      <c r="B37" s="32" t="s">
        <v>
131</v>
      </c>
      <c r="C37" s="94" t="s">
        <v>
181</v>
      </c>
      <c r="D37" s="86">
        <f t="shared" si="2"/>
        <v>
0</v>
      </c>
      <c r="E37" s="27"/>
      <c r="F37" s="83"/>
      <c r="G37" s="83"/>
      <c r="H37" s="83"/>
      <c r="I37" s="83"/>
      <c r="J37" s="83"/>
      <c r="K37" s="83"/>
      <c r="L37" s="83"/>
      <c r="M37" s="83"/>
      <c r="N37" s="26"/>
    </row>
    <row r="38" spans="1:14">
      <c r="A38" s="192" t="s">
        <v>
378</v>
      </c>
      <c r="B38" s="191" t="s">
        <v>
379</v>
      </c>
      <c r="C38" s="188" t="s">
        <v>
187</v>
      </c>
      <c r="D38" s="185">
        <f t="shared" si="2"/>
        <v>
0</v>
      </c>
      <c r="E38" s="186"/>
      <c r="F38" s="187"/>
      <c r="G38" s="187"/>
      <c r="H38" s="187"/>
      <c r="I38" s="187"/>
      <c r="J38" s="187"/>
      <c r="K38" s="187"/>
      <c r="L38" s="187"/>
      <c r="M38" s="187"/>
      <c r="N38" s="188"/>
    </row>
    <row r="39" spans="1:14">
      <c r="A39" s="124" t="s">
        <v>
380</v>
      </c>
      <c r="B39" s="32" t="s">
        <v>
381</v>
      </c>
      <c r="C39" s="94" t="s">
        <v>
187</v>
      </c>
      <c r="D39" s="86">
        <f t="shared" si="2"/>
        <v>
0</v>
      </c>
      <c r="E39" s="27"/>
      <c r="F39" s="83"/>
      <c r="G39" s="83"/>
      <c r="H39" s="83"/>
      <c r="I39" s="83"/>
      <c r="J39" s="83"/>
      <c r="K39" s="83"/>
      <c r="L39" s="83"/>
      <c r="M39" s="83"/>
      <c r="N39" s="26"/>
    </row>
    <row r="40" spans="1:14">
      <c r="A40" s="190" t="s">
        <v>
382</v>
      </c>
      <c r="B40" s="191" t="s">
        <v>
25</v>
      </c>
      <c r="C40" s="188"/>
      <c r="D40" s="185">
        <f t="shared" si="2"/>
        <v>
0</v>
      </c>
      <c r="E40" s="186"/>
      <c r="F40" s="187"/>
      <c r="G40" s="187"/>
      <c r="H40" s="187"/>
      <c r="I40" s="187"/>
      <c r="J40" s="187"/>
      <c r="K40" s="187"/>
      <c r="L40" s="187"/>
      <c r="M40" s="187"/>
      <c r="N40" s="188"/>
    </row>
    <row r="41" spans="1:14">
      <c r="A41" s="124" t="s">
        <v>
383</v>
      </c>
      <c r="B41" s="32" t="s">
        <v>
26</v>
      </c>
      <c r="C41" s="94"/>
      <c r="D41" s="86">
        <f t="shared" si="2"/>
        <v>
0</v>
      </c>
      <c r="E41" s="27"/>
      <c r="F41" s="83"/>
      <c r="G41" s="83"/>
      <c r="H41" s="83"/>
      <c r="I41" s="83"/>
      <c r="J41" s="83"/>
      <c r="K41" s="83"/>
      <c r="L41" s="83"/>
      <c r="M41" s="83"/>
      <c r="N41" s="26"/>
    </row>
    <row r="42" spans="1:14">
      <c r="A42" s="190" t="s">
        <v>
384</v>
      </c>
      <c r="B42" s="191" t="s">
        <v>
162</v>
      </c>
      <c r="C42" s="188"/>
      <c r="D42" s="185">
        <f t="shared" si="2"/>
        <v>
0</v>
      </c>
      <c r="E42" s="186"/>
      <c r="F42" s="187"/>
      <c r="G42" s="187"/>
      <c r="H42" s="187"/>
      <c r="I42" s="187"/>
      <c r="J42" s="187"/>
      <c r="K42" s="187"/>
      <c r="L42" s="187"/>
      <c r="M42" s="187"/>
      <c r="N42" s="188"/>
    </row>
    <row r="43" spans="1:14">
      <c r="A43" s="124" t="s">
        <v>
385</v>
      </c>
      <c r="B43" s="32" t="s">
        <v>
27</v>
      </c>
      <c r="C43" s="94"/>
      <c r="D43" s="86">
        <f t="shared" si="2"/>
        <v>
0</v>
      </c>
      <c r="E43" s="27"/>
      <c r="F43" s="83"/>
      <c r="G43" s="83"/>
      <c r="H43" s="83"/>
      <c r="I43" s="83"/>
      <c r="J43" s="83"/>
      <c r="K43" s="83"/>
      <c r="L43" s="83"/>
      <c r="M43" s="83"/>
      <c r="N43" s="26"/>
    </row>
    <row r="44" spans="1:14">
      <c r="A44" s="190" t="s">
        <v>
386</v>
      </c>
      <c r="B44" s="191" t="s">
        <v>
163</v>
      </c>
      <c r="C44" s="188"/>
      <c r="D44" s="185">
        <f t="shared" si="2"/>
        <v>
0</v>
      </c>
      <c r="E44" s="186"/>
      <c r="F44" s="187"/>
      <c r="G44" s="187"/>
      <c r="H44" s="187"/>
      <c r="I44" s="187"/>
      <c r="J44" s="187"/>
      <c r="K44" s="187"/>
      <c r="L44" s="187"/>
      <c r="M44" s="187"/>
      <c r="N44" s="188"/>
    </row>
    <row r="45" spans="1:14">
      <c r="A45" s="124" t="s">
        <v>
387</v>
      </c>
      <c r="B45" s="32" t="s">
        <v>
28</v>
      </c>
      <c r="C45" s="94"/>
      <c r="D45" s="86">
        <f t="shared" si="2"/>
        <v>
0</v>
      </c>
      <c r="E45" s="27"/>
      <c r="F45" s="83"/>
      <c r="G45" s="83"/>
      <c r="H45" s="83"/>
      <c r="I45" s="83"/>
      <c r="J45" s="83"/>
      <c r="K45" s="83"/>
      <c r="L45" s="83"/>
      <c r="M45" s="83"/>
      <c r="N45" s="26"/>
    </row>
    <row r="46" spans="1:14">
      <c r="A46" s="190" t="s">
        <v>
388</v>
      </c>
      <c r="B46" s="191" t="s">
        <v>
5</v>
      </c>
      <c r="C46" s="188"/>
      <c r="D46" s="185">
        <f t="shared" si="2"/>
        <v>
0</v>
      </c>
      <c r="E46" s="186"/>
      <c r="F46" s="187"/>
      <c r="G46" s="187"/>
      <c r="H46" s="187"/>
      <c r="I46" s="187"/>
      <c r="J46" s="187"/>
      <c r="K46" s="187"/>
      <c r="L46" s="187"/>
      <c r="M46" s="187"/>
      <c r="N46" s="188"/>
    </row>
    <row r="47" spans="1:14">
      <c r="A47" s="124" t="s">
        <v>
389</v>
      </c>
      <c r="B47" s="32" t="s">
        <v>
21</v>
      </c>
      <c r="C47" s="94" t="s">
        <v>
188</v>
      </c>
      <c r="D47" s="86">
        <f t="shared" si="2"/>
        <v>
0</v>
      </c>
      <c r="E47" s="27"/>
      <c r="F47" s="83"/>
      <c r="G47" s="83"/>
      <c r="H47" s="83"/>
      <c r="I47" s="83"/>
      <c r="J47" s="83"/>
      <c r="K47" s="83"/>
      <c r="L47" s="83"/>
      <c r="M47" s="83"/>
      <c r="N47" s="26"/>
    </row>
    <row r="48" spans="1:14">
      <c r="A48" s="190" t="s">
        <v>
390</v>
      </c>
      <c r="B48" s="191" t="s">
        <v>
22</v>
      </c>
      <c r="C48" s="188" t="s">
        <v>
189</v>
      </c>
      <c r="D48" s="185">
        <f t="shared" si="2"/>
        <v>
0</v>
      </c>
      <c r="E48" s="186"/>
      <c r="F48" s="187"/>
      <c r="G48" s="187"/>
      <c r="H48" s="187"/>
      <c r="I48" s="187"/>
      <c r="J48" s="187"/>
      <c r="K48" s="187"/>
      <c r="L48" s="187"/>
      <c r="M48" s="187"/>
      <c r="N48" s="188"/>
    </row>
    <row r="49" spans="1:14">
      <c r="A49" s="124" t="s">
        <v>
391</v>
      </c>
      <c r="B49" s="32" t="s">
        <v>
23</v>
      </c>
      <c r="C49" s="94" t="s">
        <v>
191</v>
      </c>
      <c r="D49" s="86">
        <f t="shared" si="2"/>
        <v>
0</v>
      </c>
      <c r="E49" s="27"/>
      <c r="F49" s="83"/>
      <c r="G49" s="83"/>
      <c r="H49" s="83"/>
      <c r="I49" s="83"/>
      <c r="J49" s="83"/>
      <c r="K49" s="83"/>
      <c r="L49" s="83"/>
      <c r="M49" s="83"/>
      <c r="N49" s="26"/>
    </row>
    <row r="50" spans="1:14">
      <c r="A50" s="190" t="s">
        <v>
392</v>
      </c>
      <c r="B50" s="191" t="s">
        <v>
24</v>
      </c>
      <c r="C50" s="188" t="s">
        <v>
190</v>
      </c>
      <c r="D50" s="185">
        <f t="shared" si="2"/>
        <v>
0</v>
      </c>
      <c r="E50" s="186"/>
      <c r="F50" s="187"/>
      <c r="G50" s="187"/>
      <c r="H50" s="187"/>
      <c r="I50" s="187"/>
      <c r="J50" s="187"/>
      <c r="K50" s="187"/>
      <c r="L50" s="187"/>
      <c r="M50" s="187"/>
      <c r="N50" s="188"/>
    </row>
    <row r="51" spans="1:14">
      <c r="A51" s="124" t="s">
        <v>
393</v>
      </c>
      <c r="B51" s="32" t="s">
        <v>
76</v>
      </c>
      <c r="C51" s="94" t="s">
        <v>
192</v>
      </c>
      <c r="D51" s="86">
        <f t="shared" si="2"/>
        <v>
0</v>
      </c>
      <c r="E51" s="27"/>
      <c r="F51" s="83"/>
      <c r="G51" s="83"/>
      <c r="H51" s="83"/>
      <c r="I51" s="83"/>
      <c r="J51" s="83"/>
      <c r="K51" s="83"/>
      <c r="L51" s="83"/>
      <c r="M51" s="83"/>
      <c r="N51" s="26"/>
    </row>
    <row r="52" spans="1:14">
      <c r="A52" s="190" t="s">
        <v>
394</v>
      </c>
      <c r="B52" s="191" t="s">
        <v>
77</v>
      </c>
      <c r="C52" s="188" t="s">
        <v>
193</v>
      </c>
      <c r="D52" s="185">
        <f t="shared" si="2"/>
        <v>
0</v>
      </c>
      <c r="E52" s="186"/>
      <c r="F52" s="187"/>
      <c r="G52" s="187"/>
      <c r="H52" s="187"/>
      <c r="I52" s="187"/>
      <c r="J52" s="187"/>
      <c r="K52" s="187"/>
      <c r="L52" s="187"/>
      <c r="M52" s="187"/>
      <c r="N52" s="188"/>
    </row>
    <row r="53" spans="1:14">
      <c r="A53" s="124" t="s">
        <v>
395</v>
      </c>
      <c r="B53" s="32" t="s">
        <v>
78</v>
      </c>
      <c r="C53" s="94" t="s">
        <v>
194</v>
      </c>
      <c r="D53" s="86">
        <f t="shared" si="2"/>
        <v>
0</v>
      </c>
      <c r="E53" s="27"/>
      <c r="F53" s="83"/>
      <c r="G53" s="83"/>
      <c r="H53" s="83"/>
      <c r="I53" s="83"/>
      <c r="J53" s="83"/>
      <c r="K53" s="83"/>
      <c r="L53" s="83"/>
      <c r="M53" s="83"/>
      <c r="N53" s="26"/>
    </row>
    <row r="54" spans="1:14">
      <c r="A54" s="190" t="s">
        <v>
396</v>
      </c>
      <c r="B54" s="191" t="s">
        <v>
79</v>
      </c>
      <c r="C54" s="188" t="s">
        <v>
195</v>
      </c>
      <c r="D54" s="185">
        <f t="shared" si="2"/>
        <v>
0</v>
      </c>
      <c r="E54" s="186"/>
      <c r="F54" s="187"/>
      <c r="G54" s="187"/>
      <c r="H54" s="187"/>
      <c r="I54" s="187"/>
      <c r="J54" s="187"/>
      <c r="K54" s="187"/>
      <c r="L54" s="187"/>
      <c r="M54" s="187"/>
      <c r="N54" s="188"/>
    </row>
    <row r="55" spans="1:14">
      <c r="A55" s="124" t="s">
        <v>
397</v>
      </c>
      <c r="B55" s="32" t="s">
        <v>
80</v>
      </c>
      <c r="C55" s="94" t="s">
        <v>
196</v>
      </c>
      <c r="D55" s="86">
        <f t="shared" si="2"/>
        <v>
0</v>
      </c>
      <c r="E55" s="27"/>
      <c r="F55" s="83"/>
      <c r="G55" s="83"/>
      <c r="H55" s="83"/>
      <c r="I55" s="83"/>
      <c r="J55" s="83"/>
      <c r="K55" s="83"/>
      <c r="L55" s="83"/>
      <c r="M55" s="83"/>
      <c r="N55" s="26"/>
    </row>
    <row r="56" spans="1:14">
      <c r="A56" s="190" t="s">
        <v>
398</v>
      </c>
      <c r="B56" s="191" t="s">
        <v>
81</v>
      </c>
      <c r="C56" s="188" t="s">
        <v>
197</v>
      </c>
      <c r="D56" s="185">
        <f t="shared" si="2"/>
        <v>
0</v>
      </c>
      <c r="E56" s="186"/>
      <c r="F56" s="187"/>
      <c r="G56" s="187"/>
      <c r="H56" s="187"/>
      <c r="I56" s="187"/>
      <c r="J56" s="187"/>
      <c r="K56" s="187"/>
      <c r="L56" s="187"/>
      <c r="M56" s="187"/>
      <c r="N56" s="188"/>
    </row>
    <row r="57" spans="1:14">
      <c r="A57" s="190" t="s">
        <v>
399</v>
      </c>
      <c r="B57" s="191" t="s">
        <v>
10</v>
      </c>
      <c r="C57" s="188" t="s">
        <v>
198</v>
      </c>
      <c r="D57" s="185">
        <f t="shared" ref="D57:D62" si="3">
SUM(E57:N57)</f>
        <v>
0</v>
      </c>
      <c r="E57" s="186"/>
      <c r="F57" s="187"/>
      <c r="G57" s="187"/>
      <c r="H57" s="187"/>
      <c r="I57" s="187"/>
      <c r="J57" s="187"/>
      <c r="K57" s="187"/>
      <c r="L57" s="187"/>
      <c r="M57" s="187"/>
      <c r="N57" s="188"/>
    </row>
    <row r="58" spans="1:14">
      <c r="A58" s="124" t="s">
        <v>
400</v>
      </c>
      <c r="B58" s="32" t="s">
        <v>
11</v>
      </c>
      <c r="C58" s="94" t="s">
        <v>
199</v>
      </c>
      <c r="D58" s="86">
        <f t="shared" si="3"/>
        <v>
0</v>
      </c>
      <c r="E58" s="27"/>
      <c r="F58" s="83"/>
      <c r="G58" s="83"/>
      <c r="H58" s="83"/>
      <c r="I58" s="83"/>
      <c r="J58" s="83"/>
      <c r="K58" s="83"/>
      <c r="L58" s="83"/>
      <c r="M58" s="83"/>
      <c r="N58" s="26"/>
    </row>
    <row r="59" spans="1:14">
      <c r="A59" s="190" t="s">
        <v>
401</v>
      </c>
      <c r="B59" s="191" t="s">
        <v>
12</v>
      </c>
      <c r="C59" s="188" t="s">
        <v>
200</v>
      </c>
      <c r="D59" s="185">
        <f t="shared" si="3"/>
        <v>
0</v>
      </c>
      <c r="E59" s="186"/>
      <c r="F59" s="187"/>
      <c r="G59" s="187"/>
      <c r="H59" s="187"/>
      <c r="I59" s="187"/>
      <c r="J59" s="187"/>
      <c r="K59" s="187"/>
      <c r="L59" s="187"/>
      <c r="M59" s="187"/>
      <c r="N59" s="188"/>
    </row>
    <row r="60" spans="1:14">
      <c r="A60" s="124" t="s">
        <v>
402</v>
      </c>
      <c r="B60" s="32" t="s">
        <v>
6</v>
      </c>
      <c r="C60" s="94" t="s">
        <v>
403</v>
      </c>
      <c r="D60" s="86">
        <f t="shared" si="3"/>
        <v>
0</v>
      </c>
      <c r="E60" s="27"/>
      <c r="F60" s="83"/>
      <c r="G60" s="83"/>
      <c r="H60" s="83"/>
      <c r="I60" s="83"/>
      <c r="J60" s="83"/>
      <c r="K60" s="83"/>
      <c r="L60" s="83"/>
      <c r="M60" s="83"/>
      <c r="N60" s="26"/>
    </row>
    <row r="61" spans="1:14">
      <c r="A61" s="190" t="s">
        <v>
404</v>
      </c>
      <c r="B61" s="191" t="s">
        <v>
7</v>
      </c>
      <c r="C61" s="188" t="s">
        <v>
405</v>
      </c>
      <c r="D61" s="185">
        <f t="shared" si="3"/>
        <v>
0</v>
      </c>
      <c r="E61" s="186"/>
      <c r="F61" s="187"/>
      <c r="G61" s="187"/>
      <c r="H61" s="187"/>
      <c r="I61" s="187"/>
      <c r="J61" s="187"/>
      <c r="K61" s="187"/>
      <c r="L61" s="187"/>
      <c r="M61" s="187"/>
      <c r="N61" s="188"/>
    </row>
    <row r="62" spans="1:14">
      <c r="A62" s="124" t="s">
        <v>
406</v>
      </c>
      <c r="B62" s="32" t="s">
        <v>
8</v>
      </c>
      <c r="C62" s="94" t="s">
        <v>
407</v>
      </c>
      <c r="D62" s="86">
        <f t="shared" si="3"/>
        <v>
0</v>
      </c>
      <c r="E62" s="27"/>
      <c r="F62" s="83"/>
      <c r="G62" s="83"/>
      <c r="H62" s="83"/>
      <c r="I62" s="83"/>
      <c r="J62" s="83"/>
      <c r="K62" s="83"/>
      <c r="L62" s="83"/>
      <c r="M62" s="83"/>
      <c r="N62" s="26"/>
    </row>
    <row r="63" spans="1:14">
      <c r="A63" s="190" t="s">
        <v>
408</v>
      </c>
      <c r="B63" s="191" t="s">
        <v>
409</v>
      </c>
      <c r="C63" s="188" t="s">
        <v>
410</v>
      </c>
      <c r="D63" s="185">
        <f>
SUM(E63:N63)</f>
        <v>
0</v>
      </c>
      <c r="E63" s="186"/>
      <c r="F63" s="187"/>
      <c r="G63" s="187"/>
      <c r="H63" s="187"/>
      <c r="I63" s="187"/>
      <c r="J63" s="187"/>
      <c r="K63" s="187"/>
      <c r="L63" s="187"/>
      <c r="M63" s="187"/>
      <c r="N63" s="188"/>
    </row>
    <row r="64" spans="1:14">
      <c r="A64" s="124" t="s">
        <v>
411</v>
      </c>
      <c r="B64" s="32" t="s">
        <v>
412</v>
      </c>
      <c r="C64" s="94" t="s">
        <v>
413</v>
      </c>
      <c r="D64" s="86">
        <f t="shared" si="2"/>
        <v>
0</v>
      </c>
      <c r="E64" s="27"/>
      <c r="F64" s="83"/>
      <c r="G64" s="83"/>
      <c r="H64" s="83"/>
      <c r="I64" s="83"/>
      <c r="J64" s="83"/>
      <c r="K64" s="83"/>
      <c r="L64" s="83"/>
      <c r="M64" s="83"/>
      <c r="N64" s="26"/>
    </row>
    <row r="65" spans="1:14">
      <c r="A65" s="190" t="s">
        <v>
414</v>
      </c>
      <c r="B65" s="191" t="s">
        <v>
415</v>
      </c>
      <c r="C65" s="188" t="s">
        <v>
416</v>
      </c>
      <c r="D65" s="185">
        <f t="shared" si="2"/>
        <v>
0</v>
      </c>
      <c r="E65" s="186"/>
      <c r="F65" s="187"/>
      <c r="G65" s="187"/>
      <c r="H65" s="187"/>
      <c r="I65" s="187"/>
      <c r="J65" s="187"/>
      <c r="K65" s="187"/>
      <c r="L65" s="187"/>
      <c r="M65" s="187"/>
      <c r="N65" s="188"/>
    </row>
    <row r="66" spans="1:14">
      <c r="A66" s="124" t="s">
        <v>
417</v>
      </c>
      <c r="B66" s="32" t="s">
        <v>
9</v>
      </c>
      <c r="C66" s="94" t="s">
        <v>
418</v>
      </c>
      <c r="D66" s="86">
        <f t="shared" si="2"/>
        <v>
0</v>
      </c>
      <c r="E66" s="27"/>
      <c r="F66" s="83"/>
      <c r="G66" s="83"/>
      <c r="H66" s="83"/>
      <c r="I66" s="83"/>
      <c r="J66" s="83"/>
      <c r="K66" s="83"/>
      <c r="L66" s="83"/>
      <c r="M66" s="83"/>
      <c r="N66" s="26"/>
    </row>
    <row r="67" spans="1:14">
      <c r="A67" s="190" t="s">
        <v>
419</v>
      </c>
      <c r="B67" s="191" t="s">
        <v>
420</v>
      </c>
      <c r="C67" s="188" t="s">
        <v>
421</v>
      </c>
      <c r="D67" s="185">
        <f t="shared" si="2"/>
        <v>
0</v>
      </c>
      <c r="E67" s="186"/>
      <c r="F67" s="187"/>
      <c r="G67" s="187"/>
      <c r="H67" s="187"/>
      <c r="I67" s="187"/>
      <c r="J67" s="187"/>
      <c r="K67" s="187"/>
      <c r="L67" s="187"/>
      <c r="M67" s="187"/>
      <c r="N67" s="188"/>
    </row>
    <row r="68" spans="1:14">
      <c r="A68" s="124" t="s">
        <v>
422</v>
      </c>
      <c r="B68" s="32" t="s">
        <v>
423</v>
      </c>
      <c r="C68" s="94" t="s">
        <v>
418</v>
      </c>
      <c r="D68" s="86">
        <f t="shared" si="2"/>
        <v>
0</v>
      </c>
      <c r="E68" s="27"/>
      <c r="F68" s="83"/>
      <c r="G68" s="83"/>
      <c r="H68" s="83"/>
      <c r="I68" s="83"/>
      <c r="J68" s="83"/>
      <c r="K68" s="83"/>
      <c r="L68" s="83"/>
      <c r="M68" s="83"/>
      <c r="N68" s="26"/>
    </row>
    <row r="69" spans="1:14">
      <c r="A69" s="190" t="s">
        <v>
424</v>
      </c>
      <c r="B69" s="191" t="s">
        <v>
13</v>
      </c>
      <c r="C69" s="188"/>
      <c r="D69" s="185">
        <f t="shared" si="2"/>
        <v>
0</v>
      </c>
      <c r="E69" s="186"/>
      <c r="F69" s="187"/>
      <c r="G69" s="187"/>
      <c r="H69" s="187"/>
      <c r="I69" s="187"/>
      <c r="J69" s="187"/>
      <c r="K69" s="187"/>
      <c r="L69" s="187"/>
      <c r="M69" s="187"/>
      <c r="N69" s="188"/>
    </row>
    <row r="70" spans="1:14">
      <c r="A70" s="124" t="s">
        <v>
425</v>
      </c>
      <c r="B70" s="32" t="s">
        <v>
426</v>
      </c>
      <c r="C70" s="94"/>
      <c r="D70" s="86">
        <f t="shared" si="2"/>
        <v>
0</v>
      </c>
      <c r="E70" s="27"/>
      <c r="F70" s="83"/>
      <c r="G70" s="83"/>
      <c r="H70" s="83"/>
      <c r="I70" s="83"/>
      <c r="J70" s="83"/>
      <c r="K70" s="83"/>
      <c r="L70" s="83"/>
      <c r="M70" s="83"/>
      <c r="N70" s="26"/>
    </row>
    <row r="71" spans="1:14">
      <c r="A71" s="193" t="s">
        <v>
427</v>
      </c>
      <c r="B71" s="194" t="s">
        <v>
428</v>
      </c>
      <c r="C71" s="195"/>
      <c r="D71" s="196">
        <f t="shared" si="2"/>
        <v>
0</v>
      </c>
      <c r="E71" s="197"/>
      <c r="F71" s="198"/>
      <c r="G71" s="198"/>
      <c r="H71" s="198"/>
      <c r="I71" s="198"/>
      <c r="J71" s="198"/>
      <c r="K71" s="198"/>
      <c r="L71" s="198"/>
      <c r="M71" s="198"/>
      <c r="N71" s="195"/>
    </row>
  </sheetData>
  <mergeCells count="5">
    <mergeCell ref="A3:B4"/>
    <mergeCell ref="C3:C4"/>
    <mergeCell ref="D3:D4"/>
    <mergeCell ref="E3:N3"/>
    <mergeCell ref="K2:N2"/>
  </mergeCells>
  <phoneticPr fontId="3"/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N71"/>
  <sheetViews>
    <sheetView view="pageBreakPreview" zoomScale="75" zoomScaleNormal="90" zoomScaleSheetLayoutView="75" workbookViewId="0">
      <pane xSplit="2" ySplit="4" topLeftCell="C26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3.2"/>
  <cols>
    <col min="1" max="1" width="3.6640625" customWidth="1"/>
    <col min="2" max="2" width="53.44140625" bestFit="1" customWidth="1"/>
    <col min="3" max="3" width="45.33203125" bestFit="1" customWidth="1"/>
    <col min="5" max="14" width="10.33203125" customWidth="1"/>
  </cols>
  <sheetData>
    <row r="1" spans="1:14" ht="33.75" customHeight="1"/>
    <row r="2" spans="1:14" ht="19.2">
      <c r="A2" s="164" t="s">
        <v>
218</v>
      </c>
      <c r="E2" s="133" t="s">
        <v>
250</v>
      </c>
      <c r="J2" s="163" t="s">
        <v>
231</v>
      </c>
      <c r="K2" s="403"/>
      <c r="L2" s="404"/>
      <c r="M2" s="404"/>
      <c r="N2" s="405"/>
    </row>
    <row r="3" spans="1:14">
      <c r="A3" s="392" t="s">
        <v>
158</v>
      </c>
      <c r="B3" s="393"/>
      <c r="C3" s="396" t="s">
        <v>
113</v>
      </c>
      <c r="D3" s="398" t="s">
        <v>
84</v>
      </c>
      <c r="E3" s="400" t="s">
        <v>
85</v>
      </c>
      <c r="F3" s="401"/>
      <c r="G3" s="401"/>
      <c r="H3" s="401"/>
      <c r="I3" s="401"/>
      <c r="J3" s="401"/>
      <c r="K3" s="401"/>
      <c r="L3" s="401"/>
      <c r="M3" s="401"/>
      <c r="N3" s="402"/>
    </row>
    <row r="4" spans="1:14">
      <c r="A4" s="394"/>
      <c r="B4" s="395"/>
      <c r="C4" s="397"/>
      <c r="D4" s="399"/>
      <c r="E4" s="96" t="s">
        <v>
99</v>
      </c>
      <c r="F4" s="97" t="s">
        <v>
100</v>
      </c>
      <c r="G4" s="97" t="s">
        <v>
101</v>
      </c>
      <c r="H4" s="97" t="s">
        <v>
102</v>
      </c>
      <c r="I4" s="97" t="s">
        <v>
103</v>
      </c>
      <c r="J4" s="97" t="s">
        <v>
104</v>
      </c>
      <c r="K4" s="97" t="s">
        <v>
105</v>
      </c>
      <c r="L4" s="97" t="s">
        <v>
106</v>
      </c>
      <c r="M4" s="97" t="s">
        <v>
107</v>
      </c>
      <c r="N4" s="118" t="s">
        <v>
108</v>
      </c>
    </row>
    <row r="5" spans="1:14">
      <c r="A5" s="171" t="s">
        <v>
83</v>
      </c>
      <c r="B5" s="172"/>
      <c r="C5" s="173"/>
      <c r="D5" s="174"/>
      <c r="E5" s="175"/>
      <c r="F5" s="176"/>
      <c r="G5" s="176"/>
      <c r="H5" s="176"/>
      <c r="I5" s="176"/>
      <c r="J5" s="176"/>
      <c r="K5" s="176"/>
      <c r="L5" s="176"/>
      <c r="M5" s="176"/>
      <c r="N5" s="173"/>
    </row>
    <row r="6" spans="1:14">
      <c r="A6" s="126"/>
      <c r="B6" s="81" t="s">
        <v>
86</v>
      </c>
      <c r="C6" s="26"/>
      <c r="D6" s="86">
        <f>
SUM(E6:N6)</f>
        <v>
0</v>
      </c>
      <c r="E6" s="27"/>
      <c r="F6" s="83"/>
      <c r="G6" s="83"/>
      <c r="H6" s="83"/>
      <c r="I6" s="83"/>
      <c r="J6" s="83"/>
      <c r="K6" s="83"/>
      <c r="L6" s="83"/>
      <c r="M6" s="83"/>
      <c r="N6" s="26"/>
    </row>
    <row r="7" spans="1:14">
      <c r="A7" s="122"/>
      <c r="B7" s="189" t="s">
        <v>
242</v>
      </c>
      <c r="C7" s="188" t="s">
        <v>
201</v>
      </c>
      <c r="D7" s="185">
        <f>
SUM(E7:N7)</f>
        <v>
0</v>
      </c>
      <c r="E7" s="186"/>
      <c r="F7" s="187"/>
      <c r="G7" s="187"/>
      <c r="H7" s="187"/>
      <c r="I7" s="187"/>
      <c r="J7" s="187"/>
      <c r="K7" s="187"/>
      <c r="L7" s="187"/>
      <c r="M7" s="187"/>
      <c r="N7" s="188"/>
    </row>
    <row r="8" spans="1:14">
      <c r="A8" s="127"/>
      <c r="B8" s="51" t="s">
        <v>
243</v>
      </c>
      <c r="C8" s="128" t="s">
        <v>
201</v>
      </c>
      <c r="D8" s="129">
        <f>
SUM(E8:N8)</f>
        <v>
0</v>
      </c>
      <c r="E8" s="130"/>
      <c r="F8" s="131"/>
      <c r="G8" s="131"/>
      <c r="H8" s="131"/>
      <c r="I8" s="131"/>
      <c r="J8" s="131"/>
      <c r="K8" s="131"/>
      <c r="L8" s="131"/>
      <c r="M8" s="131"/>
      <c r="N8" s="128"/>
    </row>
    <row r="9" spans="1:14">
      <c r="A9" s="123" t="s">
        <v>
75</v>
      </c>
      <c r="B9" s="89"/>
      <c r="C9" s="90"/>
      <c r="D9" s="91"/>
      <c r="E9" s="92"/>
      <c r="F9" s="93"/>
      <c r="G9" s="93"/>
      <c r="H9" s="93"/>
      <c r="I9" s="93"/>
      <c r="J9" s="93"/>
      <c r="K9" s="93"/>
      <c r="L9" s="93"/>
      <c r="M9" s="93"/>
      <c r="N9" s="90"/>
    </row>
    <row r="10" spans="1:14">
      <c r="A10" s="121"/>
      <c r="B10" s="66" t="s">
        <v>
160</v>
      </c>
      <c r="C10" s="95" t="s">
        <v>
159</v>
      </c>
      <c r="D10" s="86">
        <f>
SUM(E10:N10)</f>
        <v>
0</v>
      </c>
      <c r="E10" s="27"/>
      <c r="F10" s="83"/>
      <c r="G10" s="83"/>
      <c r="H10" s="83"/>
      <c r="I10" s="83"/>
      <c r="J10" s="83"/>
      <c r="K10" s="83"/>
      <c r="L10" s="83"/>
      <c r="M10" s="83"/>
      <c r="N10" s="26"/>
    </row>
    <row r="11" spans="1:14">
      <c r="A11" s="122"/>
      <c r="B11" s="183" t="s">
        <v>
161</v>
      </c>
      <c r="C11" s="184" t="s">
        <v>
251</v>
      </c>
      <c r="D11" s="185">
        <f>
SUM(E11:N11)</f>
        <v>
0</v>
      </c>
      <c r="E11" s="186"/>
      <c r="F11" s="187"/>
      <c r="G11" s="187"/>
      <c r="H11" s="187"/>
      <c r="I11" s="187"/>
      <c r="J11" s="187"/>
      <c r="K11" s="187"/>
      <c r="L11" s="187"/>
      <c r="M11" s="187"/>
      <c r="N11" s="188"/>
    </row>
    <row r="12" spans="1:14">
      <c r="A12" s="122"/>
      <c r="B12" s="66" t="s">
        <v>
244</v>
      </c>
      <c r="C12" s="95" t="s">
        <v>
210</v>
      </c>
      <c r="D12" s="86">
        <f>
SUM(E12:N12)</f>
        <v>
0</v>
      </c>
      <c r="E12" s="27"/>
      <c r="F12" s="83"/>
      <c r="G12" s="83"/>
      <c r="H12" s="83"/>
      <c r="I12" s="83"/>
      <c r="J12" s="83"/>
      <c r="K12" s="83"/>
      <c r="L12" s="83"/>
      <c r="M12" s="83"/>
      <c r="N12" s="26"/>
    </row>
    <row r="13" spans="1:14">
      <c r="A13" s="177" t="s">
        <v>
82</v>
      </c>
      <c r="B13" s="178"/>
      <c r="C13" s="179"/>
      <c r="D13" s="180"/>
      <c r="E13" s="181"/>
      <c r="F13" s="182"/>
      <c r="G13" s="182"/>
      <c r="H13" s="182"/>
      <c r="I13" s="182"/>
      <c r="J13" s="182"/>
      <c r="K13" s="182"/>
      <c r="L13" s="182"/>
      <c r="M13" s="182"/>
      <c r="N13" s="179"/>
    </row>
    <row r="14" spans="1:14">
      <c r="A14" s="119" t="s">
        <v>
72</v>
      </c>
      <c r="B14" s="120"/>
      <c r="C14" s="88"/>
      <c r="D14" s="85">
        <f>
SUM(D15:D23)</f>
        <v>
0</v>
      </c>
      <c r="E14" s="84">
        <f t="shared" ref="E14:N14" si="0">
SUM(E15:E29)</f>
        <v>
0</v>
      </c>
      <c r="F14" s="82">
        <f t="shared" si="0"/>
        <v>
0</v>
      </c>
      <c r="G14" s="82">
        <f t="shared" si="0"/>
        <v>
0</v>
      </c>
      <c r="H14" s="82">
        <f t="shared" si="0"/>
        <v>
0</v>
      </c>
      <c r="I14" s="82">
        <f t="shared" si="0"/>
        <v>
0</v>
      </c>
      <c r="J14" s="82">
        <f t="shared" si="0"/>
        <v>
0</v>
      </c>
      <c r="K14" s="82">
        <f t="shared" si="0"/>
        <v>
0</v>
      </c>
      <c r="L14" s="82">
        <f t="shared" si="0"/>
        <v>
0</v>
      </c>
      <c r="M14" s="82">
        <f t="shared" si="0"/>
        <v>
0</v>
      </c>
      <c r="N14" s="88">
        <f t="shared" si="0"/>
        <v>
0</v>
      </c>
    </row>
    <row r="15" spans="1:14">
      <c r="A15" s="121"/>
      <c r="B15" s="81" t="s">
        <v>
37</v>
      </c>
      <c r="C15" s="26"/>
      <c r="D15" s="86">
        <f t="shared" ref="D15:D29" si="1">
SUM(E15:N15)</f>
        <v>
0</v>
      </c>
      <c r="E15" s="27"/>
      <c r="F15" s="83"/>
      <c r="G15" s="83"/>
      <c r="H15" s="83"/>
      <c r="I15" s="83"/>
      <c r="J15" s="83"/>
      <c r="K15" s="83"/>
      <c r="L15" s="83"/>
      <c r="M15" s="83"/>
      <c r="N15" s="26"/>
    </row>
    <row r="16" spans="1:14">
      <c r="A16" s="122"/>
      <c r="B16" s="189" t="s">
        <v>
38</v>
      </c>
      <c r="C16" s="188"/>
      <c r="D16" s="185">
        <f t="shared" si="1"/>
        <v>
0</v>
      </c>
      <c r="E16" s="186"/>
      <c r="F16" s="187"/>
      <c r="G16" s="187"/>
      <c r="H16" s="187"/>
      <c r="I16" s="187"/>
      <c r="J16" s="187"/>
      <c r="K16" s="187"/>
      <c r="L16" s="187"/>
      <c r="M16" s="187"/>
      <c r="N16" s="188"/>
    </row>
    <row r="17" spans="1:14">
      <c r="A17" s="122"/>
      <c r="B17" s="81" t="s">
        <v>
39</v>
      </c>
      <c r="C17" s="26"/>
      <c r="D17" s="86">
        <f t="shared" si="1"/>
        <v>
0</v>
      </c>
      <c r="E17" s="27"/>
      <c r="F17" s="83"/>
      <c r="G17" s="83"/>
      <c r="H17" s="83"/>
      <c r="I17" s="83"/>
      <c r="J17" s="83"/>
      <c r="K17" s="83"/>
      <c r="L17" s="83"/>
      <c r="M17" s="83"/>
      <c r="N17" s="26"/>
    </row>
    <row r="18" spans="1:14">
      <c r="A18" s="122"/>
      <c r="B18" s="189" t="s">
        <v>
40</v>
      </c>
      <c r="C18" s="188"/>
      <c r="D18" s="185">
        <f t="shared" si="1"/>
        <v>
0</v>
      </c>
      <c r="E18" s="186"/>
      <c r="F18" s="187"/>
      <c r="G18" s="187"/>
      <c r="H18" s="187"/>
      <c r="I18" s="187"/>
      <c r="J18" s="187"/>
      <c r="K18" s="187"/>
      <c r="L18" s="187"/>
      <c r="M18" s="187"/>
      <c r="N18" s="188"/>
    </row>
    <row r="19" spans="1:14">
      <c r="A19" s="122"/>
      <c r="B19" s="81" t="s">
        <v>
41</v>
      </c>
      <c r="C19" s="26"/>
      <c r="D19" s="86">
        <f t="shared" si="1"/>
        <v>
0</v>
      </c>
      <c r="E19" s="27"/>
      <c r="F19" s="83"/>
      <c r="G19" s="83"/>
      <c r="H19" s="83"/>
      <c r="I19" s="83"/>
      <c r="J19" s="83"/>
      <c r="K19" s="83"/>
      <c r="L19" s="83"/>
      <c r="M19" s="83"/>
      <c r="N19" s="26"/>
    </row>
    <row r="20" spans="1:14">
      <c r="A20" s="122"/>
      <c r="B20" s="189" t="s">
        <v>
42</v>
      </c>
      <c r="C20" s="188"/>
      <c r="D20" s="185">
        <f t="shared" si="1"/>
        <v>
0</v>
      </c>
      <c r="E20" s="186"/>
      <c r="F20" s="187"/>
      <c r="G20" s="187"/>
      <c r="H20" s="187"/>
      <c r="I20" s="187"/>
      <c r="J20" s="187"/>
      <c r="K20" s="187"/>
      <c r="L20" s="187"/>
      <c r="M20" s="187"/>
      <c r="N20" s="188"/>
    </row>
    <row r="21" spans="1:14">
      <c r="A21" s="122"/>
      <c r="B21" s="81" t="s">
        <v>
43</v>
      </c>
      <c r="C21" s="26"/>
      <c r="D21" s="86">
        <f t="shared" si="1"/>
        <v>
0</v>
      </c>
      <c r="E21" s="27"/>
      <c r="F21" s="83"/>
      <c r="G21" s="83"/>
      <c r="H21" s="83"/>
      <c r="I21" s="83"/>
      <c r="J21" s="83"/>
      <c r="K21" s="83"/>
      <c r="L21" s="83"/>
      <c r="M21" s="83"/>
      <c r="N21" s="26"/>
    </row>
    <row r="22" spans="1:14">
      <c r="A22" s="122"/>
      <c r="B22" s="189" t="s">
        <v>
44</v>
      </c>
      <c r="C22" s="188"/>
      <c r="D22" s="185">
        <f t="shared" si="1"/>
        <v>
0</v>
      </c>
      <c r="E22" s="186"/>
      <c r="F22" s="187"/>
      <c r="G22" s="187"/>
      <c r="H22" s="187"/>
      <c r="I22" s="187"/>
      <c r="J22" s="187"/>
      <c r="K22" s="187"/>
      <c r="L22" s="187"/>
      <c r="M22" s="187"/>
      <c r="N22" s="188"/>
    </row>
    <row r="23" spans="1:14">
      <c r="A23" s="122"/>
      <c r="B23" s="81" t="s">
        <v>
45</v>
      </c>
      <c r="C23" s="26"/>
      <c r="D23" s="86">
        <f t="shared" si="1"/>
        <v>
0</v>
      </c>
      <c r="E23" s="27"/>
      <c r="F23" s="83"/>
      <c r="G23" s="83"/>
      <c r="H23" s="83"/>
      <c r="I23" s="83"/>
      <c r="J23" s="83"/>
      <c r="K23" s="83"/>
      <c r="L23" s="83"/>
      <c r="M23" s="83"/>
      <c r="N23" s="26"/>
    </row>
    <row r="24" spans="1:14">
      <c r="A24" s="122"/>
      <c r="B24" s="189" t="s">
        <v>
151</v>
      </c>
      <c r="C24" s="188"/>
      <c r="D24" s="185">
        <f t="shared" si="1"/>
        <v>
0</v>
      </c>
      <c r="E24" s="186"/>
      <c r="F24" s="187"/>
      <c r="G24" s="187"/>
      <c r="H24" s="187"/>
      <c r="I24" s="187"/>
      <c r="J24" s="187"/>
      <c r="K24" s="187"/>
      <c r="L24" s="187"/>
      <c r="M24" s="187"/>
      <c r="N24" s="188"/>
    </row>
    <row r="25" spans="1:14">
      <c r="A25" s="122"/>
      <c r="B25" s="81" t="s">
        <v>
152</v>
      </c>
      <c r="C25" s="26"/>
      <c r="D25" s="86">
        <f t="shared" si="1"/>
        <v>
0</v>
      </c>
      <c r="E25" s="27"/>
      <c r="F25" s="83"/>
      <c r="G25" s="83"/>
      <c r="H25" s="83"/>
      <c r="I25" s="83"/>
      <c r="J25" s="83"/>
      <c r="K25" s="83"/>
      <c r="L25" s="83"/>
      <c r="M25" s="83"/>
      <c r="N25" s="26"/>
    </row>
    <row r="26" spans="1:14">
      <c r="A26" s="122"/>
      <c r="B26" s="189" t="s">
        <v>
153</v>
      </c>
      <c r="C26" s="188"/>
      <c r="D26" s="185">
        <f t="shared" si="1"/>
        <v>
0</v>
      </c>
      <c r="E26" s="186"/>
      <c r="F26" s="187"/>
      <c r="G26" s="187"/>
      <c r="H26" s="187"/>
      <c r="I26" s="187"/>
      <c r="J26" s="187"/>
      <c r="K26" s="187"/>
      <c r="L26" s="187"/>
      <c r="M26" s="187"/>
      <c r="N26" s="188"/>
    </row>
    <row r="27" spans="1:14">
      <c r="A27" s="122"/>
      <c r="B27" s="81" t="s">
        <v>
154</v>
      </c>
      <c r="C27" s="26"/>
      <c r="D27" s="86">
        <f t="shared" si="1"/>
        <v>
0</v>
      </c>
      <c r="E27" s="27"/>
      <c r="F27" s="83"/>
      <c r="G27" s="83"/>
      <c r="H27" s="83"/>
      <c r="I27" s="83"/>
      <c r="J27" s="83"/>
      <c r="K27" s="83"/>
      <c r="L27" s="83"/>
      <c r="M27" s="83"/>
      <c r="N27" s="26"/>
    </row>
    <row r="28" spans="1:14">
      <c r="A28" s="122"/>
      <c r="B28" s="189" t="s">
        <v>
155</v>
      </c>
      <c r="C28" s="188"/>
      <c r="D28" s="185">
        <f t="shared" si="1"/>
        <v>
0</v>
      </c>
      <c r="E28" s="186"/>
      <c r="F28" s="187"/>
      <c r="G28" s="187"/>
      <c r="H28" s="187"/>
      <c r="I28" s="187"/>
      <c r="J28" s="187"/>
      <c r="K28" s="187"/>
      <c r="L28" s="187"/>
      <c r="M28" s="187"/>
      <c r="N28" s="188"/>
    </row>
    <row r="29" spans="1:14">
      <c r="A29" s="122"/>
      <c r="B29" s="81" t="s">
        <v>
156</v>
      </c>
      <c r="C29" s="26"/>
      <c r="D29" s="86">
        <f t="shared" si="1"/>
        <v>
0</v>
      </c>
      <c r="E29" s="27"/>
      <c r="F29" s="83"/>
      <c r="G29" s="83"/>
      <c r="H29" s="83"/>
      <c r="I29" s="83"/>
      <c r="J29" s="83"/>
      <c r="K29" s="83"/>
      <c r="L29" s="83"/>
      <c r="M29" s="83"/>
      <c r="N29" s="26"/>
    </row>
    <row r="30" spans="1:14">
      <c r="A30" s="123" t="s">
        <v>
73</v>
      </c>
      <c r="B30" s="89"/>
      <c r="C30" s="90"/>
      <c r="D30" s="91"/>
      <c r="E30" s="92"/>
      <c r="F30" s="93"/>
      <c r="G30" s="93"/>
      <c r="H30" s="93"/>
      <c r="I30" s="93"/>
      <c r="J30" s="93"/>
      <c r="K30" s="93"/>
      <c r="L30" s="93"/>
      <c r="M30" s="93"/>
      <c r="N30" s="90"/>
    </row>
    <row r="31" spans="1:14">
      <c r="A31" s="146" t="s">
        <v>
371</v>
      </c>
      <c r="B31" s="32" t="s">
        <v>
18</v>
      </c>
      <c r="C31" s="94" t="s">
        <v>
182</v>
      </c>
      <c r="D31" s="86">
        <f t="shared" ref="D31:D71" si="2">
SUM(E31:N31)</f>
        <v>
0</v>
      </c>
      <c r="E31" s="27"/>
      <c r="F31" s="83"/>
      <c r="G31" s="83"/>
      <c r="H31" s="83"/>
      <c r="I31" s="83"/>
      <c r="J31" s="83"/>
      <c r="K31" s="83"/>
      <c r="L31" s="83"/>
      <c r="M31" s="83"/>
      <c r="N31" s="26"/>
    </row>
    <row r="32" spans="1:14">
      <c r="A32" s="190" t="s">
        <v>
372</v>
      </c>
      <c r="B32" s="191" t="s">
        <v>
19</v>
      </c>
      <c r="C32" s="188" t="s">
        <v>
183</v>
      </c>
      <c r="D32" s="185">
        <f t="shared" si="2"/>
        <v>
0</v>
      </c>
      <c r="E32" s="186"/>
      <c r="F32" s="187"/>
      <c r="G32" s="187"/>
      <c r="H32" s="187"/>
      <c r="I32" s="187"/>
      <c r="J32" s="187"/>
      <c r="K32" s="187"/>
      <c r="L32" s="187"/>
      <c r="M32" s="187"/>
      <c r="N32" s="188"/>
    </row>
    <row r="33" spans="1:14">
      <c r="A33" s="124" t="s">
        <v>
373</v>
      </c>
      <c r="B33" s="32" t="s">
        <v>
20</v>
      </c>
      <c r="C33" s="94" t="s">
        <v>
184</v>
      </c>
      <c r="D33" s="86">
        <f t="shared" si="2"/>
        <v>
0</v>
      </c>
      <c r="E33" s="27"/>
      <c r="F33" s="83"/>
      <c r="G33" s="83"/>
      <c r="H33" s="83"/>
      <c r="I33" s="83"/>
      <c r="J33" s="83"/>
      <c r="K33" s="83"/>
      <c r="L33" s="83"/>
      <c r="M33" s="83"/>
      <c r="N33" s="26"/>
    </row>
    <row r="34" spans="1:14">
      <c r="A34" s="190" t="s">
        <v>
374</v>
      </c>
      <c r="B34" s="191" t="s">
        <v>
2</v>
      </c>
      <c r="C34" s="188"/>
      <c r="D34" s="185">
        <f t="shared" si="2"/>
        <v>
0</v>
      </c>
      <c r="E34" s="186"/>
      <c r="F34" s="187"/>
      <c r="G34" s="187"/>
      <c r="H34" s="187"/>
      <c r="I34" s="187"/>
      <c r="J34" s="187"/>
      <c r="K34" s="187"/>
      <c r="L34" s="187"/>
      <c r="M34" s="187"/>
      <c r="N34" s="188"/>
    </row>
    <row r="35" spans="1:14">
      <c r="A35" s="124" t="s">
        <v>
375</v>
      </c>
      <c r="B35" s="32" t="s">
        <v>
3</v>
      </c>
      <c r="C35" s="94" t="s">
        <v>
185</v>
      </c>
      <c r="D35" s="86">
        <f t="shared" si="2"/>
        <v>
0</v>
      </c>
      <c r="E35" s="27"/>
      <c r="F35" s="83"/>
      <c r="G35" s="83"/>
      <c r="H35" s="83"/>
      <c r="I35" s="83"/>
      <c r="J35" s="83"/>
      <c r="K35" s="83"/>
      <c r="L35" s="83"/>
      <c r="M35" s="83"/>
      <c r="N35" s="26"/>
    </row>
    <row r="36" spans="1:14">
      <c r="A36" s="190" t="s">
        <v>
376</v>
      </c>
      <c r="B36" s="191" t="s">
        <v>
4</v>
      </c>
      <c r="C36" s="188" t="s">
        <v>
186</v>
      </c>
      <c r="D36" s="185">
        <f t="shared" si="2"/>
        <v>
0</v>
      </c>
      <c r="E36" s="186"/>
      <c r="F36" s="187"/>
      <c r="G36" s="187"/>
      <c r="H36" s="187"/>
      <c r="I36" s="187"/>
      <c r="J36" s="187"/>
      <c r="K36" s="187"/>
      <c r="L36" s="187"/>
      <c r="M36" s="187"/>
      <c r="N36" s="188"/>
    </row>
    <row r="37" spans="1:14">
      <c r="A37" s="125" t="s">
        <v>
377</v>
      </c>
      <c r="B37" s="32" t="s">
        <v>
131</v>
      </c>
      <c r="C37" s="94" t="s">
        <v>
181</v>
      </c>
      <c r="D37" s="86">
        <f t="shared" si="2"/>
        <v>
0</v>
      </c>
      <c r="E37" s="27"/>
      <c r="F37" s="83"/>
      <c r="G37" s="83"/>
      <c r="H37" s="83"/>
      <c r="I37" s="83"/>
      <c r="J37" s="83"/>
      <c r="K37" s="83"/>
      <c r="L37" s="83"/>
      <c r="M37" s="83"/>
      <c r="N37" s="26"/>
    </row>
    <row r="38" spans="1:14">
      <c r="A38" s="192" t="s">
        <v>
378</v>
      </c>
      <c r="B38" s="191" t="s">
        <v>
379</v>
      </c>
      <c r="C38" s="188" t="s">
        <v>
187</v>
      </c>
      <c r="D38" s="185">
        <f t="shared" si="2"/>
        <v>
0</v>
      </c>
      <c r="E38" s="186"/>
      <c r="F38" s="187"/>
      <c r="G38" s="187"/>
      <c r="H38" s="187"/>
      <c r="I38" s="187"/>
      <c r="J38" s="187"/>
      <c r="K38" s="187"/>
      <c r="L38" s="187"/>
      <c r="M38" s="187"/>
      <c r="N38" s="188"/>
    </row>
    <row r="39" spans="1:14">
      <c r="A39" s="124" t="s">
        <v>
380</v>
      </c>
      <c r="B39" s="32" t="s">
        <v>
381</v>
      </c>
      <c r="C39" s="94" t="s">
        <v>
187</v>
      </c>
      <c r="D39" s="86">
        <f t="shared" si="2"/>
        <v>
0</v>
      </c>
      <c r="E39" s="27"/>
      <c r="F39" s="83"/>
      <c r="G39" s="83"/>
      <c r="H39" s="83"/>
      <c r="I39" s="83"/>
      <c r="J39" s="83"/>
      <c r="K39" s="83"/>
      <c r="L39" s="83"/>
      <c r="M39" s="83"/>
      <c r="N39" s="26"/>
    </row>
    <row r="40" spans="1:14">
      <c r="A40" s="190" t="s">
        <v>
382</v>
      </c>
      <c r="B40" s="191" t="s">
        <v>
25</v>
      </c>
      <c r="C40" s="188"/>
      <c r="D40" s="185">
        <f t="shared" si="2"/>
        <v>
0</v>
      </c>
      <c r="E40" s="186"/>
      <c r="F40" s="187"/>
      <c r="G40" s="187"/>
      <c r="H40" s="187"/>
      <c r="I40" s="187"/>
      <c r="J40" s="187"/>
      <c r="K40" s="187"/>
      <c r="L40" s="187"/>
      <c r="M40" s="187"/>
      <c r="N40" s="188"/>
    </row>
    <row r="41" spans="1:14">
      <c r="A41" s="124" t="s">
        <v>
383</v>
      </c>
      <c r="B41" s="32" t="s">
        <v>
26</v>
      </c>
      <c r="C41" s="94"/>
      <c r="D41" s="86">
        <f t="shared" si="2"/>
        <v>
0</v>
      </c>
      <c r="E41" s="27"/>
      <c r="F41" s="83"/>
      <c r="G41" s="83"/>
      <c r="H41" s="83"/>
      <c r="I41" s="83"/>
      <c r="J41" s="83"/>
      <c r="K41" s="83"/>
      <c r="L41" s="83"/>
      <c r="M41" s="83"/>
      <c r="N41" s="26"/>
    </row>
    <row r="42" spans="1:14">
      <c r="A42" s="190" t="s">
        <v>
384</v>
      </c>
      <c r="B42" s="191" t="s">
        <v>
162</v>
      </c>
      <c r="C42" s="188"/>
      <c r="D42" s="185">
        <f t="shared" si="2"/>
        <v>
0</v>
      </c>
      <c r="E42" s="186"/>
      <c r="F42" s="187"/>
      <c r="G42" s="187"/>
      <c r="H42" s="187"/>
      <c r="I42" s="187"/>
      <c r="J42" s="187"/>
      <c r="K42" s="187"/>
      <c r="L42" s="187"/>
      <c r="M42" s="187"/>
      <c r="N42" s="188"/>
    </row>
    <row r="43" spans="1:14">
      <c r="A43" s="124" t="s">
        <v>
385</v>
      </c>
      <c r="B43" s="32" t="s">
        <v>
27</v>
      </c>
      <c r="C43" s="94"/>
      <c r="D43" s="86">
        <f t="shared" si="2"/>
        <v>
0</v>
      </c>
      <c r="E43" s="27"/>
      <c r="F43" s="83"/>
      <c r="G43" s="83"/>
      <c r="H43" s="83"/>
      <c r="I43" s="83"/>
      <c r="J43" s="83"/>
      <c r="K43" s="83"/>
      <c r="L43" s="83"/>
      <c r="M43" s="83"/>
      <c r="N43" s="26"/>
    </row>
    <row r="44" spans="1:14">
      <c r="A44" s="190" t="s">
        <v>
386</v>
      </c>
      <c r="B44" s="191" t="s">
        <v>
163</v>
      </c>
      <c r="C44" s="188"/>
      <c r="D44" s="185">
        <f t="shared" si="2"/>
        <v>
0</v>
      </c>
      <c r="E44" s="186"/>
      <c r="F44" s="187"/>
      <c r="G44" s="187"/>
      <c r="H44" s="187"/>
      <c r="I44" s="187"/>
      <c r="J44" s="187"/>
      <c r="K44" s="187"/>
      <c r="L44" s="187"/>
      <c r="M44" s="187"/>
      <c r="N44" s="188"/>
    </row>
    <row r="45" spans="1:14">
      <c r="A45" s="124" t="s">
        <v>
387</v>
      </c>
      <c r="B45" s="32" t="s">
        <v>
28</v>
      </c>
      <c r="C45" s="94"/>
      <c r="D45" s="86">
        <f t="shared" si="2"/>
        <v>
0</v>
      </c>
      <c r="E45" s="27"/>
      <c r="F45" s="83"/>
      <c r="G45" s="83"/>
      <c r="H45" s="83"/>
      <c r="I45" s="83"/>
      <c r="J45" s="83"/>
      <c r="K45" s="83"/>
      <c r="L45" s="83"/>
      <c r="M45" s="83"/>
      <c r="N45" s="26"/>
    </row>
    <row r="46" spans="1:14">
      <c r="A46" s="190" t="s">
        <v>
388</v>
      </c>
      <c r="B46" s="191" t="s">
        <v>
5</v>
      </c>
      <c r="C46" s="188"/>
      <c r="D46" s="185">
        <f t="shared" si="2"/>
        <v>
0</v>
      </c>
      <c r="E46" s="186"/>
      <c r="F46" s="187"/>
      <c r="G46" s="187"/>
      <c r="H46" s="187"/>
      <c r="I46" s="187"/>
      <c r="J46" s="187"/>
      <c r="K46" s="187"/>
      <c r="L46" s="187"/>
      <c r="M46" s="187"/>
      <c r="N46" s="188"/>
    </row>
    <row r="47" spans="1:14">
      <c r="A47" s="124" t="s">
        <v>
389</v>
      </c>
      <c r="B47" s="32" t="s">
        <v>
21</v>
      </c>
      <c r="C47" s="94" t="s">
        <v>
188</v>
      </c>
      <c r="D47" s="86">
        <f t="shared" si="2"/>
        <v>
0</v>
      </c>
      <c r="E47" s="27"/>
      <c r="F47" s="83"/>
      <c r="G47" s="83"/>
      <c r="H47" s="83"/>
      <c r="I47" s="83"/>
      <c r="J47" s="83"/>
      <c r="K47" s="83"/>
      <c r="L47" s="83"/>
      <c r="M47" s="83"/>
      <c r="N47" s="26"/>
    </row>
    <row r="48" spans="1:14">
      <c r="A48" s="190" t="s">
        <v>
390</v>
      </c>
      <c r="B48" s="191" t="s">
        <v>
22</v>
      </c>
      <c r="C48" s="188" t="s">
        <v>
189</v>
      </c>
      <c r="D48" s="185">
        <f t="shared" si="2"/>
        <v>
0</v>
      </c>
      <c r="E48" s="186"/>
      <c r="F48" s="187"/>
      <c r="G48" s="187"/>
      <c r="H48" s="187"/>
      <c r="I48" s="187"/>
      <c r="J48" s="187"/>
      <c r="K48" s="187"/>
      <c r="L48" s="187"/>
      <c r="M48" s="187"/>
      <c r="N48" s="188"/>
    </row>
    <row r="49" spans="1:14">
      <c r="A49" s="124" t="s">
        <v>
391</v>
      </c>
      <c r="B49" s="32" t="s">
        <v>
23</v>
      </c>
      <c r="C49" s="94" t="s">
        <v>
191</v>
      </c>
      <c r="D49" s="86">
        <f t="shared" si="2"/>
        <v>
0</v>
      </c>
      <c r="E49" s="27"/>
      <c r="F49" s="83"/>
      <c r="G49" s="83"/>
      <c r="H49" s="83"/>
      <c r="I49" s="83"/>
      <c r="J49" s="83"/>
      <c r="K49" s="83"/>
      <c r="L49" s="83"/>
      <c r="M49" s="83"/>
      <c r="N49" s="26"/>
    </row>
    <row r="50" spans="1:14">
      <c r="A50" s="190" t="s">
        <v>
392</v>
      </c>
      <c r="B50" s="191" t="s">
        <v>
24</v>
      </c>
      <c r="C50" s="188" t="s">
        <v>
190</v>
      </c>
      <c r="D50" s="185">
        <f t="shared" si="2"/>
        <v>
0</v>
      </c>
      <c r="E50" s="186"/>
      <c r="F50" s="187"/>
      <c r="G50" s="187"/>
      <c r="H50" s="187"/>
      <c r="I50" s="187"/>
      <c r="J50" s="187"/>
      <c r="K50" s="187"/>
      <c r="L50" s="187"/>
      <c r="M50" s="187"/>
      <c r="N50" s="188"/>
    </row>
    <row r="51" spans="1:14">
      <c r="A51" s="124" t="s">
        <v>
393</v>
      </c>
      <c r="B51" s="32" t="s">
        <v>
76</v>
      </c>
      <c r="C51" s="94" t="s">
        <v>
192</v>
      </c>
      <c r="D51" s="86">
        <f t="shared" si="2"/>
        <v>
0</v>
      </c>
      <c r="E51" s="27"/>
      <c r="F51" s="83"/>
      <c r="G51" s="83"/>
      <c r="H51" s="83"/>
      <c r="I51" s="83"/>
      <c r="J51" s="83"/>
      <c r="K51" s="83"/>
      <c r="L51" s="83"/>
      <c r="M51" s="83"/>
      <c r="N51" s="26"/>
    </row>
    <row r="52" spans="1:14">
      <c r="A52" s="190" t="s">
        <v>
394</v>
      </c>
      <c r="B52" s="191" t="s">
        <v>
77</v>
      </c>
      <c r="C52" s="188" t="s">
        <v>
193</v>
      </c>
      <c r="D52" s="185">
        <f t="shared" si="2"/>
        <v>
0</v>
      </c>
      <c r="E52" s="186"/>
      <c r="F52" s="187"/>
      <c r="G52" s="187"/>
      <c r="H52" s="187"/>
      <c r="I52" s="187"/>
      <c r="J52" s="187"/>
      <c r="K52" s="187"/>
      <c r="L52" s="187"/>
      <c r="M52" s="187"/>
      <c r="N52" s="188"/>
    </row>
    <row r="53" spans="1:14">
      <c r="A53" s="124" t="s">
        <v>
395</v>
      </c>
      <c r="B53" s="32" t="s">
        <v>
78</v>
      </c>
      <c r="C53" s="94" t="s">
        <v>
194</v>
      </c>
      <c r="D53" s="86">
        <f t="shared" si="2"/>
        <v>
0</v>
      </c>
      <c r="E53" s="27"/>
      <c r="F53" s="83"/>
      <c r="G53" s="83"/>
      <c r="H53" s="83"/>
      <c r="I53" s="83"/>
      <c r="J53" s="83"/>
      <c r="K53" s="83"/>
      <c r="L53" s="83"/>
      <c r="M53" s="83"/>
      <c r="N53" s="26"/>
    </row>
    <row r="54" spans="1:14">
      <c r="A54" s="190" t="s">
        <v>
396</v>
      </c>
      <c r="B54" s="191" t="s">
        <v>
79</v>
      </c>
      <c r="C54" s="188" t="s">
        <v>
195</v>
      </c>
      <c r="D54" s="185">
        <f t="shared" si="2"/>
        <v>
0</v>
      </c>
      <c r="E54" s="186"/>
      <c r="F54" s="187"/>
      <c r="G54" s="187"/>
      <c r="H54" s="187"/>
      <c r="I54" s="187"/>
      <c r="J54" s="187"/>
      <c r="K54" s="187"/>
      <c r="L54" s="187"/>
      <c r="M54" s="187"/>
      <c r="N54" s="188"/>
    </row>
    <row r="55" spans="1:14">
      <c r="A55" s="124" t="s">
        <v>
397</v>
      </c>
      <c r="B55" s="32" t="s">
        <v>
80</v>
      </c>
      <c r="C55" s="94" t="s">
        <v>
196</v>
      </c>
      <c r="D55" s="86">
        <f t="shared" si="2"/>
        <v>
0</v>
      </c>
      <c r="E55" s="27"/>
      <c r="F55" s="83"/>
      <c r="G55" s="83"/>
      <c r="H55" s="83"/>
      <c r="I55" s="83"/>
      <c r="J55" s="83"/>
      <c r="K55" s="83"/>
      <c r="L55" s="83"/>
      <c r="M55" s="83"/>
      <c r="N55" s="26"/>
    </row>
    <row r="56" spans="1:14">
      <c r="A56" s="190" t="s">
        <v>
398</v>
      </c>
      <c r="B56" s="191" t="s">
        <v>
81</v>
      </c>
      <c r="C56" s="188" t="s">
        <v>
197</v>
      </c>
      <c r="D56" s="185">
        <f t="shared" si="2"/>
        <v>
0</v>
      </c>
      <c r="E56" s="186"/>
      <c r="F56" s="187"/>
      <c r="G56" s="187"/>
      <c r="H56" s="187"/>
      <c r="I56" s="187"/>
      <c r="J56" s="187"/>
      <c r="K56" s="187"/>
      <c r="L56" s="187"/>
      <c r="M56" s="187"/>
      <c r="N56" s="188"/>
    </row>
    <row r="57" spans="1:14">
      <c r="A57" s="190" t="s">
        <v>
399</v>
      </c>
      <c r="B57" s="191" t="s">
        <v>
10</v>
      </c>
      <c r="C57" s="188" t="s">
        <v>
198</v>
      </c>
      <c r="D57" s="185">
        <f t="shared" ref="D57:D63" si="3">
SUM(E57:N57)</f>
        <v>
0</v>
      </c>
      <c r="E57" s="186"/>
      <c r="F57" s="187"/>
      <c r="G57" s="187"/>
      <c r="H57" s="187"/>
      <c r="I57" s="187"/>
      <c r="J57" s="187"/>
      <c r="K57" s="187"/>
      <c r="L57" s="187"/>
      <c r="M57" s="187"/>
      <c r="N57" s="188"/>
    </row>
    <row r="58" spans="1:14">
      <c r="A58" s="124" t="s">
        <v>
400</v>
      </c>
      <c r="B58" s="32" t="s">
        <v>
11</v>
      </c>
      <c r="C58" s="94" t="s">
        <v>
199</v>
      </c>
      <c r="D58" s="86">
        <f t="shared" si="3"/>
        <v>
0</v>
      </c>
      <c r="E58" s="27"/>
      <c r="F58" s="83"/>
      <c r="G58" s="83"/>
      <c r="H58" s="83"/>
      <c r="I58" s="83"/>
      <c r="J58" s="83"/>
      <c r="K58" s="83"/>
      <c r="L58" s="83"/>
      <c r="M58" s="83"/>
      <c r="N58" s="26"/>
    </row>
    <row r="59" spans="1:14">
      <c r="A59" s="190" t="s">
        <v>
401</v>
      </c>
      <c r="B59" s="191" t="s">
        <v>
12</v>
      </c>
      <c r="C59" s="188" t="s">
        <v>
200</v>
      </c>
      <c r="D59" s="185">
        <f t="shared" si="3"/>
        <v>
0</v>
      </c>
      <c r="E59" s="186"/>
      <c r="F59" s="187"/>
      <c r="G59" s="187"/>
      <c r="H59" s="187"/>
      <c r="I59" s="187"/>
      <c r="J59" s="187"/>
      <c r="K59" s="187"/>
      <c r="L59" s="187"/>
      <c r="M59" s="187"/>
      <c r="N59" s="188"/>
    </row>
    <row r="60" spans="1:14">
      <c r="A60" s="124" t="s">
        <v>
402</v>
      </c>
      <c r="B60" s="32" t="s">
        <v>
6</v>
      </c>
      <c r="C60" s="94" t="s">
        <v>
403</v>
      </c>
      <c r="D60" s="86">
        <f t="shared" si="3"/>
        <v>
0</v>
      </c>
      <c r="E60" s="27"/>
      <c r="F60" s="83"/>
      <c r="G60" s="83"/>
      <c r="H60" s="83"/>
      <c r="I60" s="83"/>
      <c r="J60" s="83"/>
      <c r="K60" s="83"/>
      <c r="L60" s="83"/>
      <c r="M60" s="83"/>
      <c r="N60" s="26"/>
    </row>
    <row r="61" spans="1:14">
      <c r="A61" s="190" t="s">
        <v>
404</v>
      </c>
      <c r="B61" s="191" t="s">
        <v>
7</v>
      </c>
      <c r="C61" s="188" t="s">
        <v>
405</v>
      </c>
      <c r="D61" s="185">
        <f t="shared" si="3"/>
        <v>
0</v>
      </c>
      <c r="E61" s="186"/>
      <c r="F61" s="187"/>
      <c r="G61" s="187"/>
      <c r="H61" s="187"/>
      <c r="I61" s="187"/>
      <c r="J61" s="187"/>
      <c r="K61" s="187"/>
      <c r="L61" s="187"/>
      <c r="M61" s="187"/>
      <c r="N61" s="188"/>
    </row>
    <row r="62" spans="1:14">
      <c r="A62" s="124" t="s">
        <v>
406</v>
      </c>
      <c r="B62" s="32" t="s">
        <v>
8</v>
      </c>
      <c r="C62" s="94" t="s">
        <v>
407</v>
      </c>
      <c r="D62" s="86">
        <f t="shared" si="3"/>
        <v>
0</v>
      </c>
      <c r="E62" s="27"/>
      <c r="F62" s="83"/>
      <c r="G62" s="83"/>
      <c r="H62" s="83"/>
      <c r="I62" s="83"/>
      <c r="J62" s="83"/>
      <c r="K62" s="83"/>
      <c r="L62" s="83"/>
      <c r="M62" s="83"/>
      <c r="N62" s="26"/>
    </row>
    <row r="63" spans="1:14">
      <c r="A63" s="190" t="s">
        <v>
408</v>
      </c>
      <c r="B63" s="191" t="s">
        <v>
409</v>
      </c>
      <c r="C63" s="188" t="s">
        <v>
410</v>
      </c>
      <c r="D63" s="185">
        <f t="shared" si="3"/>
        <v>
0</v>
      </c>
      <c r="E63" s="186"/>
      <c r="F63" s="187"/>
      <c r="G63" s="187"/>
      <c r="H63" s="187"/>
      <c r="I63" s="187"/>
      <c r="J63" s="187"/>
      <c r="K63" s="187"/>
      <c r="L63" s="187"/>
      <c r="M63" s="187"/>
      <c r="N63" s="188"/>
    </row>
    <row r="64" spans="1:14">
      <c r="A64" s="124" t="s">
        <v>
411</v>
      </c>
      <c r="B64" s="32" t="s">
        <v>
412</v>
      </c>
      <c r="C64" s="94" t="s">
        <v>
413</v>
      </c>
      <c r="D64" s="86">
        <f t="shared" si="2"/>
        <v>
0</v>
      </c>
      <c r="E64" s="27"/>
      <c r="F64" s="83"/>
      <c r="G64" s="83"/>
      <c r="H64" s="83"/>
      <c r="I64" s="83"/>
      <c r="J64" s="83"/>
      <c r="K64" s="83"/>
      <c r="L64" s="83"/>
      <c r="M64" s="83"/>
      <c r="N64" s="26"/>
    </row>
    <row r="65" spans="1:14">
      <c r="A65" s="190" t="s">
        <v>
414</v>
      </c>
      <c r="B65" s="191" t="s">
        <v>
415</v>
      </c>
      <c r="C65" s="188" t="s">
        <v>
416</v>
      </c>
      <c r="D65" s="185">
        <f t="shared" si="2"/>
        <v>
0</v>
      </c>
      <c r="E65" s="186"/>
      <c r="F65" s="187"/>
      <c r="G65" s="187"/>
      <c r="H65" s="187"/>
      <c r="I65" s="187"/>
      <c r="J65" s="187"/>
      <c r="K65" s="187"/>
      <c r="L65" s="187"/>
      <c r="M65" s="187"/>
      <c r="N65" s="188"/>
    </row>
    <row r="66" spans="1:14">
      <c r="A66" s="124" t="s">
        <v>
417</v>
      </c>
      <c r="B66" s="32" t="s">
        <v>
9</v>
      </c>
      <c r="C66" s="94" t="s">
        <v>
418</v>
      </c>
      <c r="D66" s="86">
        <f t="shared" si="2"/>
        <v>
0</v>
      </c>
      <c r="E66" s="27"/>
      <c r="F66" s="83"/>
      <c r="G66" s="83"/>
      <c r="H66" s="83"/>
      <c r="I66" s="83"/>
      <c r="J66" s="83"/>
      <c r="K66" s="83"/>
      <c r="L66" s="83"/>
      <c r="M66" s="83"/>
      <c r="N66" s="26"/>
    </row>
    <row r="67" spans="1:14">
      <c r="A67" s="190" t="s">
        <v>
419</v>
      </c>
      <c r="B67" s="191" t="s">
        <v>
420</v>
      </c>
      <c r="C67" s="188" t="s">
        <v>
421</v>
      </c>
      <c r="D67" s="185">
        <f t="shared" si="2"/>
        <v>
0</v>
      </c>
      <c r="E67" s="186"/>
      <c r="F67" s="187"/>
      <c r="G67" s="187"/>
      <c r="H67" s="187"/>
      <c r="I67" s="187"/>
      <c r="J67" s="187"/>
      <c r="K67" s="187"/>
      <c r="L67" s="187"/>
      <c r="M67" s="187"/>
      <c r="N67" s="188"/>
    </row>
    <row r="68" spans="1:14">
      <c r="A68" s="124" t="s">
        <v>
422</v>
      </c>
      <c r="B68" s="32" t="s">
        <v>
423</v>
      </c>
      <c r="C68" s="94" t="s">
        <v>
418</v>
      </c>
      <c r="D68" s="86">
        <f t="shared" si="2"/>
        <v>
0</v>
      </c>
      <c r="E68" s="27"/>
      <c r="F68" s="83"/>
      <c r="G68" s="83"/>
      <c r="H68" s="83"/>
      <c r="I68" s="83"/>
      <c r="J68" s="83"/>
      <c r="K68" s="83"/>
      <c r="L68" s="83"/>
      <c r="M68" s="83"/>
      <c r="N68" s="26"/>
    </row>
    <row r="69" spans="1:14">
      <c r="A69" s="190" t="s">
        <v>
424</v>
      </c>
      <c r="B69" s="191" t="s">
        <v>
13</v>
      </c>
      <c r="C69" s="188"/>
      <c r="D69" s="185">
        <f t="shared" si="2"/>
        <v>
0</v>
      </c>
      <c r="E69" s="186"/>
      <c r="F69" s="187"/>
      <c r="G69" s="187"/>
      <c r="H69" s="187"/>
      <c r="I69" s="187"/>
      <c r="J69" s="187"/>
      <c r="K69" s="187"/>
      <c r="L69" s="187"/>
      <c r="M69" s="187"/>
      <c r="N69" s="188"/>
    </row>
    <row r="70" spans="1:14">
      <c r="A70" s="124" t="s">
        <v>
425</v>
      </c>
      <c r="B70" s="32" t="s">
        <v>
426</v>
      </c>
      <c r="C70" s="94"/>
      <c r="D70" s="86">
        <f t="shared" si="2"/>
        <v>
0</v>
      </c>
      <c r="E70" s="27"/>
      <c r="F70" s="83"/>
      <c r="G70" s="83"/>
      <c r="H70" s="83"/>
      <c r="I70" s="83"/>
      <c r="J70" s="83"/>
      <c r="K70" s="83"/>
      <c r="L70" s="83"/>
      <c r="M70" s="83"/>
      <c r="N70" s="26"/>
    </row>
    <row r="71" spans="1:14">
      <c r="A71" s="193" t="s">
        <v>
427</v>
      </c>
      <c r="B71" s="194" t="s">
        <v>
428</v>
      </c>
      <c r="C71" s="195"/>
      <c r="D71" s="196">
        <f t="shared" si="2"/>
        <v>
0</v>
      </c>
      <c r="E71" s="197"/>
      <c r="F71" s="198"/>
      <c r="G71" s="198"/>
      <c r="H71" s="198"/>
      <c r="I71" s="198"/>
      <c r="J71" s="198"/>
      <c r="K71" s="198"/>
      <c r="L71" s="198"/>
      <c r="M71" s="198"/>
      <c r="N71" s="195"/>
    </row>
  </sheetData>
  <mergeCells count="5">
    <mergeCell ref="A3:B4"/>
    <mergeCell ref="C3:C4"/>
    <mergeCell ref="D3:D4"/>
    <mergeCell ref="E3:N3"/>
    <mergeCell ref="K2:N2"/>
  </mergeCells>
  <phoneticPr fontId="3"/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N71"/>
  <sheetViews>
    <sheetView view="pageBreakPreview" zoomScale="75" zoomScaleNormal="90" zoomScaleSheetLayoutView="75" workbookViewId="0">
      <pane xSplit="2" ySplit="4" topLeftCell="C5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3.2"/>
  <cols>
    <col min="1" max="1" width="3.6640625" customWidth="1"/>
    <col min="2" max="2" width="53.44140625" bestFit="1" customWidth="1"/>
    <col min="3" max="3" width="45.33203125" bestFit="1" customWidth="1"/>
    <col min="5" max="14" width="10.33203125" customWidth="1"/>
  </cols>
  <sheetData>
    <row r="1" spans="1:14" ht="33.75" customHeight="1"/>
    <row r="2" spans="1:14" ht="19.2">
      <c r="A2" s="164" t="s">
        <v>
218</v>
      </c>
      <c r="E2" s="133" t="s">
        <v>
250</v>
      </c>
      <c r="J2" s="163" t="s">
        <v>
231</v>
      </c>
      <c r="K2" s="403"/>
      <c r="L2" s="404"/>
      <c r="M2" s="404"/>
      <c r="N2" s="405"/>
    </row>
    <row r="3" spans="1:14">
      <c r="A3" s="392" t="s">
        <v>
158</v>
      </c>
      <c r="B3" s="393"/>
      <c r="C3" s="396" t="s">
        <v>
113</v>
      </c>
      <c r="D3" s="398" t="s">
        <v>
84</v>
      </c>
      <c r="E3" s="400" t="s">
        <v>
85</v>
      </c>
      <c r="F3" s="401"/>
      <c r="G3" s="401"/>
      <c r="H3" s="401"/>
      <c r="I3" s="401"/>
      <c r="J3" s="401"/>
      <c r="K3" s="401"/>
      <c r="L3" s="401"/>
      <c r="M3" s="401"/>
      <c r="N3" s="402"/>
    </row>
    <row r="4" spans="1:14">
      <c r="A4" s="394"/>
      <c r="B4" s="395"/>
      <c r="C4" s="397"/>
      <c r="D4" s="399"/>
      <c r="E4" s="96" t="s">
        <v>
99</v>
      </c>
      <c r="F4" s="97" t="s">
        <v>
100</v>
      </c>
      <c r="G4" s="97" t="s">
        <v>
101</v>
      </c>
      <c r="H4" s="97" t="s">
        <v>
102</v>
      </c>
      <c r="I4" s="97" t="s">
        <v>
103</v>
      </c>
      <c r="J4" s="97" t="s">
        <v>
104</v>
      </c>
      <c r="K4" s="97" t="s">
        <v>
105</v>
      </c>
      <c r="L4" s="97" t="s">
        <v>
106</v>
      </c>
      <c r="M4" s="97" t="s">
        <v>
107</v>
      </c>
      <c r="N4" s="118" t="s">
        <v>
108</v>
      </c>
    </row>
    <row r="5" spans="1:14">
      <c r="A5" s="171" t="s">
        <v>
83</v>
      </c>
      <c r="B5" s="172"/>
      <c r="C5" s="173"/>
      <c r="D5" s="174"/>
      <c r="E5" s="175"/>
      <c r="F5" s="176"/>
      <c r="G5" s="176"/>
      <c r="H5" s="176"/>
      <c r="I5" s="176"/>
      <c r="J5" s="176"/>
      <c r="K5" s="176"/>
      <c r="L5" s="176"/>
      <c r="M5" s="176"/>
      <c r="N5" s="173"/>
    </row>
    <row r="6" spans="1:14">
      <c r="A6" s="126"/>
      <c r="B6" s="81" t="s">
        <v>
86</v>
      </c>
      <c r="C6" s="26"/>
      <c r="D6" s="86">
        <f>
SUM(E6:N6)</f>
        <v>
0</v>
      </c>
      <c r="E6" s="27"/>
      <c r="F6" s="83"/>
      <c r="G6" s="83"/>
      <c r="H6" s="83"/>
      <c r="I6" s="83"/>
      <c r="J6" s="83"/>
      <c r="K6" s="83"/>
      <c r="L6" s="83"/>
      <c r="M6" s="83"/>
      <c r="N6" s="26"/>
    </row>
    <row r="7" spans="1:14">
      <c r="A7" s="122"/>
      <c r="B7" s="189" t="s">
        <v>
242</v>
      </c>
      <c r="C7" s="188" t="s">
        <v>
201</v>
      </c>
      <c r="D7" s="185">
        <f>
SUM(E7:N7)</f>
        <v>
0</v>
      </c>
      <c r="E7" s="186"/>
      <c r="F7" s="187"/>
      <c r="G7" s="187"/>
      <c r="H7" s="187"/>
      <c r="I7" s="187"/>
      <c r="J7" s="187"/>
      <c r="K7" s="187"/>
      <c r="L7" s="187"/>
      <c r="M7" s="187"/>
      <c r="N7" s="188"/>
    </row>
    <row r="8" spans="1:14">
      <c r="A8" s="127"/>
      <c r="B8" s="51" t="s">
        <v>
243</v>
      </c>
      <c r="C8" s="128" t="s">
        <v>
201</v>
      </c>
      <c r="D8" s="129">
        <f>
SUM(E8:N8)</f>
        <v>
0</v>
      </c>
      <c r="E8" s="130"/>
      <c r="F8" s="131"/>
      <c r="G8" s="131"/>
      <c r="H8" s="131"/>
      <c r="I8" s="131"/>
      <c r="J8" s="131"/>
      <c r="K8" s="131"/>
      <c r="L8" s="131"/>
      <c r="M8" s="131"/>
      <c r="N8" s="128"/>
    </row>
    <row r="9" spans="1:14">
      <c r="A9" s="123" t="s">
        <v>
75</v>
      </c>
      <c r="B9" s="89"/>
      <c r="C9" s="90"/>
      <c r="D9" s="91"/>
      <c r="E9" s="92"/>
      <c r="F9" s="93"/>
      <c r="G9" s="93"/>
      <c r="H9" s="93"/>
      <c r="I9" s="93"/>
      <c r="J9" s="93"/>
      <c r="K9" s="93"/>
      <c r="L9" s="93"/>
      <c r="M9" s="93"/>
      <c r="N9" s="90"/>
    </row>
    <row r="10" spans="1:14">
      <c r="A10" s="121"/>
      <c r="B10" s="66" t="s">
        <v>
160</v>
      </c>
      <c r="C10" s="95" t="s">
        <v>
159</v>
      </c>
      <c r="D10" s="86">
        <f>
SUM(E10:N10)</f>
        <v>
0</v>
      </c>
      <c r="E10" s="27"/>
      <c r="F10" s="83"/>
      <c r="G10" s="83"/>
      <c r="H10" s="83"/>
      <c r="I10" s="83"/>
      <c r="J10" s="83"/>
      <c r="K10" s="83"/>
      <c r="L10" s="83"/>
      <c r="M10" s="83"/>
      <c r="N10" s="26"/>
    </row>
    <row r="11" spans="1:14">
      <c r="A11" s="122"/>
      <c r="B11" s="183" t="s">
        <v>
161</v>
      </c>
      <c r="C11" s="184" t="s">
        <v>
251</v>
      </c>
      <c r="D11" s="185">
        <f>
SUM(E11:N11)</f>
        <v>
0</v>
      </c>
      <c r="E11" s="186"/>
      <c r="F11" s="187"/>
      <c r="G11" s="187"/>
      <c r="H11" s="187"/>
      <c r="I11" s="187"/>
      <c r="J11" s="187"/>
      <c r="K11" s="187"/>
      <c r="L11" s="187"/>
      <c r="M11" s="187"/>
      <c r="N11" s="188"/>
    </row>
    <row r="12" spans="1:14">
      <c r="A12" s="122"/>
      <c r="B12" s="66" t="s">
        <v>
244</v>
      </c>
      <c r="C12" s="95" t="s">
        <v>
210</v>
      </c>
      <c r="D12" s="86">
        <f>
SUM(E12:N12)</f>
        <v>
0</v>
      </c>
      <c r="E12" s="27"/>
      <c r="F12" s="83"/>
      <c r="G12" s="83"/>
      <c r="H12" s="83"/>
      <c r="I12" s="83"/>
      <c r="J12" s="83"/>
      <c r="K12" s="83"/>
      <c r="L12" s="83"/>
      <c r="M12" s="83"/>
      <c r="N12" s="26"/>
    </row>
    <row r="13" spans="1:14">
      <c r="A13" s="177" t="s">
        <v>
82</v>
      </c>
      <c r="B13" s="178"/>
      <c r="C13" s="179"/>
      <c r="D13" s="180"/>
      <c r="E13" s="181"/>
      <c r="F13" s="182"/>
      <c r="G13" s="182"/>
      <c r="H13" s="182"/>
      <c r="I13" s="182"/>
      <c r="J13" s="182"/>
      <c r="K13" s="182"/>
      <c r="L13" s="182"/>
      <c r="M13" s="182"/>
      <c r="N13" s="179"/>
    </row>
    <row r="14" spans="1:14">
      <c r="A14" s="119" t="s">
        <v>
72</v>
      </c>
      <c r="B14" s="120"/>
      <c r="C14" s="88"/>
      <c r="D14" s="85">
        <f>
SUM(D15:D23)</f>
        <v>
0</v>
      </c>
      <c r="E14" s="84">
        <f t="shared" ref="E14:N14" si="0">
SUM(E15:E29)</f>
        <v>
0</v>
      </c>
      <c r="F14" s="82">
        <f t="shared" si="0"/>
        <v>
0</v>
      </c>
      <c r="G14" s="82">
        <f t="shared" si="0"/>
        <v>
0</v>
      </c>
      <c r="H14" s="82">
        <f t="shared" si="0"/>
        <v>
0</v>
      </c>
      <c r="I14" s="82">
        <f t="shared" si="0"/>
        <v>
0</v>
      </c>
      <c r="J14" s="82">
        <f t="shared" si="0"/>
        <v>
0</v>
      </c>
      <c r="K14" s="82">
        <f t="shared" si="0"/>
        <v>
0</v>
      </c>
      <c r="L14" s="82">
        <f t="shared" si="0"/>
        <v>
0</v>
      </c>
      <c r="M14" s="82">
        <f t="shared" si="0"/>
        <v>
0</v>
      </c>
      <c r="N14" s="88">
        <f t="shared" si="0"/>
        <v>
0</v>
      </c>
    </row>
    <row r="15" spans="1:14">
      <c r="A15" s="121"/>
      <c r="B15" s="81" t="s">
        <v>
37</v>
      </c>
      <c r="C15" s="26"/>
      <c r="D15" s="86">
        <f t="shared" ref="D15:D29" si="1">
SUM(E15:N15)</f>
        <v>
0</v>
      </c>
      <c r="E15" s="27"/>
      <c r="F15" s="83"/>
      <c r="G15" s="83"/>
      <c r="H15" s="83"/>
      <c r="I15" s="83"/>
      <c r="J15" s="83"/>
      <c r="K15" s="83"/>
      <c r="L15" s="83"/>
      <c r="M15" s="83"/>
      <c r="N15" s="26"/>
    </row>
    <row r="16" spans="1:14">
      <c r="A16" s="122"/>
      <c r="B16" s="189" t="s">
        <v>
38</v>
      </c>
      <c r="C16" s="188"/>
      <c r="D16" s="185">
        <f t="shared" si="1"/>
        <v>
0</v>
      </c>
      <c r="E16" s="186"/>
      <c r="F16" s="187"/>
      <c r="G16" s="187"/>
      <c r="H16" s="187"/>
      <c r="I16" s="187"/>
      <c r="J16" s="187"/>
      <c r="K16" s="187"/>
      <c r="L16" s="187"/>
      <c r="M16" s="187"/>
      <c r="N16" s="188"/>
    </row>
    <row r="17" spans="1:14">
      <c r="A17" s="122"/>
      <c r="B17" s="81" t="s">
        <v>
39</v>
      </c>
      <c r="C17" s="26"/>
      <c r="D17" s="86">
        <f t="shared" si="1"/>
        <v>
0</v>
      </c>
      <c r="E17" s="27"/>
      <c r="F17" s="83"/>
      <c r="G17" s="83"/>
      <c r="H17" s="83"/>
      <c r="I17" s="83"/>
      <c r="J17" s="83"/>
      <c r="K17" s="83"/>
      <c r="L17" s="83"/>
      <c r="M17" s="83"/>
      <c r="N17" s="26"/>
    </row>
    <row r="18" spans="1:14">
      <c r="A18" s="122"/>
      <c r="B18" s="189" t="s">
        <v>
40</v>
      </c>
      <c r="C18" s="188"/>
      <c r="D18" s="185">
        <f t="shared" si="1"/>
        <v>
0</v>
      </c>
      <c r="E18" s="186"/>
      <c r="F18" s="187"/>
      <c r="G18" s="187"/>
      <c r="H18" s="187"/>
      <c r="I18" s="187"/>
      <c r="J18" s="187"/>
      <c r="K18" s="187"/>
      <c r="L18" s="187"/>
      <c r="M18" s="187"/>
      <c r="N18" s="188"/>
    </row>
    <row r="19" spans="1:14">
      <c r="A19" s="122"/>
      <c r="B19" s="81" t="s">
        <v>
41</v>
      </c>
      <c r="C19" s="26"/>
      <c r="D19" s="86">
        <f t="shared" si="1"/>
        <v>
0</v>
      </c>
      <c r="E19" s="27"/>
      <c r="F19" s="83"/>
      <c r="G19" s="83"/>
      <c r="H19" s="83"/>
      <c r="I19" s="83"/>
      <c r="J19" s="83"/>
      <c r="K19" s="83"/>
      <c r="L19" s="83"/>
      <c r="M19" s="83"/>
      <c r="N19" s="26"/>
    </row>
    <row r="20" spans="1:14">
      <c r="A20" s="122"/>
      <c r="B20" s="189" t="s">
        <v>
42</v>
      </c>
      <c r="C20" s="188"/>
      <c r="D20" s="185">
        <f t="shared" si="1"/>
        <v>
0</v>
      </c>
      <c r="E20" s="186"/>
      <c r="F20" s="187"/>
      <c r="G20" s="187"/>
      <c r="H20" s="187"/>
      <c r="I20" s="187"/>
      <c r="J20" s="187"/>
      <c r="K20" s="187"/>
      <c r="L20" s="187"/>
      <c r="M20" s="187"/>
      <c r="N20" s="188"/>
    </row>
    <row r="21" spans="1:14">
      <c r="A21" s="122"/>
      <c r="B21" s="81" t="s">
        <v>
43</v>
      </c>
      <c r="C21" s="26"/>
      <c r="D21" s="86">
        <f t="shared" si="1"/>
        <v>
0</v>
      </c>
      <c r="E21" s="27"/>
      <c r="F21" s="83"/>
      <c r="G21" s="83"/>
      <c r="H21" s="83"/>
      <c r="I21" s="83"/>
      <c r="J21" s="83"/>
      <c r="K21" s="83"/>
      <c r="L21" s="83"/>
      <c r="M21" s="83"/>
      <c r="N21" s="26"/>
    </row>
    <row r="22" spans="1:14">
      <c r="A22" s="122"/>
      <c r="B22" s="189" t="s">
        <v>
44</v>
      </c>
      <c r="C22" s="188"/>
      <c r="D22" s="185">
        <f t="shared" si="1"/>
        <v>
0</v>
      </c>
      <c r="E22" s="186"/>
      <c r="F22" s="187"/>
      <c r="G22" s="187"/>
      <c r="H22" s="187"/>
      <c r="I22" s="187"/>
      <c r="J22" s="187"/>
      <c r="K22" s="187"/>
      <c r="L22" s="187"/>
      <c r="M22" s="187"/>
      <c r="N22" s="188"/>
    </row>
    <row r="23" spans="1:14">
      <c r="A23" s="122"/>
      <c r="B23" s="81" t="s">
        <v>
45</v>
      </c>
      <c r="C23" s="26"/>
      <c r="D23" s="86">
        <f t="shared" si="1"/>
        <v>
0</v>
      </c>
      <c r="E23" s="27"/>
      <c r="F23" s="83"/>
      <c r="G23" s="83"/>
      <c r="H23" s="83"/>
      <c r="I23" s="83"/>
      <c r="J23" s="83"/>
      <c r="K23" s="83"/>
      <c r="L23" s="83"/>
      <c r="M23" s="83"/>
      <c r="N23" s="26"/>
    </row>
    <row r="24" spans="1:14">
      <c r="A24" s="122"/>
      <c r="B24" s="189" t="s">
        <v>
151</v>
      </c>
      <c r="C24" s="188"/>
      <c r="D24" s="185">
        <f t="shared" si="1"/>
        <v>
0</v>
      </c>
      <c r="E24" s="186"/>
      <c r="F24" s="187"/>
      <c r="G24" s="187"/>
      <c r="H24" s="187"/>
      <c r="I24" s="187"/>
      <c r="J24" s="187"/>
      <c r="K24" s="187"/>
      <c r="L24" s="187"/>
      <c r="M24" s="187"/>
      <c r="N24" s="188"/>
    </row>
    <row r="25" spans="1:14">
      <c r="A25" s="122"/>
      <c r="B25" s="81" t="s">
        <v>
152</v>
      </c>
      <c r="C25" s="26"/>
      <c r="D25" s="86">
        <f t="shared" si="1"/>
        <v>
0</v>
      </c>
      <c r="E25" s="27"/>
      <c r="F25" s="83"/>
      <c r="G25" s="83"/>
      <c r="H25" s="83"/>
      <c r="I25" s="83"/>
      <c r="J25" s="83"/>
      <c r="K25" s="83"/>
      <c r="L25" s="83"/>
      <c r="M25" s="83"/>
      <c r="N25" s="26"/>
    </row>
    <row r="26" spans="1:14">
      <c r="A26" s="122"/>
      <c r="B26" s="189" t="s">
        <v>
153</v>
      </c>
      <c r="C26" s="188"/>
      <c r="D26" s="185">
        <f t="shared" si="1"/>
        <v>
0</v>
      </c>
      <c r="E26" s="186"/>
      <c r="F26" s="187"/>
      <c r="G26" s="187"/>
      <c r="H26" s="187"/>
      <c r="I26" s="187"/>
      <c r="J26" s="187"/>
      <c r="K26" s="187"/>
      <c r="L26" s="187"/>
      <c r="M26" s="187"/>
      <c r="N26" s="188"/>
    </row>
    <row r="27" spans="1:14">
      <c r="A27" s="122"/>
      <c r="B27" s="81" t="s">
        <v>
154</v>
      </c>
      <c r="C27" s="26"/>
      <c r="D27" s="86">
        <f t="shared" si="1"/>
        <v>
0</v>
      </c>
      <c r="E27" s="27"/>
      <c r="F27" s="83"/>
      <c r="G27" s="83"/>
      <c r="H27" s="83"/>
      <c r="I27" s="83"/>
      <c r="J27" s="83"/>
      <c r="K27" s="83"/>
      <c r="L27" s="83"/>
      <c r="M27" s="83"/>
      <c r="N27" s="26"/>
    </row>
    <row r="28" spans="1:14">
      <c r="A28" s="122"/>
      <c r="B28" s="189" t="s">
        <v>
155</v>
      </c>
      <c r="C28" s="188"/>
      <c r="D28" s="185">
        <f t="shared" si="1"/>
        <v>
0</v>
      </c>
      <c r="E28" s="186"/>
      <c r="F28" s="187"/>
      <c r="G28" s="187"/>
      <c r="H28" s="187"/>
      <c r="I28" s="187"/>
      <c r="J28" s="187"/>
      <c r="K28" s="187"/>
      <c r="L28" s="187"/>
      <c r="M28" s="187"/>
      <c r="N28" s="188"/>
    </row>
    <row r="29" spans="1:14">
      <c r="A29" s="122"/>
      <c r="B29" s="81" t="s">
        <v>
156</v>
      </c>
      <c r="C29" s="26"/>
      <c r="D29" s="86">
        <f t="shared" si="1"/>
        <v>
0</v>
      </c>
      <c r="E29" s="27"/>
      <c r="F29" s="83"/>
      <c r="G29" s="83"/>
      <c r="H29" s="83"/>
      <c r="I29" s="83"/>
      <c r="J29" s="83"/>
      <c r="K29" s="83"/>
      <c r="L29" s="83"/>
      <c r="M29" s="83"/>
      <c r="N29" s="26"/>
    </row>
    <row r="30" spans="1:14">
      <c r="A30" s="123" t="s">
        <v>
73</v>
      </c>
      <c r="B30" s="89"/>
      <c r="C30" s="90"/>
      <c r="D30" s="91"/>
      <c r="E30" s="92"/>
      <c r="F30" s="93"/>
      <c r="G30" s="93"/>
      <c r="H30" s="93"/>
      <c r="I30" s="93"/>
      <c r="J30" s="93"/>
      <c r="K30" s="93"/>
      <c r="L30" s="93"/>
      <c r="M30" s="93"/>
      <c r="N30" s="90"/>
    </row>
    <row r="31" spans="1:14">
      <c r="A31" s="146" t="s">
        <v>
371</v>
      </c>
      <c r="B31" s="32" t="s">
        <v>
18</v>
      </c>
      <c r="C31" s="94" t="s">
        <v>
182</v>
      </c>
      <c r="D31" s="86">
        <f t="shared" ref="D31:D71" si="2">
SUM(E31:N31)</f>
        <v>
0</v>
      </c>
      <c r="E31" s="27"/>
      <c r="F31" s="83"/>
      <c r="G31" s="83"/>
      <c r="H31" s="83"/>
      <c r="I31" s="83"/>
      <c r="J31" s="83"/>
      <c r="K31" s="83"/>
      <c r="L31" s="83"/>
      <c r="M31" s="83"/>
      <c r="N31" s="26"/>
    </row>
    <row r="32" spans="1:14">
      <c r="A32" s="190" t="s">
        <v>
372</v>
      </c>
      <c r="B32" s="191" t="s">
        <v>
19</v>
      </c>
      <c r="C32" s="188" t="s">
        <v>
183</v>
      </c>
      <c r="D32" s="185">
        <f t="shared" si="2"/>
        <v>
0</v>
      </c>
      <c r="E32" s="186"/>
      <c r="F32" s="187"/>
      <c r="G32" s="187"/>
      <c r="H32" s="187"/>
      <c r="I32" s="187"/>
      <c r="J32" s="187"/>
      <c r="K32" s="187"/>
      <c r="L32" s="187"/>
      <c r="M32" s="187"/>
      <c r="N32" s="188"/>
    </row>
    <row r="33" spans="1:14">
      <c r="A33" s="124" t="s">
        <v>
373</v>
      </c>
      <c r="B33" s="32" t="s">
        <v>
20</v>
      </c>
      <c r="C33" s="94" t="s">
        <v>
184</v>
      </c>
      <c r="D33" s="86">
        <f t="shared" si="2"/>
        <v>
0</v>
      </c>
      <c r="E33" s="27"/>
      <c r="F33" s="83"/>
      <c r="G33" s="83"/>
      <c r="H33" s="83"/>
      <c r="I33" s="83"/>
      <c r="J33" s="83"/>
      <c r="K33" s="83"/>
      <c r="L33" s="83"/>
      <c r="M33" s="83"/>
      <c r="N33" s="26"/>
    </row>
    <row r="34" spans="1:14">
      <c r="A34" s="190" t="s">
        <v>
374</v>
      </c>
      <c r="B34" s="191" t="s">
        <v>
2</v>
      </c>
      <c r="C34" s="188"/>
      <c r="D34" s="185">
        <f t="shared" si="2"/>
        <v>
0</v>
      </c>
      <c r="E34" s="186"/>
      <c r="F34" s="187"/>
      <c r="G34" s="187"/>
      <c r="H34" s="187"/>
      <c r="I34" s="187"/>
      <c r="J34" s="187"/>
      <c r="K34" s="187"/>
      <c r="L34" s="187"/>
      <c r="M34" s="187"/>
      <c r="N34" s="188"/>
    </row>
    <row r="35" spans="1:14">
      <c r="A35" s="124" t="s">
        <v>
375</v>
      </c>
      <c r="B35" s="32" t="s">
        <v>
3</v>
      </c>
      <c r="C35" s="94" t="s">
        <v>
185</v>
      </c>
      <c r="D35" s="86">
        <f t="shared" si="2"/>
        <v>
0</v>
      </c>
      <c r="E35" s="27"/>
      <c r="F35" s="83"/>
      <c r="G35" s="83"/>
      <c r="H35" s="83"/>
      <c r="I35" s="83"/>
      <c r="J35" s="83"/>
      <c r="K35" s="83"/>
      <c r="L35" s="83"/>
      <c r="M35" s="83"/>
      <c r="N35" s="26"/>
    </row>
    <row r="36" spans="1:14">
      <c r="A36" s="190" t="s">
        <v>
376</v>
      </c>
      <c r="B36" s="191" t="s">
        <v>
4</v>
      </c>
      <c r="C36" s="188" t="s">
        <v>
186</v>
      </c>
      <c r="D36" s="185">
        <f t="shared" si="2"/>
        <v>
0</v>
      </c>
      <c r="E36" s="186"/>
      <c r="F36" s="187"/>
      <c r="G36" s="187"/>
      <c r="H36" s="187"/>
      <c r="I36" s="187"/>
      <c r="J36" s="187"/>
      <c r="K36" s="187"/>
      <c r="L36" s="187"/>
      <c r="M36" s="187"/>
      <c r="N36" s="188"/>
    </row>
    <row r="37" spans="1:14">
      <c r="A37" s="125" t="s">
        <v>
377</v>
      </c>
      <c r="B37" s="32" t="s">
        <v>
131</v>
      </c>
      <c r="C37" s="94" t="s">
        <v>
181</v>
      </c>
      <c r="D37" s="86">
        <f t="shared" si="2"/>
        <v>
0</v>
      </c>
      <c r="E37" s="27"/>
      <c r="F37" s="83"/>
      <c r="G37" s="83"/>
      <c r="H37" s="83"/>
      <c r="I37" s="83"/>
      <c r="J37" s="83"/>
      <c r="K37" s="83"/>
      <c r="L37" s="83"/>
      <c r="M37" s="83"/>
      <c r="N37" s="26"/>
    </row>
    <row r="38" spans="1:14">
      <c r="A38" s="192" t="s">
        <v>
378</v>
      </c>
      <c r="B38" s="191" t="s">
        <v>
379</v>
      </c>
      <c r="C38" s="188" t="s">
        <v>
187</v>
      </c>
      <c r="D38" s="185">
        <f t="shared" si="2"/>
        <v>
0</v>
      </c>
      <c r="E38" s="186"/>
      <c r="F38" s="187"/>
      <c r="G38" s="187"/>
      <c r="H38" s="187"/>
      <c r="I38" s="187"/>
      <c r="J38" s="187"/>
      <c r="K38" s="187"/>
      <c r="L38" s="187"/>
      <c r="M38" s="187"/>
      <c r="N38" s="188"/>
    </row>
    <row r="39" spans="1:14">
      <c r="A39" s="124" t="s">
        <v>
380</v>
      </c>
      <c r="B39" s="32" t="s">
        <v>
381</v>
      </c>
      <c r="C39" s="94" t="s">
        <v>
187</v>
      </c>
      <c r="D39" s="86">
        <f t="shared" si="2"/>
        <v>
0</v>
      </c>
      <c r="E39" s="27"/>
      <c r="F39" s="83"/>
      <c r="G39" s="83"/>
      <c r="H39" s="83"/>
      <c r="I39" s="83"/>
      <c r="J39" s="83"/>
      <c r="K39" s="83"/>
      <c r="L39" s="83"/>
      <c r="M39" s="83"/>
      <c r="N39" s="26"/>
    </row>
    <row r="40" spans="1:14">
      <c r="A40" s="190" t="s">
        <v>
382</v>
      </c>
      <c r="B40" s="191" t="s">
        <v>
25</v>
      </c>
      <c r="C40" s="188"/>
      <c r="D40" s="185">
        <f t="shared" si="2"/>
        <v>
0</v>
      </c>
      <c r="E40" s="186"/>
      <c r="F40" s="187"/>
      <c r="G40" s="187"/>
      <c r="H40" s="187"/>
      <c r="I40" s="187"/>
      <c r="J40" s="187"/>
      <c r="K40" s="187"/>
      <c r="L40" s="187"/>
      <c r="M40" s="187"/>
      <c r="N40" s="188"/>
    </row>
    <row r="41" spans="1:14">
      <c r="A41" s="124" t="s">
        <v>
383</v>
      </c>
      <c r="B41" s="32" t="s">
        <v>
26</v>
      </c>
      <c r="C41" s="94"/>
      <c r="D41" s="86">
        <f t="shared" si="2"/>
        <v>
0</v>
      </c>
      <c r="E41" s="27"/>
      <c r="F41" s="83"/>
      <c r="G41" s="83"/>
      <c r="H41" s="83"/>
      <c r="I41" s="83"/>
      <c r="J41" s="83"/>
      <c r="K41" s="83"/>
      <c r="L41" s="83"/>
      <c r="M41" s="83"/>
      <c r="N41" s="26"/>
    </row>
    <row r="42" spans="1:14">
      <c r="A42" s="190" t="s">
        <v>
384</v>
      </c>
      <c r="B42" s="191" t="s">
        <v>
162</v>
      </c>
      <c r="C42" s="188"/>
      <c r="D42" s="185">
        <f t="shared" si="2"/>
        <v>
0</v>
      </c>
      <c r="E42" s="186"/>
      <c r="F42" s="187"/>
      <c r="G42" s="187"/>
      <c r="H42" s="187"/>
      <c r="I42" s="187"/>
      <c r="J42" s="187"/>
      <c r="K42" s="187"/>
      <c r="L42" s="187"/>
      <c r="M42" s="187"/>
      <c r="N42" s="188"/>
    </row>
    <row r="43" spans="1:14">
      <c r="A43" s="124" t="s">
        <v>
385</v>
      </c>
      <c r="B43" s="32" t="s">
        <v>
27</v>
      </c>
      <c r="C43" s="94"/>
      <c r="D43" s="86">
        <f t="shared" si="2"/>
        <v>
0</v>
      </c>
      <c r="E43" s="27"/>
      <c r="F43" s="83"/>
      <c r="G43" s="83"/>
      <c r="H43" s="83"/>
      <c r="I43" s="83"/>
      <c r="J43" s="83"/>
      <c r="K43" s="83"/>
      <c r="L43" s="83"/>
      <c r="M43" s="83"/>
      <c r="N43" s="26"/>
    </row>
    <row r="44" spans="1:14">
      <c r="A44" s="190" t="s">
        <v>
386</v>
      </c>
      <c r="B44" s="191" t="s">
        <v>
163</v>
      </c>
      <c r="C44" s="188"/>
      <c r="D44" s="185">
        <f t="shared" si="2"/>
        <v>
0</v>
      </c>
      <c r="E44" s="186"/>
      <c r="F44" s="187"/>
      <c r="G44" s="187"/>
      <c r="H44" s="187"/>
      <c r="I44" s="187"/>
      <c r="J44" s="187"/>
      <c r="K44" s="187"/>
      <c r="L44" s="187"/>
      <c r="M44" s="187"/>
      <c r="N44" s="188"/>
    </row>
    <row r="45" spans="1:14">
      <c r="A45" s="124" t="s">
        <v>
387</v>
      </c>
      <c r="B45" s="32" t="s">
        <v>
28</v>
      </c>
      <c r="C45" s="94"/>
      <c r="D45" s="86">
        <f t="shared" si="2"/>
        <v>
0</v>
      </c>
      <c r="E45" s="27"/>
      <c r="F45" s="83"/>
      <c r="G45" s="83"/>
      <c r="H45" s="83"/>
      <c r="I45" s="83"/>
      <c r="J45" s="83"/>
      <c r="K45" s="83"/>
      <c r="L45" s="83"/>
      <c r="M45" s="83"/>
      <c r="N45" s="26"/>
    </row>
    <row r="46" spans="1:14">
      <c r="A46" s="190" t="s">
        <v>
388</v>
      </c>
      <c r="B46" s="191" t="s">
        <v>
5</v>
      </c>
      <c r="C46" s="188"/>
      <c r="D46" s="185">
        <f t="shared" si="2"/>
        <v>
0</v>
      </c>
      <c r="E46" s="186"/>
      <c r="F46" s="187"/>
      <c r="G46" s="187"/>
      <c r="H46" s="187"/>
      <c r="I46" s="187"/>
      <c r="J46" s="187"/>
      <c r="K46" s="187"/>
      <c r="L46" s="187"/>
      <c r="M46" s="187"/>
      <c r="N46" s="188"/>
    </row>
    <row r="47" spans="1:14">
      <c r="A47" s="124" t="s">
        <v>
389</v>
      </c>
      <c r="B47" s="32" t="s">
        <v>
21</v>
      </c>
      <c r="C47" s="94" t="s">
        <v>
188</v>
      </c>
      <c r="D47" s="86">
        <f t="shared" si="2"/>
        <v>
0</v>
      </c>
      <c r="E47" s="27"/>
      <c r="F47" s="83"/>
      <c r="G47" s="83"/>
      <c r="H47" s="83"/>
      <c r="I47" s="83"/>
      <c r="J47" s="83"/>
      <c r="K47" s="83"/>
      <c r="L47" s="83"/>
      <c r="M47" s="83"/>
      <c r="N47" s="26"/>
    </row>
    <row r="48" spans="1:14">
      <c r="A48" s="190" t="s">
        <v>
390</v>
      </c>
      <c r="B48" s="191" t="s">
        <v>
22</v>
      </c>
      <c r="C48" s="188" t="s">
        <v>
189</v>
      </c>
      <c r="D48" s="185">
        <f t="shared" si="2"/>
        <v>
0</v>
      </c>
      <c r="E48" s="186"/>
      <c r="F48" s="187"/>
      <c r="G48" s="187"/>
      <c r="H48" s="187"/>
      <c r="I48" s="187"/>
      <c r="J48" s="187"/>
      <c r="K48" s="187"/>
      <c r="L48" s="187"/>
      <c r="M48" s="187"/>
      <c r="N48" s="188"/>
    </row>
    <row r="49" spans="1:14">
      <c r="A49" s="124" t="s">
        <v>
391</v>
      </c>
      <c r="B49" s="32" t="s">
        <v>
23</v>
      </c>
      <c r="C49" s="94" t="s">
        <v>
191</v>
      </c>
      <c r="D49" s="86">
        <f t="shared" si="2"/>
        <v>
0</v>
      </c>
      <c r="E49" s="27"/>
      <c r="F49" s="83"/>
      <c r="G49" s="83"/>
      <c r="H49" s="83"/>
      <c r="I49" s="83"/>
      <c r="J49" s="83"/>
      <c r="K49" s="83"/>
      <c r="L49" s="83"/>
      <c r="M49" s="83"/>
      <c r="N49" s="26"/>
    </row>
    <row r="50" spans="1:14">
      <c r="A50" s="190" t="s">
        <v>
392</v>
      </c>
      <c r="B50" s="191" t="s">
        <v>
24</v>
      </c>
      <c r="C50" s="188" t="s">
        <v>
190</v>
      </c>
      <c r="D50" s="185">
        <f t="shared" si="2"/>
        <v>
0</v>
      </c>
      <c r="E50" s="186"/>
      <c r="F50" s="187"/>
      <c r="G50" s="187"/>
      <c r="H50" s="187"/>
      <c r="I50" s="187"/>
      <c r="J50" s="187"/>
      <c r="K50" s="187"/>
      <c r="L50" s="187"/>
      <c r="M50" s="187"/>
      <c r="N50" s="188"/>
    </row>
    <row r="51" spans="1:14">
      <c r="A51" s="124" t="s">
        <v>
393</v>
      </c>
      <c r="B51" s="32" t="s">
        <v>
76</v>
      </c>
      <c r="C51" s="94" t="s">
        <v>
192</v>
      </c>
      <c r="D51" s="86">
        <f t="shared" si="2"/>
        <v>
0</v>
      </c>
      <c r="E51" s="27"/>
      <c r="F51" s="83"/>
      <c r="G51" s="83"/>
      <c r="H51" s="83"/>
      <c r="I51" s="83"/>
      <c r="J51" s="83"/>
      <c r="K51" s="83"/>
      <c r="L51" s="83"/>
      <c r="M51" s="83"/>
      <c r="N51" s="26"/>
    </row>
    <row r="52" spans="1:14">
      <c r="A52" s="190" t="s">
        <v>
394</v>
      </c>
      <c r="B52" s="191" t="s">
        <v>
77</v>
      </c>
      <c r="C52" s="188" t="s">
        <v>
193</v>
      </c>
      <c r="D52" s="185">
        <f t="shared" si="2"/>
        <v>
0</v>
      </c>
      <c r="E52" s="186"/>
      <c r="F52" s="187"/>
      <c r="G52" s="187"/>
      <c r="H52" s="187"/>
      <c r="I52" s="187"/>
      <c r="J52" s="187"/>
      <c r="K52" s="187"/>
      <c r="L52" s="187"/>
      <c r="M52" s="187"/>
      <c r="N52" s="188"/>
    </row>
    <row r="53" spans="1:14">
      <c r="A53" s="124" t="s">
        <v>
395</v>
      </c>
      <c r="B53" s="32" t="s">
        <v>
78</v>
      </c>
      <c r="C53" s="94" t="s">
        <v>
194</v>
      </c>
      <c r="D53" s="86">
        <f t="shared" si="2"/>
        <v>
0</v>
      </c>
      <c r="E53" s="27"/>
      <c r="F53" s="83"/>
      <c r="G53" s="83"/>
      <c r="H53" s="83"/>
      <c r="I53" s="83"/>
      <c r="J53" s="83"/>
      <c r="K53" s="83"/>
      <c r="L53" s="83"/>
      <c r="M53" s="83"/>
      <c r="N53" s="26"/>
    </row>
    <row r="54" spans="1:14">
      <c r="A54" s="190" t="s">
        <v>
396</v>
      </c>
      <c r="B54" s="191" t="s">
        <v>
79</v>
      </c>
      <c r="C54" s="188" t="s">
        <v>
195</v>
      </c>
      <c r="D54" s="185">
        <f t="shared" si="2"/>
        <v>
0</v>
      </c>
      <c r="E54" s="186"/>
      <c r="F54" s="187"/>
      <c r="G54" s="187"/>
      <c r="H54" s="187"/>
      <c r="I54" s="187"/>
      <c r="J54" s="187"/>
      <c r="K54" s="187"/>
      <c r="L54" s="187"/>
      <c r="M54" s="187"/>
      <c r="N54" s="188"/>
    </row>
    <row r="55" spans="1:14">
      <c r="A55" s="124" t="s">
        <v>
397</v>
      </c>
      <c r="B55" s="32" t="s">
        <v>
80</v>
      </c>
      <c r="C55" s="94" t="s">
        <v>
196</v>
      </c>
      <c r="D55" s="86">
        <f t="shared" si="2"/>
        <v>
0</v>
      </c>
      <c r="E55" s="27"/>
      <c r="F55" s="83"/>
      <c r="G55" s="83"/>
      <c r="H55" s="83"/>
      <c r="I55" s="83"/>
      <c r="J55" s="83"/>
      <c r="K55" s="83"/>
      <c r="L55" s="83"/>
      <c r="M55" s="83"/>
      <c r="N55" s="26"/>
    </row>
    <row r="56" spans="1:14">
      <c r="A56" s="190" t="s">
        <v>
398</v>
      </c>
      <c r="B56" s="191" t="s">
        <v>
81</v>
      </c>
      <c r="C56" s="188" t="s">
        <v>
197</v>
      </c>
      <c r="D56" s="185">
        <f t="shared" si="2"/>
        <v>
0</v>
      </c>
      <c r="E56" s="186"/>
      <c r="F56" s="187"/>
      <c r="G56" s="187"/>
      <c r="H56" s="187"/>
      <c r="I56" s="187"/>
      <c r="J56" s="187"/>
      <c r="K56" s="187"/>
      <c r="L56" s="187"/>
      <c r="M56" s="187"/>
      <c r="N56" s="188"/>
    </row>
    <row r="57" spans="1:14">
      <c r="A57" s="190" t="s">
        <v>
399</v>
      </c>
      <c r="B57" s="191" t="s">
        <v>
10</v>
      </c>
      <c r="C57" s="188" t="s">
        <v>
198</v>
      </c>
      <c r="D57" s="185">
        <f t="shared" ref="D57:D63" si="3">
SUM(E57:N57)</f>
        <v>
0</v>
      </c>
      <c r="E57" s="186"/>
      <c r="F57" s="187"/>
      <c r="G57" s="187"/>
      <c r="H57" s="187"/>
      <c r="I57" s="187"/>
      <c r="J57" s="187"/>
      <c r="K57" s="187"/>
      <c r="L57" s="187"/>
      <c r="M57" s="187"/>
      <c r="N57" s="188"/>
    </row>
    <row r="58" spans="1:14">
      <c r="A58" s="124" t="s">
        <v>
400</v>
      </c>
      <c r="B58" s="32" t="s">
        <v>
11</v>
      </c>
      <c r="C58" s="94" t="s">
        <v>
199</v>
      </c>
      <c r="D58" s="86">
        <f t="shared" si="3"/>
        <v>
0</v>
      </c>
      <c r="E58" s="27"/>
      <c r="F58" s="83"/>
      <c r="G58" s="83"/>
      <c r="H58" s="83"/>
      <c r="I58" s="83"/>
      <c r="J58" s="83"/>
      <c r="K58" s="83"/>
      <c r="L58" s="83"/>
      <c r="M58" s="83"/>
      <c r="N58" s="26"/>
    </row>
    <row r="59" spans="1:14">
      <c r="A59" s="190" t="s">
        <v>
401</v>
      </c>
      <c r="B59" s="191" t="s">
        <v>
12</v>
      </c>
      <c r="C59" s="188" t="s">
        <v>
200</v>
      </c>
      <c r="D59" s="185">
        <f t="shared" si="3"/>
        <v>
0</v>
      </c>
      <c r="E59" s="186"/>
      <c r="F59" s="187"/>
      <c r="G59" s="187"/>
      <c r="H59" s="187"/>
      <c r="I59" s="187"/>
      <c r="J59" s="187"/>
      <c r="K59" s="187"/>
      <c r="L59" s="187"/>
      <c r="M59" s="187"/>
      <c r="N59" s="188"/>
    </row>
    <row r="60" spans="1:14">
      <c r="A60" s="124" t="s">
        <v>
402</v>
      </c>
      <c r="B60" s="32" t="s">
        <v>
6</v>
      </c>
      <c r="C60" s="94" t="s">
        <v>
403</v>
      </c>
      <c r="D60" s="86">
        <f t="shared" si="3"/>
        <v>
0</v>
      </c>
      <c r="E60" s="27"/>
      <c r="F60" s="83"/>
      <c r="G60" s="83"/>
      <c r="H60" s="83"/>
      <c r="I60" s="83"/>
      <c r="J60" s="83"/>
      <c r="K60" s="83"/>
      <c r="L60" s="83"/>
      <c r="M60" s="83"/>
      <c r="N60" s="26"/>
    </row>
    <row r="61" spans="1:14">
      <c r="A61" s="190" t="s">
        <v>
404</v>
      </c>
      <c r="B61" s="191" t="s">
        <v>
7</v>
      </c>
      <c r="C61" s="188" t="s">
        <v>
405</v>
      </c>
      <c r="D61" s="185">
        <f t="shared" si="3"/>
        <v>
0</v>
      </c>
      <c r="E61" s="186"/>
      <c r="F61" s="187"/>
      <c r="G61" s="187"/>
      <c r="H61" s="187"/>
      <c r="I61" s="187"/>
      <c r="J61" s="187"/>
      <c r="K61" s="187"/>
      <c r="L61" s="187"/>
      <c r="M61" s="187"/>
      <c r="N61" s="188"/>
    </row>
    <row r="62" spans="1:14">
      <c r="A62" s="124" t="s">
        <v>
406</v>
      </c>
      <c r="B62" s="32" t="s">
        <v>
8</v>
      </c>
      <c r="C62" s="94" t="s">
        <v>
407</v>
      </c>
      <c r="D62" s="86">
        <f t="shared" si="3"/>
        <v>
0</v>
      </c>
      <c r="E62" s="27"/>
      <c r="F62" s="83"/>
      <c r="G62" s="83"/>
      <c r="H62" s="83"/>
      <c r="I62" s="83"/>
      <c r="J62" s="83"/>
      <c r="K62" s="83"/>
      <c r="L62" s="83"/>
      <c r="M62" s="83"/>
      <c r="N62" s="26"/>
    </row>
    <row r="63" spans="1:14">
      <c r="A63" s="190" t="s">
        <v>
408</v>
      </c>
      <c r="B63" s="191" t="s">
        <v>
409</v>
      </c>
      <c r="C63" s="188" t="s">
        <v>
410</v>
      </c>
      <c r="D63" s="185">
        <f t="shared" si="3"/>
        <v>
0</v>
      </c>
      <c r="E63" s="186"/>
      <c r="F63" s="187"/>
      <c r="G63" s="187"/>
      <c r="H63" s="187"/>
      <c r="I63" s="187"/>
      <c r="J63" s="187"/>
      <c r="K63" s="187"/>
      <c r="L63" s="187"/>
      <c r="M63" s="187"/>
      <c r="N63" s="188"/>
    </row>
    <row r="64" spans="1:14">
      <c r="A64" s="124" t="s">
        <v>
411</v>
      </c>
      <c r="B64" s="32" t="s">
        <v>
412</v>
      </c>
      <c r="C64" s="94" t="s">
        <v>
413</v>
      </c>
      <c r="D64" s="86">
        <f t="shared" si="2"/>
        <v>
0</v>
      </c>
      <c r="E64" s="27"/>
      <c r="F64" s="83"/>
      <c r="G64" s="83"/>
      <c r="H64" s="83"/>
      <c r="I64" s="83"/>
      <c r="J64" s="83"/>
      <c r="K64" s="83"/>
      <c r="L64" s="83"/>
      <c r="M64" s="83"/>
      <c r="N64" s="26"/>
    </row>
    <row r="65" spans="1:14">
      <c r="A65" s="190" t="s">
        <v>
414</v>
      </c>
      <c r="B65" s="191" t="s">
        <v>
415</v>
      </c>
      <c r="C65" s="188" t="s">
        <v>
416</v>
      </c>
      <c r="D65" s="185">
        <f t="shared" si="2"/>
        <v>
0</v>
      </c>
      <c r="E65" s="186"/>
      <c r="F65" s="187"/>
      <c r="G65" s="187"/>
      <c r="H65" s="187"/>
      <c r="I65" s="187"/>
      <c r="J65" s="187"/>
      <c r="K65" s="187"/>
      <c r="L65" s="187"/>
      <c r="M65" s="187"/>
      <c r="N65" s="188"/>
    </row>
    <row r="66" spans="1:14">
      <c r="A66" s="124" t="s">
        <v>
417</v>
      </c>
      <c r="B66" s="32" t="s">
        <v>
9</v>
      </c>
      <c r="C66" s="94" t="s">
        <v>
418</v>
      </c>
      <c r="D66" s="86">
        <f t="shared" si="2"/>
        <v>
0</v>
      </c>
      <c r="E66" s="27"/>
      <c r="F66" s="83"/>
      <c r="G66" s="83"/>
      <c r="H66" s="83"/>
      <c r="I66" s="83"/>
      <c r="J66" s="83"/>
      <c r="K66" s="83"/>
      <c r="L66" s="83"/>
      <c r="M66" s="83"/>
      <c r="N66" s="26"/>
    </row>
    <row r="67" spans="1:14">
      <c r="A67" s="190" t="s">
        <v>
419</v>
      </c>
      <c r="B67" s="191" t="s">
        <v>
420</v>
      </c>
      <c r="C67" s="188" t="s">
        <v>
421</v>
      </c>
      <c r="D67" s="185">
        <f t="shared" si="2"/>
        <v>
0</v>
      </c>
      <c r="E67" s="186"/>
      <c r="F67" s="187"/>
      <c r="G67" s="187"/>
      <c r="H67" s="187"/>
      <c r="I67" s="187"/>
      <c r="J67" s="187"/>
      <c r="K67" s="187"/>
      <c r="L67" s="187"/>
      <c r="M67" s="187"/>
      <c r="N67" s="188"/>
    </row>
    <row r="68" spans="1:14">
      <c r="A68" s="124" t="s">
        <v>
422</v>
      </c>
      <c r="B68" s="32" t="s">
        <v>
423</v>
      </c>
      <c r="C68" s="94" t="s">
        <v>
418</v>
      </c>
      <c r="D68" s="86">
        <f t="shared" si="2"/>
        <v>
0</v>
      </c>
      <c r="E68" s="27"/>
      <c r="F68" s="83"/>
      <c r="G68" s="83"/>
      <c r="H68" s="83"/>
      <c r="I68" s="83"/>
      <c r="J68" s="83"/>
      <c r="K68" s="83"/>
      <c r="L68" s="83"/>
      <c r="M68" s="83"/>
      <c r="N68" s="26"/>
    </row>
    <row r="69" spans="1:14">
      <c r="A69" s="190" t="s">
        <v>
424</v>
      </c>
      <c r="B69" s="191" t="s">
        <v>
13</v>
      </c>
      <c r="C69" s="188"/>
      <c r="D69" s="185">
        <f t="shared" si="2"/>
        <v>
0</v>
      </c>
      <c r="E69" s="186"/>
      <c r="F69" s="187"/>
      <c r="G69" s="187"/>
      <c r="H69" s="187"/>
      <c r="I69" s="187"/>
      <c r="J69" s="187"/>
      <c r="K69" s="187"/>
      <c r="L69" s="187"/>
      <c r="M69" s="187"/>
      <c r="N69" s="188"/>
    </row>
    <row r="70" spans="1:14">
      <c r="A70" s="124" t="s">
        <v>
425</v>
      </c>
      <c r="B70" s="32" t="s">
        <v>
426</v>
      </c>
      <c r="C70" s="94"/>
      <c r="D70" s="86">
        <f t="shared" si="2"/>
        <v>
0</v>
      </c>
      <c r="E70" s="27"/>
      <c r="F70" s="83"/>
      <c r="G70" s="83"/>
      <c r="H70" s="83"/>
      <c r="I70" s="83"/>
      <c r="J70" s="83"/>
      <c r="K70" s="83"/>
      <c r="L70" s="83"/>
      <c r="M70" s="83"/>
      <c r="N70" s="26"/>
    </row>
    <row r="71" spans="1:14">
      <c r="A71" s="193" t="s">
        <v>
427</v>
      </c>
      <c r="B71" s="194" t="s">
        <v>
428</v>
      </c>
      <c r="C71" s="195"/>
      <c r="D71" s="196">
        <f t="shared" si="2"/>
        <v>
0</v>
      </c>
      <c r="E71" s="197"/>
      <c r="F71" s="198"/>
      <c r="G71" s="198"/>
      <c r="H71" s="198"/>
      <c r="I71" s="198"/>
      <c r="J71" s="198"/>
      <c r="K71" s="198"/>
      <c r="L71" s="198"/>
      <c r="M71" s="198"/>
      <c r="N71" s="195"/>
    </row>
  </sheetData>
  <mergeCells count="5">
    <mergeCell ref="A3:B4"/>
    <mergeCell ref="C3:C4"/>
    <mergeCell ref="D3:D4"/>
    <mergeCell ref="E3:N3"/>
    <mergeCell ref="K2:N2"/>
  </mergeCells>
  <phoneticPr fontId="3"/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N71"/>
  <sheetViews>
    <sheetView view="pageBreakPreview" zoomScale="75" zoomScaleNormal="90" zoomScaleSheetLayoutView="75" workbookViewId="0">
      <pane xSplit="2" ySplit="4" topLeftCell="C5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3.2"/>
  <cols>
    <col min="1" max="1" width="3.6640625" customWidth="1"/>
    <col min="2" max="2" width="53.44140625" bestFit="1" customWidth="1"/>
    <col min="3" max="3" width="45.33203125" bestFit="1" customWidth="1"/>
    <col min="5" max="14" width="10.33203125" customWidth="1"/>
  </cols>
  <sheetData>
    <row r="1" spans="1:14" ht="33.75" customHeight="1"/>
    <row r="2" spans="1:14" ht="19.2">
      <c r="A2" s="164" t="s">
        <v>
218</v>
      </c>
      <c r="E2" s="133" t="s">
        <v>
250</v>
      </c>
      <c r="J2" s="163" t="s">
        <v>
231</v>
      </c>
      <c r="K2" s="403"/>
      <c r="L2" s="404"/>
      <c r="M2" s="404"/>
      <c r="N2" s="405"/>
    </row>
    <row r="3" spans="1:14">
      <c r="A3" s="392" t="s">
        <v>
158</v>
      </c>
      <c r="B3" s="393"/>
      <c r="C3" s="396" t="s">
        <v>
113</v>
      </c>
      <c r="D3" s="398" t="s">
        <v>
84</v>
      </c>
      <c r="E3" s="400" t="s">
        <v>
85</v>
      </c>
      <c r="F3" s="401"/>
      <c r="G3" s="401"/>
      <c r="H3" s="401"/>
      <c r="I3" s="401"/>
      <c r="J3" s="401"/>
      <c r="K3" s="401"/>
      <c r="L3" s="401"/>
      <c r="M3" s="401"/>
      <c r="N3" s="402"/>
    </row>
    <row r="4" spans="1:14">
      <c r="A4" s="394"/>
      <c r="B4" s="395"/>
      <c r="C4" s="397"/>
      <c r="D4" s="399"/>
      <c r="E4" s="96" t="s">
        <v>
99</v>
      </c>
      <c r="F4" s="97" t="s">
        <v>
100</v>
      </c>
      <c r="G4" s="97" t="s">
        <v>
101</v>
      </c>
      <c r="H4" s="97" t="s">
        <v>
102</v>
      </c>
      <c r="I4" s="97" t="s">
        <v>
103</v>
      </c>
      <c r="J4" s="97" t="s">
        <v>
104</v>
      </c>
      <c r="K4" s="97" t="s">
        <v>
105</v>
      </c>
      <c r="L4" s="97" t="s">
        <v>
106</v>
      </c>
      <c r="M4" s="97" t="s">
        <v>
107</v>
      </c>
      <c r="N4" s="118" t="s">
        <v>
108</v>
      </c>
    </row>
    <row r="5" spans="1:14">
      <c r="A5" s="171" t="s">
        <v>
83</v>
      </c>
      <c r="B5" s="172"/>
      <c r="C5" s="173"/>
      <c r="D5" s="174"/>
      <c r="E5" s="175"/>
      <c r="F5" s="176"/>
      <c r="G5" s="176"/>
      <c r="H5" s="176"/>
      <c r="I5" s="176"/>
      <c r="J5" s="176"/>
      <c r="K5" s="176"/>
      <c r="L5" s="176"/>
      <c r="M5" s="176"/>
      <c r="N5" s="173"/>
    </row>
    <row r="6" spans="1:14">
      <c r="A6" s="126"/>
      <c r="B6" s="81" t="s">
        <v>
86</v>
      </c>
      <c r="C6" s="26"/>
      <c r="D6" s="86">
        <f>
SUM(E6:N6)</f>
        <v>
0</v>
      </c>
      <c r="E6" s="27"/>
      <c r="F6" s="83"/>
      <c r="G6" s="83"/>
      <c r="H6" s="83"/>
      <c r="I6" s="83"/>
      <c r="J6" s="83"/>
      <c r="K6" s="83"/>
      <c r="L6" s="83"/>
      <c r="M6" s="83"/>
      <c r="N6" s="26"/>
    </row>
    <row r="7" spans="1:14">
      <c r="A7" s="122"/>
      <c r="B7" s="189" t="s">
        <v>
242</v>
      </c>
      <c r="C7" s="188" t="s">
        <v>
201</v>
      </c>
      <c r="D7" s="185">
        <f>
SUM(E7:N7)</f>
        <v>
0</v>
      </c>
      <c r="E7" s="186"/>
      <c r="F7" s="187"/>
      <c r="G7" s="187"/>
      <c r="H7" s="187"/>
      <c r="I7" s="187"/>
      <c r="J7" s="187"/>
      <c r="K7" s="187"/>
      <c r="L7" s="187"/>
      <c r="M7" s="187"/>
      <c r="N7" s="188"/>
    </row>
    <row r="8" spans="1:14">
      <c r="A8" s="127"/>
      <c r="B8" s="51" t="s">
        <v>
243</v>
      </c>
      <c r="C8" s="128" t="s">
        <v>
201</v>
      </c>
      <c r="D8" s="129">
        <f>
SUM(E8:N8)</f>
        <v>
0</v>
      </c>
      <c r="E8" s="130"/>
      <c r="F8" s="131"/>
      <c r="G8" s="131"/>
      <c r="H8" s="131"/>
      <c r="I8" s="131"/>
      <c r="J8" s="131"/>
      <c r="K8" s="131"/>
      <c r="L8" s="131"/>
      <c r="M8" s="131"/>
      <c r="N8" s="128"/>
    </row>
    <row r="9" spans="1:14">
      <c r="A9" s="123" t="s">
        <v>
75</v>
      </c>
      <c r="B9" s="89"/>
      <c r="C9" s="90"/>
      <c r="D9" s="91"/>
      <c r="E9" s="92"/>
      <c r="F9" s="93"/>
      <c r="G9" s="93"/>
      <c r="H9" s="93"/>
      <c r="I9" s="93"/>
      <c r="J9" s="93"/>
      <c r="K9" s="93"/>
      <c r="L9" s="93"/>
      <c r="M9" s="93"/>
      <c r="N9" s="90"/>
    </row>
    <row r="10" spans="1:14">
      <c r="A10" s="121"/>
      <c r="B10" s="66" t="s">
        <v>
160</v>
      </c>
      <c r="C10" s="95" t="s">
        <v>
159</v>
      </c>
      <c r="D10" s="86">
        <f>
SUM(E10:N10)</f>
        <v>
0</v>
      </c>
      <c r="E10" s="27"/>
      <c r="F10" s="83"/>
      <c r="G10" s="83"/>
      <c r="H10" s="83"/>
      <c r="I10" s="83"/>
      <c r="J10" s="83"/>
      <c r="K10" s="83"/>
      <c r="L10" s="83"/>
      <c r="M10" s="83"/>
      <c r="N10" s="26"/>
    </row>
    <row r="11" spans="1:14">
      <c r="A11" s="122"/>
      <c r="B11" s="183" t="s">
        <v>
161</v>
      </c>
      <c r="C11" s="184" t="s">
        <v>
251</v>
      </c>
      <c r="D11" s="185">
        <f>
SUM(E11:N11)</f>
        <v>
0</v>
      </c>
      <c r="E11" s="186"/>
      <c r="F11" s="187"/>
      <c r="G11" s="187"/>
      <c r="H11" s="187"/>
      <c r="I11" s="187"/>
      <c r="J11" s="187"/>
      <c r="K11" s="187"/>
      <c r="L11" s="187"/>
      <c r="M11" s="187"/>
      <c r="N11" s="188"/>
    </row>
    <row r="12" spans="1:14">
      <c r="A12" s="122"/>
      <c r="B12" s="66" t="s">
        <v>
244</v>
      </c>
      <c r="C12" s="95" t="s">
        <v>
210</v>
      </c>
      <c r="D12" s="86">
        <f>
SUM(E12:N12)</f>
        <v>
0</v>
      </c>
      <c r="E12" s="27"/>
      <c r="F12" s="83"/>
      <c r="G12" s="83"/>
      <c r="H12" s="83"/>
      <c r="I12" s="83"/>
      <c r="J12" s="83"/>
      <c r="K12" s="83"/>
      <c r="L12" s="83"/>
      <c r="M12" s="83"/>
      <c r="N12" s="26"/>
    </row>
    <row r="13" spans="1:14">
      <c r="A13" s="177" t="s">
        <v>
82</v>
      </c>
      <c r="B13" s="178"/>
      <c r="C13" s="179"/>
      <c r="D13" s="180"/>
      <c r="E13" s="181"/>
      <c r="F13" s="182"/>
      <c r="G13" s="182"/>
      <c r="H13" s="182"/>
      <c r="I13" s="182"/>
      <c r="J13" s="182"/>
      <c r="K13" s="182"/>
      <c r="L13" s="182"/>
      <c r="M13" s="182"/>
      <c r="N13" s="179"/>
    </row>
    <row r="14" spans="1:14">
      <c r="A14" s="119" t="s">
        <v>
72</v>
      </c>
      <c r="B14" s="120"/>
      <c r="C14" s="88"/>
      <c r="D14" s="85">
        <f>
SUM(D15:D23)</f>
        <v>
0</v>
      </c>
      <c r="E14" s="84">
        <f t="shared" ref="E14:N14" si="0">
SUM(E15:E29)</f>
        <v>
0</v>
      </c>
      <c r="F14" s="82">
        <f t="shared" si="0"/>
        <v>
0</v>
      </c>
      <c r="G14" s="82">
        <f t="shared" si="0"/>
        <v>
0</v>
      </c>
      <c r="H14" s="82">
        <f t="shared" si="0"/>
        <v>
0</v>
      </c>
      <c r="I14" s="82">
        <f t="shared" si="0"/>
        <v>
0</v>
      </c>
      <c r="J14" s="82">
        <f t="shared" si="0"/>
        <v>
0</v>
      </c>
      <c r="K14" s="82">
        <f t="shared" si="0"/>
        <v>
0</v>
      </c>
      <c r="L14" s="82">
        <f t="shared" si="0"/>
        <v>
0</v>
      </c>
      <c r="M14" s="82">
        <f t="shared" si="0"/>
        <v>
0</v>
      </c>
      <c r="N14" s="88">
        <f t="shared" si="0"/>
        <v>
0</v>
      </c>
    </row>
    <row r="15" spans="1:14">
      <c r="A15" s="121"/>
      <c r="B15" s="81" t="s">
        <v>
37</v>
      </c>
      <c r="C15" s="26"/>
      <c r="D15" s="86">
        <f t="shared" ref="D15:D29" si="1">
SUM(E15:N15)</f>
        <v>
0</v>
      </c>
      <c r="E15" s="27"/>
      <c r="F15" s="83"/>
      <c r="G15" s="83"/>
      <c r="H15" s="83"/>
      <c r="I15" s="83"/>
      <c r="J15" s="83"/>
      <c r="K15" s="83"/>
      <c r="L15" s="83"/>
      <c r="M15" s="83"/>
      <c r="N15" s="26"/>
    </row>
    <row r="16" spans="1:14">
      <c r="A16" s="122"/>
      <c r="B16" s="189" t="s">
        <v>
38</v>
      </c>
      <c r="C16" s="188"/>
      <c r="D16" s="185">
        <f t="shared" si="1"/>
        <v>
0</v>
      </c>
      <c r="E16" s="186"/>
      <c r="F16" s="187"/>
      <c r="G16" s="187"/>
      <c r="H16" s="187"/>
      <c r="I16" s="187"/>
      <c r="J16" s="187"/>
      <c r="K16" s="187"/>
      <c r="L16" s="187"/>
      <c r="M16" s="187"/>
      <c r="N16" s="188"/>
    </row>
    <row r="17" spans="1:14">
      <c r="A17" s="122"/>
      <c r="B17" s="81" t="s">
        <v>
39</v>
      </c>
      <c r="C17" s="26"/>
      <c r="D17" s="86">
        <f t="shared" si="1"/>
        <v>
0</v>
      </c>
      <c r="E17" s="27"/>
      <c r="F17" s="83"/>
      <c r="G17" s="83"/>
      <c r="H17" s="83"/>
      <c r="I17" s="83"/>
      <c r="J17" s="83"/>
      <c r="K17" s="83"/>
      <c r="L17" s="83"/>
      <c r="M17" s="83"/>
      <c r="N17" s="26"/>
    </row>
    <row r="18" spans="1:14">
      <c r="A18" s="122"/>
      <c r="B18" s="189" t="s">
        <v>
40</v>
      </c>
      <c r="C18" s="188"/>
      <c r="D18" s="185">
        <f t="shared" si="1"/>
        <v>
0</v>
      </c>
      <c r="E18" s="186"/>
      <c r="F18" s="187"/>
      <c r="G18" s="187"/>
      <c r="H18" s="187"/>
      <c r="I18" s="187"/>
      <c r="J18" s="187"/>
      <c r="K18" s="187"/>
      <c r="L18" s="187"/>
      <c r="M18" s="187"/>
      <c r="N18" s="188"/>
    </row>
    <row r="19" spans="1:14">
      <c r="A19" s="122"/>
      <c r="B19" s="81" t="s">
        <v>
41</v>
      </c>
      <c r="C19" s="26"/>
      <c r="D19" s="86">
        <f t="shared" si="1"/>
        <v>
0</v>
      </c>
      <c r="E19" s="27"/>
      <c r="F19" s="83"/>
      <c r="G19" s="83"/>
      <c r="H19" s="83"/>
      <c r="I19" s="83"/>
      <c r="J19" s="83"/>
      <c r="K19" s="83"/>
      <c r="L19" s="83"/>
      <c r="M19" s="83"/>
      <c r="N19" s="26"/>
    </row>
    <row r="20" spans="1:14">
      <c r="A20" s="122"/>
      <c r="B20" s="189" t="s">
        <v>
42</v>
      </c>
      <c r="C20" s="188"/>
      <c r="D20" s="185">
        <f t="shared" si="1"/>
        <v>
0</v>
      </c>
      <c r="E20" s="186"/>
      <c r="F20" s="187"/>
      <c r="G20" s="187"/>
      <c r="H20" s="187"/>
      <c r="I20" s="187"/>
      <c r="J20" s="187"/>
      <c r="K20" s="187"/>
      <c r="L20" s="187"/>
      <c r="M20" s="187"/>
      <c r="N20" s="188"/>
    </row>
    <row r="21" spans="1:14">
      <c r="A21" s="122"/>
      <c r="B21" s="81" t="s">
        <v>
43</v>
      </c>
      <c r="C21" s="26"/>
      <c r="D21" s="86">
        <f t="shared" si="1"/>
        <v>
0</v>
      </c>
      <c r="E21" s="27"/>
      <c r="F21" s="83"/>
      <c r="G21" s="83"/>
      <c r="H21" s="83"/>
      <c r="I21" s="83"/>
      <c r="J21" s="83"/>
      <c r="K21" s="83"/>
      <c r="L21" s="83"/>
      <c r="M21" s="83"/>
      <c r="N21" s="26"/>
    </row>
    <row r="22" spans="1:14">
      <c r="A22" s="122"/>
      <c r="B22" s="189" t="s">
        <v>
44</v>
      </c>
      <c r="C22" s="188"/>
      <c r="D22" s="185">
        <f t="shared" si="1"/>
        <v>
0</v>
      </c>
      <c r="E22" s="186"/>
      <c r="F22" s="187"/>
      <c r="G22" s="187"/>
      <c r="H22" s="187"/>
      <c r="I22" s="187"/>
      <c r="J22" s="187"/>
      <c r="K22" s="187"/>
      <c r="L22" s="187"/>
      <c r="M22" s="187"/>
      <c r="N22" s="188"/>
    </row>
    <row r="23" spans="1:14">
      <c r="A23" s="122"/>
      <c r="B23" s="81" t="s">
        <v>
45</v>
      </c>
      <c r="C23" s="26"/>
      <c r="D23" s="86">
        <f t="shared" si="1"/>
        <v>
0</v>
      </c>
      <c r="E23" s="27"/>
      <c r="F23" s="83"/>
      <c r="G23" s="83"/>
      <c r="H23" s="83"/>
      <c r="I23" s="83"/>
      <c r="J23" s="83"/>
      <c r="K23" s="83"/>
      <c r="L23" s="83"/>
      <c r="M23" s="83"/>
      <c r="N23" s="26"/>
    </row>
    <row r="24" spans="1:14">
      <c r="A24" s="122"/>
      <c r="B24" s="189" t="s">
        <v>
151</v>
      </c>
      <c r="C24" s="188"/>
      <c r="D24" s="185">
        <f t="shared" si="1"/>
        <v>
0</v>
      </c>
      <c r="E24" s="186"/>
      <c r="F24" s="187"/>
      <c r="G24" s="187"/>
      <c r="H24" s="187"/>
      <c r="I24" s="187"/>
      <c r="J24" s="187"/>
      <c r="K24" s="187"/>
      <c r="L24" s="187"/>
      <c r="M24" s="187"/>
      <c r="N24" s="188"/>
    </row>
    <row r="25" spans="1:14">
      <c r="A25" s="122"/>
      <c r="B25" s="81" t="s">
        <v>
152</v>
      </c>
      <c r="C25" s="26"/>
      <c r="D25" s="86">
        <f t="shared" si="1"/>
        <v>
0</v>
      </c>
      <c r="E25" s="27"/>
      <c r="F25" s="83"/>
      <c r="G25" s="83"/>
      <c r="H25" s="83"/>
      <c r="I25" s="83"/>
      <c r="J25" s="83"/>
      <c r="K25" s="83"/>
      <c r="L25" s="83"/>
      <c r="M25" s="83"/>
      <c r="N25" s="26"/>
    </row>
    <row r="26" spans="1:14">
      <c r="A26" s="122"/>
      <c r="B26" s="189" t="s">
        <v>
153</v>
      </c>
      <c r="C26" s="188"/>
      <c r="D26" s="185">
        <f t="shared" si="1"/>
        <v>
0</v>
      </c>
      <c r="E26" s="186"/>
      <c r="F26" s="187"/>
      <c r="G26" s="187"/>
      <c r="H26" s="187"/>
      <c r="I26" s="187"/>
      <c r="J26" s="187"/>
      <c r="K26" s="187"/>
      <c r="L26" s="187"/>
      <c r="M26" s="187"/>
      <c r="N26" s="188"/>
    </row>
    <row r="27" spans="1:14">
      <c r="A27" s="122"/>
      <c r="B27" s="81" t="s">
        <v>
154</v>
      </c>
      <c r="C27" s="26"/>
      <c r="D27" s="86">
        <f t="shared" si="1"/>
        <v>
0</v>
      </c>
      <c r="E27" s="27"/>
      <c r="F27" s="83"/>
      <c r="G27" s="83"/>
      <c r="H27" s="83"/>
      <c r="I27" s="83"/>
      <c r="J27" s="83"/>
      <c r="K27" s="83"/>
      <c r="L27" s="83"/>
      <c r="M27" s="83"/>
      <c r="N27" s="26"/>
    </row>
    <row r="28" spans="1:14">
      <c r="A28" s="122"/>
      <c r="B28" s="189" t="s">
        <v>
155</v>
      </c>
      <c r="C28" s="188"/>
      <c r="D28" s="185">
        <f t="shared" si="1"/>
        <v>
0</v>
      </c>
      <c r="E28" s="186"/>
      <c r="F28" s="187"/>
      <c r="G28" s="187"/>
      <c r="H28" s="187"/>
      <c r="I28" s="187"/>
      <c r="J28" s="187"/>
      <c r="K28" s="187"/>
      <c r="L28" s="187"/>
      <c r="M28" s="187"/>
      <c r="N28" s="188"/>
    </row>
    <row r="29" spans="1:14">
      <c r="A29" s="122"/>
      <c r="B29" s="81" t="s">
        <v>
156</v>
      </c>
      <c r="C29" s="26"/>
      <c r="D29" s="86">
        <f t="shared" si="1"/>
        <v>
0</v>
      </c>
      <c r="E29" s="27"/>
      <c r="F29" s="83"/>
      <c r="G29" s="83"/>
      <c r="H29" s="83"/>
      <c r="I29" s="83"/>
      <c r="J29" s="83"/>
      <c r="K29" s="83"/>
      <c r="L29" s="83"/>
      <c r="M29" s="83"/>
      <c r="N29" s="26"/>
    </row>
    <row r="30" spans="1:14">
      <c r="A30" s="123" t="s">
        <v>
73</v>
      </c>
      <c r="B30" s="89"/>
      <c r="C30" s="90"/>
      <c r="D30" s="91"/>
      <c r="E30" s="92"/>
      <c r="F30" s="93"/>
      <c r="G30" s="93"/>
      <c r="H30" s="93"/>
      <c r="I30" s="93"/>
      <c r="J30" s="93"/>
      <c r="K30" s="93"/>
      <c r="L30" s="93"/>
      <c r="M30" s="93"/>
      <c r="N30" s="90"/>
    </row>
    <row r="31" spans="1:14">
      <c r="A31" s="146" t="s">
        <v>
371</v>
      </c>
      <c r="B31" s="32" t="s">
        <v>
18</v>
      </c>
      <c r="C31" s="94" t="s">
        <v>
182</v>
      </c>
      <c r="D31" s="86">
        <f t="shared" ref="D31:D71" si="2">
SUM(E31:N31)</f>
        <v>
0</v>
      </c>
      <c r="E31" s="27"/>
      <c r="F31" s="83"/>
      <c r="G31" s="83"/>
      <c r="H31" s="83"/>
      <c r="I31" s="83"/>
      <c r="J31" s="83"/>
      <c r="K31" s="83"/>
      <c r="L31" s="83"/>
      <c r="M31" s="83"/>
      <c r="N31" s="26"/>
    </row>
    <row r="32" spans="1:14">
      <c r="A32" s="190" t="s">
        <v>
372</v>
      </c>
      <c r="B32" s="191" t="s">
        <v>
19</v>
      </c>
      <c r="C32" s="188" t="s">
        <v>
183</v>
      </c>
      <c r="D32" s="185">
        <f t="shared" si="2"/>
        <v>
0</v>
      </c>
      <c r="E32" s="186"/>
      <c r="F32" s="187"/>
      <c r="G32" s="187"/>
      <c r="H32" s="187"/>
      <c r="I32" s="187"/>
      <c r="J32" s="187"/>
      <c r="K32" s="187"/>
      <c r="L32" s="187"/>
      <c r="M32" s="187"/>
      <c r="N32" s="188"/>
    </row>
    <row r="33" spans="1:14">
      <c r="A33" s="124" t="s">
        <v>
373</v>
      </c>
      <c r="B33" s="32" t="s">
        <v>
20</v>
      </c>
      <c r="C33" s="94" t="s">
        <v>
184</v>
      </c>
      <c r="D33" s="86">
        <f t="shared" si="2"/>
        <v>
0</v>
      </c>
      <c r="E33" s="27"/>
      <c r="F33" s="83"/>
      <c r="G33" s="83"/>
      <c r="H33" s="83"/>
      <c r="I33" s="83"/>
      <c r="J33" s="83"/>
      <c r="K33" s="83"/>
      <c r="L33" s="83"/>
      <c r="M33" s="83"/>
      <c r="N33" s="26"/>
    </row>
    <row r="34" spans="1:14">
      <c r="A34" s="190" t="s">
        <v>
374</v>
      </c>
      <c r="B34" s="191" t="s">
        <v>
2</v>
      </c>
      <c r="C34" s="188"/>
      <c r="D34" s="185">
        <f t="shared" si="2"/>
        <v>
0</v>
      </c>
      <c r="E34" s="186"/>
      <c r="F34" s="187"/>
      <c r="G34" s="187"/>
      <c r="H34" s="187"/>
      <c r="I34" s="187"/>
      <c r="J34" s="187"/>
      <c r="K34" s="187"/>
      <c r="L34" s="187"/>
      <c r="M34" s="187"/>
      <c r="N34" s="188"/>
    </row>
    <row r="35" spans="1:14">
      <c r="A35" s="124" t="s">
        <v>
375</v>
      </c>
      <c r="B35" s="32" t="s">
        <v>
3</v>
      </c>
      <c r="C35" s="94" t="s">
        <v>
185</v>
      </c>
      <c r="D35" s="86">
        <f t="shared" si="2"/>
        <v>
0</v>
      </c>
      <c r="E35" s="27"/>
      <c r="F35" s="83"/>
      <c r="G35" s="83"/>
      <c r="H35" s="83"/>
      <c r="I35" s="83"/>
      <c r="J35" s="83"/>
      <c r="K35" s="83"/>
      <c r="L35" s="83"/>
      <c r="M35" s="83"/>
      <c r="N35" s="26"/>
    </row>
    <row r="36" spans="1:14">
      <c r="A36" s="190" t="s">
        <v>
376</v>
      </c>
      <c r="B36" s="191" t="s">
        <v>
4</v>
      </c>
      <c r="C36" s="188" t="s">
        <v>
186</v>
      </c>
      <c r="D36" s="185">
        <f t="shared" si="2"/>
        <v>
0</v>
      </c>
      <c r="E36" s="186"/>
      <c r="F36" s="187"/>
      <c r="G36" s="187"/>
      <c r="H36" s="187"/>
      <c r="I36" s="187"/>
      <c r="J36" s="187"/>
      <c r="K36" s="187"/>
      <c r="L36" s="187"/>
      <c r="M36" s="187"/>
      <c r="N36" s="188"/>
    </row>
    <row r="37" spans="1:14">
      <c r="A37" s="125" t="s">
        <v>
377</v>
      </c>
      <c r="B37" s="32" t="s">
        <v>
131</v>
      </c>
      <c r="C37" s="94" t="s">
        <v>
181</v>
      </c>
      <c r="D37" s="86">
        <f t="shared" si="2"/>
        <v>
0</v>
      </c>
      <c r="E37" s="27"/>
      <c r="F37" s="83"/>
      <c r="G37" s="83"/>
      <c r="H37" s="83"/>
      <c r="I37" s="83"/>
      <c r="J37" s="83"/>
      <c r="K37" s="83"/>
      <c r="L37" s="83"/>
      <c r="M37" s="83"/>
      <c r="N37" s="26"/>
    </row>
    <row r="38" spans="1:14">
      <c r="A38" s="192" t="s">
        <v>
378</v>
      </c>
      <c r="B38" s="191" t="s">
        <v>
379</v>
      </c>
      <c r="C38" s="188" t="s">
        <v>
187</v>
      </c>
      <c r="D38" s="185">
        <f t="shared" si="2"/>
        <v>
0</v>
      </c>
      <c r="E38" s="186"/>
      <c r="F38" s="187"/>
      <c r="G38" s="187"/>
      <c r="H38" s="187"/>
      <c r="I38" s="187"/>
      <c r="J38" s="187"/>
      <c r="K38" s="187"/>
      <c r="L38" s="187"/>
      <c r="M38" s="187"/>
      <c r="N38" s="188"/>
    </row>
    <row r="39" spans="1:14">
      <c r="A39" s="124" t="s">
        <v>
380</v>
      </c>
      <c r="B39" s="32" t="s">
        <v>
381</v>
      </c>
      <c r="C39" s="94" t="s">
        <v>
187</v>
      </c>
      <c r="D39" s="86">
        <f t="shared" si="2"/>
        <v>
0</v>
      </c>
      <c r="E39" s="27"/>
      <c r="F39" s="83"/>
      <c r="G39" s="83"/>
      <c r="H39" s="83"/>
      <c r="I39" s="83"/>
      <c r="J39" s="83"/>
      <c r="K39" s="83"/>
      <c r="L39" s="83"/>
      <c r="M39" s="83"/>
      <c r="N39" s="26"/>
    </row>
    <row r="40" spans="1:14">
      <c r="A40" s="190" t="s">
        <v>
382</v>
      </c>
      <c r="B40" s="191" t="s">
        <v>
25</v>
      </c>
      <c r="C40" s="188"/>
      <c r="D40" s="185">
        <f t="shared" si="2"/>
        <v>
0</v>
      </c>
      <c r="E40" s="186"/>
      <c r="F40" s="187"/>
      <c r="G40" s="187"/>
      <c r="H40" s="187"/>
      <c r="I40" s="187"/>
      <c r="J40" s="187"/>
      <c r="K40" s="187"/>
      <c r="L40" s="187"/>
      <c r="M40" s="187"/>
      <c r="N40" s="188"/>
    </row>
    <row r="41" spans="1:14">
      <c r="A41" s="124" t="s">
        <v>
383</v>
      </c>
      <c r="B41" s="32" t="s">
        <v>
26</v>
      </c>
      <c r="C41" s="94"/>
      <c r="D41" s="86">
        <f t="shared" si="2"/>
        <v>
0</v>
      </c>
      <c r="E41" s="27"/>
      <c r="F41" s="83"/>
      <c r="G41" s="83"/>
      <c r="H41" s="83"/>
      <c r="I41" s="83"/>
      <c r="J41" s="83"/>
      <c r="K41" s="83"/>
      <c r="L41" s="83"/>
      <c r="M41" s="83"/>
      <c r="N41" s="26"/>
    </row>
    <row r="42" spans="1:14">
      <c r="A42" s="190" t="s">
        <v>
384</v>
      </c>
      <c r="B42" s="191" t="s">
        <v>
162</v>
      </c>
      <c r="C42" s="188"/>
      <c r="D42" s="185">
        <f t="shared" si="2"/>
        <v>
0</v>
      </c>
      <c r="E42" s="186"/>
      <c r="F42" s="187"/>
      <c r="G42" s="187"/>
      <c r="H42" s="187"/>
      <c r="I42" s="187"/>
      <c r="J42" s="187"/>
      <c r="K42" s="187"/>
      <c r="L42" s="187"/>
      <c r="M42" s="187"/>
      <c r="N42" s="188"/>
    </row>
    <row r="43" spans="1:14">
      <c r="A43" s="124" t="s">
        <v>
385</v>
      </c>
      <c r="B43" s="32" t="s">
        <v>
27</v>
      </c>
      <c r="C43" s="94"/>
      <c r="D43" s="86">
        <f t="shared" si="2"/>
        <v>
0</v>
      </c>
      <c r="E43" s="27"/>
      <c r="F43" s="83"/>
      <c r="G43" s="83"/>
      <c r="H43" s="83"/>
      <c r="I43" s="83"/>
      <c r="J43" s="83"/>
      <c r="K43" s="83"/>
      <c r="L43" s="83"/>
      <c r="M43" s="83"/>
      <c r="N43" s="26"/>
    </row>
    <row r="44" spans="1:14">
      <c r="A44" s="190" t="s">
        <v>
386</v>
      </c>
      <c r="B44" s="191" t="s">
        <v>
163</v>
      </c>
      <c r="C44" s="188"/>
      <c r="D44" s="185">
        <f t="shared" si="2"/>
        <v>
0</v>
      </c>
      <c r="E44" s="186"/>
      <c r="F44" s="187"/>
      <c r="G44" s="187"/>
      <c r="H44" s="187"/>
      <c r="I44" s="187"/>
      <c r="J44" s="187"/>
      <c r="K44" s="187"/>
      <c r="L44" s="187"/>
      <c r="M44" s="187"/>
      <c r="N44" s="188"/>
    </row>
    <row r="45" spans="1:14">
      <c r="A45" s="124" t="s">
        <v>
387</v>
      </c>
      <c r="B45" s="32" t="s">
        <v>
28</v>
      </c>
      <c r="C45" s="94"/>
      <c r="D45" s="86">
        <f t="shared" si="2"/>
        <v>
0</v>
      </c>
      <c r="E45" s="27"/>
      <c r="F45" s="83"/>
      <c r="G45" s="83"/>
      <c r="H45" s="83"/>
      <c r="I45" s="83"/>
      <c r="J45" s="83"/>
      <c r="K45" s="83"/>
      <c r="L45" s="83"/>
      <c r="M45" s="83"/>
      <c r="N45" s="26"/>
    </row>
    <row r="46" spans="1:14">
      <c r="A46" s="190" t="s">
        <v>
388</v>
      </c>
      <c r="B46" s="191" t="s">
        <v>
5</v>
      </c>
      <c r="C46" s="188"/>
      <c r="D46" s="185">
        <f t="shared" si="2"/>
        <v>
0</v>
      </c>
      <c r="E46" s="186"/>
      <c r="F46" s="187"/>
      <c r="G46" s="187"/>
      <c r="H46" s="187"/>
      <c r="I46" s="187"/>
      <c r="J46" s="187"/>
      <c r="K46" s="187"/>
      <c r="L46" s="187"/>
      <c r="M46" s="187"/>
      <c r="N46" s="188"/>
    </row>
    <row r="47" spans="1:14">
      <c r="A47" s="124" t="s">
        <v>
389</v>
      </c>
      <c r="B47" s="32" t="s">
        <v>
21</v>
      </c>
      <c r="C47" s="94" t="s">
        <v>
188</v>
      </c>
      <c r="D47" s="86">
        <f t="shared" si="2"/>
        <v>
0</v>
      </c>
      <c r="E47" s="27"/>
      <c r="F47" s="83"/>
      <c r="G47" s="83"/>
      <c r="H47" s="83"/>
      <c r="I47" s="83"/>
      <c r="J47" s="83"/>
      <c r="K47" s="83"/>
      <c r="L47" s="83"/>
      <c r="M47" s="83"/>
      <c r="N47" s="26"/>
    </row>
    <row r="48" spans="1:14">
      <c r="A48" s="190" t="s">
        <v>
390</v>
      </c>
      <c r="B48" s="191" t="s">
        <v>
22</v>
      </c>
      <c r="C48" s="188" t="s">
        <v>
189</v>
      </c>
      <c r="D48" s="185">
        <f t="shared" si="2"/>
        <v>
0</v>
      </c>
      <c r="E48" s="186"/>
      <c r="F48" s="187"/>
      <c r="G48" s="187"/>
      <c r="H48" s="187"/>
      <c r="I48" s="187"/>
      <c r="J48" s="187"/>
      <c r="K48" s="187"/>
      <c r="L48" s="187"/>
      <c r="M48" s="187"/>
      <c r="N48" s="188"/>
    </row>
    <row r="49" spans="1:14">
      <c r="A49" s="124" t="s">
        <v>
391</v>
      </c>
      <c r="B49" s="32" t="s">
        <v>
23</v>
      </c>
      <c r="C49" s="94" t="s">
        <v>
191</v>
      </c>
      <c r="D49" s="86">
        <f t="shared" si="2"/>
        <v>
0</v>
      </c>
      <c r="E49" s="27"/>
      <c r="F49" s="83"/>
      <c r="G49" s="83"/>
      <c r="H49" s="83"/>
      <c r="I49" s="83"/>
      <c r="J49" s="83"/>
      <c r="K49" s="83"/>
      <c r="L49" s="83"/>
      <c r="M49" s="83"/>
      <c r="N49" s="26"/>
    </row>
    <row r="50" spans="1:14">
      <c r="A50" s="190" t="s">
        <v>
392</v>
      </c>
      <c r="B50" s="191" t="s">
        <v>
24</v>
      </c>
      <c r="C50" s="188" t="s">
        <v>
190</v>
      </c>
      <c r="D50" s="185">
        <f t="shared" si="2"/>
        <v>
0</v>
      </c>
      <c r="E50" s="186"/>
      <c r="F50" s="187"/>
      <c r="G50" s="187"/>
      <c r="H50" s="187"/>
      <c r="I50" s="187"/>
      <c r="J50" s="187"/>
      <c r="K50" s="187"/>
      <c r="L50" s="187"/>
      <c r="M50" s="187"/>
      <c r="N50" s="188"/>
    </row>
    <row r="51" spans="1:14">
      <c r="A51" s="124" t="s">
        <v>
393</v>
      </c>
      <c r="B51" s="32" t="s">
        <v>
76</v>
      </c>
      <c r="C51" s="94" t="s">
        <v>
192</v>
      </c>
      <c r="D51" s="86">
        <f t="shared" si="2"/>
        <v>
0</v>
      </c>
      <c r="E51" s="27"/>
      <c r="F51" s="83"/>
      <c r="G51" s="83"/>
      <c r="H51" s="83"/>
      <c r="I51" s="83"/>
      <c r="J51" s="83"/>
      <c r="K51" s="83"/>
      <c r="L51" s="83"/>
      <c r="M51" s="83"/>
      <c r="N51" s="26"/>
    </row>
    <row r="52" spans="1:14">
      <c r="A52" s="190" t="s">
        <v>
394</v>
      </c>
      <c r="B52" s="191" t="s">
        <v>
77</v>
      </c>
      <c r="C52" s="188" t="s">
        <v>
193</v>
      </c>
      <c r="D52" s="185">
        <f t="shared" si="2"/>
        <v>
0</v>
      </c>
      <c r="E52" s="186"/>
      <c r="F52" s="187"/>
      <c r="G52" s="187"/>
      <c r="H52" s="187"/>
      <c r="I52" s="187"/>
      <c r="J52" s="187"/>
      <c r="K52" s="187"/>
      <c r="L52" s="187"/>
      <c r="M52" s="187"/>
      <c r="N52" s="188"/>
    </row>
    <row r="53" spans="1:14">
      <c r="A53" s="124" t="s">
        <v>
395</v>
      </c>
      <c r="B53" s="32" t="s">
        <v>
78</v>
      </c>
      <c r="C53" s="94" t="s">
        <v>
194</v>
      </c>
      <c r="D53" s="86">
        <f t="shared" si="2"/>
        <v>
0</v>
      </c>
      <c r="E53" s="27"/>
      <c r="F53" s="83"/>
      <c r="G53" s="83"/>
      <c r="H53" s="83"/>
      <c r="I53" s="83"/>
      <c r="J53" s="83"/>
      <c r="K53" s="83"/>
      <c r="L53" s="83"/>
      <c r="M53" s="83"/>
      <c r="N53" s="26"/>
    </row>
    <row r="54" spans="1:14">
      <c r="A54" s="190" t="s">
        <v>
396</v>
      </c>
      <c r="B54" s="191" t="s">
        <v>
79</v>
      </c>
      <c r="C54" s="188" t="s">
        <v>
195</v>
      </c>
      <c r="D54" s="185">
        <f t="shared" si="2"/>
        <v>
0</v>
      </c>
      <c r="E54" s="186"/>
      <c r="F54" s="187"/>
      <c r="G54" s="187"/>
      <c r="H54" s="187"/>
      <c r="I54" s="187"/>
      <c r="J54" s="187"/>
      <c r="K54" s="187"/>
      <c r="L54" s="187"/>
      <c r="M54" s="187"/>
      <c r="N54" s="188"/>
    </row>
    <row r="55" spans="1:14">
      <c r="A55" s="124" t="s">
        <v>
397</v>
      </c>
      <c r="B55" s="32" t="s">
        <v>
80</v>
      </c>
      <c r="C55" s="94" t="s">
        <v>
196</v>
      </c>
      <c r="D55" s="86">
        <f t="shared" si="2"/>
        <v>
0</v>
      </c>
      <c r="E55" s="27"/>
      <c r="F55" s="83"/>
      <c r="G55" s="83"/>
      <c r="H55" s="83"/>
      <c r="I55" s="83"/>
      <c r="J55" s="83"/>
      <c r="K55" s="83"/>
      <c r="L55" s="83"/>
      <c r="M55" s="83"/>
      <c r="N55" s="26"/>
    </row>
    <row r="56" spans="1:14">
      <c r="A56" s="190" t="s">
        <v>
398</v>
      </c>
      <c r="B56" s="191" t="s">
        <v>
81</v>
      </c>
      <c r="C56" s="188" t="s">
        <v>
197</v>
      </c>
      <c r="D56" s="185">
        <f t="shared" si="2"/>
        <v>
0</v>
      </c>
      <c r="E56" s="186"/>
      <c r="F56" s="187"/>
      <c r="G56" s="187"/>
      <c r="H56" s="187"/>
      <c r="I56" s="187"/>
      <c r="J56" s="187"/>
      <c r="K56" s="187"/>
      <c r="L56" s="187"/>
      <c r="M56" s="187"/>
      <c r="N56" s="188"/>
    </row>
    <row r="57" spans="1:14">
      <c r="A57" s="190" t="s">
        <v>
399</v>
      </c>
      <c r="B57" s="191" t="s">
        <v>
10</v>
      </c>
      <c r="C57" s="188" t="s">
        <v>
198</v>
      </c>
      <c r="D57" s="185">
        <f t="shared" ref="D57:D63" si="3">
SUM(E57:N57)</f>
        <v>
0</v>
      </c>
      <c r="E57" s="186"/>
      <c r="F57" s="187"/>
      <c r="G57" s="187"/>
      <c r="H57" s="187"/>
      <c r="I57" s="187"/>
      <c r="J57" s="187"/>
      <c r="K57" s="187"/>
      <c r="L57" s="187"/>
      <c r="M57" s="187"/>
      <c r="N57" s="188"/>
    </row>
    <row r="58" spans="1:14">
      <c r="A58" s="124" t="s">
        <v>
400</v>
      </c>
      <c r="B58" s="32" t="s">
        <v>
11</v>
      </c>
      <c r="C58" s="94" t="s">
        <v>
199</v>
      </c>
      <c r="D58" s="86">
        <f t="shared" si="3"/>
        <v>
0</v>
      </c>
      <c r="E58" s="27"/>
      <c r="F58" s="83"/>
      <c r="G58" s="83"/>
      <c r="H58" s="83"/>
      <c r="I58" s="83"/>
      <c r="J58" s="83"/>
      <c r="K58" s="83"/>
      <c r="L58" s="83"/>
      <c r="M58" s="83"/>
      <c r="N58" s="26"/>
    </row>
    <row r="59" spans="1:14">
      <c r="A59" s="190" t="s">
        <v>
401</v>
      </c>
      <c r="B59" s="191" t="s">
        <v>
12</v>
      </c>
      <c r="C59" s="188" t="s">
        <v>
200</v>
      </c>
      <c r="D59" s="185">
        <f t="shared" si="3"/>
        <v>
0</v>
      </c>
      <c r="E59" s="186"/>
      <c r="F59" s="187"/>
      <c r="G59" s="187"/>
      <c r="H59" s="187"/>
      <c r="I59" s="187"/>
      <c r="J59" s="187"/>
      <c r="K59" s="187"/>
      <c r="L59" s="187"/>
      <c r="M59" s="187"/>
      <c r="N59" s="188"/>
    </row>
    <row r="60" spans="1:14">
      <c r="A60" s="124" t="s">
        <v>
402</v>
      </c>
      <c r="B60" s="32" t="s">
        <v>
6</v>
      </c>
      <c r="C60" s="94" t="s">
        <v>
403</v>
      </c>
      <c r="D60" s="86">
        <f t="shared" si="3"/>
        <v>
0</v>
      </c>
      <c r="E60" s="27"/>
      <c r="F60" s="83"/>
      <c r="G60" s="83"/>
      <c r="H60" s="83"/>
      <c r="I60" s="83"/>
      <c r="J60" s="83"/>
      <c r="K60" s="83"/>
      <c r="L60" s="83"/>
      <c r="M60" s="83"/>
      <c r="N60" s="26"/>
    </row>
    <row r="61" spans="1:14">
      <c r="A61" s="190" t="s">
        <v>
404</v>
      </c>
      <c r="B61" s="191" t="s">
        <v>
7</v>
      </c>
      <c r="C61" s="188" t="s">
        <v>
405</v>
      </c>
      <c r="D61" s="185">
        <f t="shared" si="3"/>
        <v>
0</v>
      </c>
      <c r="E61" s="186"/>
      <c r="F61" s="187"/>
      <c r="G61" s="187"/>
      <c r="H61" s="187"/>
      <c r="I61" s="187"/>
      <c r="J61" s="187"/>
      <c r="K61" s="187"/>
      <c r="L61" s="187"/>
      <c r="M61" s="187"/>
      <c r="N61" s="188"/>
    </row>
    <row r="62" spans="1:14">
      <c r="A62" s="124" t="s">
        <v>
406</v>
      </c>
      <c r="B62" s="32" t="s">
        <v>
8</v>
      </c>
      <c r="C62" s="94" t="s">
        <v>
407</v>
      </c>
      <c r="D62" s="86">
        <f t="shared" si="3"/>
        <v>
0</v>
      </c>
      <c r="E62" s="27"/>
      <c r="F62" s="83"/>
      <c r="G62" s="83"/>
      <c r="H62" s="83"/>
      <c r="I62" s="83"/>
      <c r="J62" s="83"/>
      <c r="K62" s="83"/>
      <c r="L62" s="83"/>
      <c r="M62" s="83"/>
      <c r="N62" s="26"/>
    </row>
    <row r="63" spans="1:14">
      <c r="A63" s="190" t="s">
        <v>
408</v>
      </c>
      <c r="B63" s="191" t="s">
        <v>
409</v>
      </c>
      <c r="C63" s="188" t="s">
        <v>
410</v>
      </c>
      <c r="D63" s="185">
        <f t="shared" si="3"/>
        <v>
0</v>
      </c>
      <c r="E63" s="186"/>
      <c r="F63" s="187"/>
      <c r="G63" s="187"/>
      <c r="H63" s="187"/>
      <c r="I63" s="187"/>
      <c r="J63" s="187"/>
      <c r="K63" s="187"/>
      <c r="L63" s="187"/>
      <c r="M63" s="187"/>
      <c r="N63" s="188"/>
    </row>
    <row r="64" spans="1:14">
      <c r="A64" s="124" t="s">
        <v>
411</v>
      </c>
      <c r="B64" s="32" t="s">
        <v>
412</v>
      </c>
      <c r="C64" s="94" t="s">
        <v>
413</v>
      </c>
      <c r="D64" s="86">
        <f t="shared" si="2"/>
        <v>
0</v>
      </c>
      <c r="E64" s="27"/>
      <c r="F64" s="83"/>
      <c r="G64" s="83"/>
      <c r="H64" s="83"/>
      <c r="I64" s="83"/>
      <c r="J64" s="83"/>
      <c r="K64" s="83"/>
      <c r="L64" s="83"/>
      <c r="M64" s="83"/>
      <c r="N64" s="26"/>
    </row>
    <row r="65" spans="1:14">
      <c r="A65" s="190" t="s">
        <v>
414</v>
      </c>
      <c r="B65" s="191" t="s">
        <v>
415</v>
      </c>
      <c r="C65" s="188" t="s">
        <v>
416</v>
      </c>
      <c r="D65" s="185">
        <f t="shared" si="2"/>
        <v>
0</v>
      </c>
      <c r="E65" s="186"/>
      <c r="F65" s="187"/>
      <c r="G65" s="187"/>
      <c r="H65" s="187"/>
      <c r="I65" s="187"/>
      <c r="J65" s="187"/>
      <c r="K65" s="187"/>
      <c r="L65" s="187"/>
      <c r="M65" s="187"/>
      <c r="N65" s="188"/>
    </row>
    <row r="66" spans="1:14">
      <c r="A66" s="124" t="s">
        <v>
417</v>
      </c>
      <c r="B66" s="32" t="s">
        <v>
9</v>
      </c>
      <c r="C66" s="94" t="s">
        <v>
418</v>
      </c>
      <c r="D66" s="86">
        <f t="shared" si="2"/>
        <v>
0</v>
      </c>
      <c r="E66" s="27"/>
      <c r="F66" s="83"/>
      <c r="G66" s="83"/>
      <c r="H66" s="83"/>
      <c r="I66" s="83"/>
      <c r="J66" s="83"/>
      <c r="K66" s="83"/>
      <c r="L66" s="83"/>
      <c r="M66" s="83"/>
      <c r="N66" s="26"/>
    </row>
    <row r="67" spans="1:14">
      <c r="A67" s="190" t="s">
        <v>
419</v>
      </c>
      <c r="B67" s="191" t="s">
        <v>
420</v>
      </c>
      <c r="C67" s="188" t="s">
        <v>
421</v>
      </c>
      <c r="D67" s="185">
        <f t="shared" si="2"/>
        <v>
0</v>
      </c>
      <c r="E67" s="186"/>
      <c r="F67" s="187"/>
      <c r="G67" s="187"/>
      <c r="H67" s="187"/>
      <c r="I67" s="187"/>
      <c r="J67" s="187"/>
      <c r="K67" s="187"/>
      <c r="L67" s="187"/>
      <c r="M67" s="187"/>
      <c r="N67" s="188"/>
    </row>
    <row r="68" spans="1:14">
      <c r="A68" s="124" t="s">
        <v>
422</v>
      </c>
      <c r="B68" s="32" t="s">
        <v>
423</v>
      </c>
      <c r="C68" s="94" t="s">
        <v>
418</v>
      </c>
      <c r="D68" s="86">
        <f t="shared" si="2"/>
        <v>
0</v>
      </c>
      <c r="E68" s="27"/>
      <c r="F68" s="83"/>
      <c r="G68" s="83"/>
      <c r="H68" s="83"/>
      <c r="I68" s="83"/>
      <c r="J68" s="83"/>
      <c r="K68" s="83"/>
      <c r="L68" s="83"/>
      <c r="M68" s="83"/>
      <c r="N68" s="26"/>
    </row>
    <row r="69" spans="1:14">
      <c r="A69" s="190" t="s">
        <v>
424</v>
      </c>
      <c r="B69" s="191" t="s">
        <v>
13</v>
      </c>
      <c r="C69" s="188"/>
      <c r="D69" s="185">
        <f t="shared" si="2"/>
        <v>
0</v>
      </c>
      <c r="E69" s="186"/>
      <c r="F69" s="187"/>
      <c r="G69" s="187"/>
      <c r="H69" s="187"/>
      <c r="I69" s="187"/>
      <c r="J69" s="187"/>
      <c r="K69" s="187"/>
      <c r="L69" s="187"/>
      <c r="M69" s="187"/>
      <c r="N69" s="188"/>
    </row>
    <row r="70" spans="1:14">
      <c r="A70" s="124" t="s">
        <v>
425</v>
      </c>
      <c r="B70" s="32" t="s">
        <v>
426</v>
      </c>
      <c r="C70" s="94"/>
      <c r="D70" s="86">
        <f t="shared" si="2"/>
        <v>
0</v>
      </c>
      <c r="E70" s="27"/>
      <c r="F70" s="83"/>
      <c r="G70" s="83"/>
      <c r="H70" s="83"/>
      <c r="I70" s="83"/>
      <c r="J70" s="83"/>
      <c r="K70" s="83"/>
      <c r="L70" s="83"/>
      <c r="M70" s="83"/>
      <c r="N70" s="26"/>
    </row>
    <row r="71" spans="1:14">
      <c r="A71" s="193" t="s">
        <v>
427</v>
      </c>
      <c r="B71" s="194" t="s">
        <v>
428</v>
      </c>
      <c r="C71" s="195"/>
      <c r="D71" s="196">
        <f t="shared" si="2"/>
        <v>
0</v>
      </c>
      <c r="E71" s="197"/>
      <c r="F71" s="198"/>
      <c r="G71" s="198"/>
      <c r="H71" s="198"/>
      <c r="I71" s="198"/>
      <c r="J71" s="198"/>
      <c r="K71" s="198"/>
      <c r="L71" s="198"/>
      <c r="M71" s="198"/>
      <c r="N71" s="195"/>
    </row>
  </sheetData>
  <mergeCells count="5">
    <mergeCell ref="A3:B4"/>
    <mergeCell ref="C3:C4"/>
    <mergeCell ref="D3:D4"/>
    <mergeCell ref="E3:N3"/>
    <mergeCell ref="K2:N2"/>
  </mergeCells>
  <phoneticPr fontId="3"/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N71"/>
  <sheetViews>
    <sheetView view="pageBreakPreview" zoomScale="75" zoomScaleNormal="90" zoomScaleSheetLayoutView="75" workbookViewId="0">
      <pane xSplit="2" ySplit="5" topLeftCell="C6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3.2"/>
  <cols>
    <col min="1" max="1" width="3.6640625" customWidth="1"/>
    <col min="2" max="2" width="53.44140625" bestFit="1" customWidth="1"/>
    <col min="3" max="3" width="45.33203125" bestFit="1" customWidth="1"/>
    <col min="5" max="14" width="10.33203125" customWidth="1"/>
  </cols>
  <sheetData>
    <row r="1" spans="1:14" ht="33.75" customHeight="1"/>
    <row r="2" spans="1:14" ht="19.2">
      <c r="A2" s="164" t="s">
        <v>
218</v>
      </c>
      <c r="E2" s="133" t="s">
        <v>
250</v>
      </c>
      <c r="J2" s="163" t="s">
        <v>
231</v>
      </c>
      <c r="K2" s="403"/>
      <c r="L2" s="404"/>
      <c r="M2" s="404"/>
      <c r="N2" s="405"/>
    </row>
    <row r="3" spans="1:14">
      <c r="A3" s="392" t="s">
        <v>
158</v>
      </c>
      <c r="B3" s="393"/>
      <c r="C3" s="396" t="s">
        <v>
113</v>
      </c>
      <c r="D3" s="398" t="s">
        <v>
84</v>
      </c>
      <c r="E3" s="400" t="s">
        <v>
85</v>
      </c>
      <c r="F3" s="401"/>
      <c r="G3" s="401"/>
      <c r="H3" s="401"/>
      <c r="I3" s="401"/>
      <c r="J3" s="401"/>
      <c r="K3" s="401"/>
      <c r="L3" s="401"/>
      <c r="M3" s="401"/>
      <c r="N3" s="402"/>
    </row>
    <row r="4" spans="1:14">
      <c r="A4" s="394"/>
      <c r="B4" s="395"/>
      <c r="C4" s="397"/>
      <c r="D4" s="399"/>
      <c r="E4" s="96" t="s">
        <v>
99</v>
      </c>
      <c r="F4" s="97" t="s">
        <v>
100</v>
      </c>
      <c r="G4" s="97" t="s">
        <v>
101</v>
      </c>
      <c r="H4" s="97" t="s">
        <v>
102</v>
      </c>
      <c r="I4" s="97" t="s">
        <v>
103</v>
      </c>
      <c r="J4" s="97" t="s">
        <v>
104</v>
      </c>
      <c r="K4" s="97" t="s">
        <v>
105</v>
      </c>
      <c r="L4" s="97" t="s">
        <v>
106</v>
      </c>
      <c r="M4" s="97" t="s">
        <v>
107</v>
      </c>
      <c r="N4" s="118" t="s">
        <v>
108</v>
      </c>
    </row>
    <row r="5" spans="1:14">
      <c r="A5" s="171" t="s">
        <v>
83</v>
      </c>
      <c r="B5" s="172"/>
      <c r="C5" s="173"/>
      <c r="D5" s="174"/>
      <c r="E5" s="175"/>
      <c r="F5" s="176"/>
      <c r="G5" s="176"/>
      <c r="H5" s="176"/>
      <c r="I5" s="176"/>
      <c r="J5" s="176"/>
      <c r="K5" s="176"/>
      <c r="L5" s="176"/>
      <c r="M5" s="176"/>
      <c r="N5" s="173"/>
    </row>
    <row r="6" spans="1:14">
      <c r="A6" s="126"/>
      <c r="B6" s="81" t="s">
        <v>
86</v>
      </c>
      <c r="C6" s="26"/>
      <c r="D6" s="86">
        <f>
SUM(E6:N6)</f>
        <v>
0</v>
      </c>
      <c r="E6" s="27"/>
      <c r="F6" s="83"/>
      <c r="G6" s="83"/>
      <c r="H6" s="83"/>
      <c r="I6" s="83"/>
      <c r="J6" s="83"/>
      <c r="K6" s="83"/>
      <c r="L6" s="83"/>
      <c r="M6" s="83"/>
      <c r="N6" s="26"/>
    </row>
    <row r="7" spans="1:14">
      <c r="A7" s="122"/>
      <c r="B7" s="189" t="s">
        <v>
242</v>
      </c>
      <c r="C7" s="188" t="s">
        <v>
201</v>
      </c>
      <c r="D7" s="185">
        <f>
SUM(E7:N7)</f>
        <v>
0</v>
      </c>
      <c r="E7" s="186"/>
      <c r="F7" s="187"/>
      <c r="G7" s="187"/>
      <c r="H7" s="187"/>
      <c r="I7" s="187"/>
      <c r="J7" s="187"/>
      <c r="K7" s="187"/>
      <c r="L7" s="187"/>
      <c r="M7" s="187"/>
      <c r="N7" s="188"/>
    </row>
    <row r="8" spans="1:14">
      <c r="A8" s="127"/>
      <c r="B8" s="51" t="s">
        <v>
243</v>
      </c>
      <c r="C8" s="128" t="s">
        <v>
201</v>
      </c>
      <c r="D8" s="129">
        <f>
SUM(E8:N8)</f>
        <v>
0</v>
      </c>
      <c r="E8" s="130"/>
      <c r="F8" s="131"/>
      <c r="G8" s="131"/>
      <c r="H8" s="131"/>
      <c r="I8" s="131"/>
      <c r="J8" s="131"/>
      <c r="K8" s="131"/>
      <c r="L8" s="131"/>
      <c r="M8" s="131"/>
      <c r="N8" s="128"/>
    </row>
    <row r="9" spans="1:14">
      <c r="A9" s="123" t="s">
        <v>
75</v>
      </c>
      <c r="B9" s="89"/>
      <c r="C9" s="90"/>
      <c r="D9" s="91"/>
      <c r="E9" s="92"/>
      <c r="F9" s="93"/>
      <c r="G9" s="93"/>
      <c r="H9" s="93"/>
      <c r="I9" s="93"/>
      <c r="J9" s="93"/>
      <c r="K9" s="93"/>
      <c r="L9" s="93"/>
      <c r="M9" s="93"/>
      <c r="N9" s="90"/>
    </row>
    <row r="10" spans="1:14">
      <c r="A10" s="121"/>
      <c r="B10" s="66" t="s">
        <v>
160</v>
      </c>
      <c r="C10" s="95" t="s">
        <v>
159</v>
      </c>
      <c r="D10" s="86">
        <f>
SUM(E10:N10)</f>
        <v>
0</v>
      </c>
      <c r="E10" s="27"/>
      <c r="F10" s="83"/>
      <c r="G10" s="83"/>
      <c r="H10" s="83"/>
      <c r="I10" s="83"/>
      <c r="J10" s="83"/>
      <c r="K10" s="83"/>
      <c r="L10" s="83"/>
      <c r="M10" s="83"/>
      <c r="N10" s="26"/>
    </row>
    <row r="11" spans="1:14">
      <c r="A11" s="122"/>
      <c r="B11" s="183" t="s">
        <v>
161</v>
      </c>
      <c r="C11" s="184" t="s">
        <v>
251</v>
      </c>
      <c r="D11" s="185">
        <f>
SUM(E11:N11)</f>
        <v>
0</v>
      </c>
      <c r="E11" s="186"/>
      <c r="F11" s="187"/>
      <c r="G11" s="187"/>
      <c r="H11" s="187"/>
      <c r="I11" s="187"/>
      <c r="J11" s="187"/>
      <c r="K11" s="187"/>
      <c r="L11" s="187"/>
      <c r="M11" s="187"/>
      <c r="N11" s="188"/>
    </row>
    <row r="12" spans="1:14">
      <c r="A12" s="122"/>
      <c r="B12" s="66" t="s">
        <v>
244</v>
      </c>
      <c r="C12" s="95" t="s">
        <v>
210</v>
      </c>
      <c r="D12" s="86">
        <f>
SUM(E12:N12)</f>
        <v>
0</v>
      </c>
      <c r="E12" s="27"/>
      <c r="F12" s="83"/>
      <c r="G12" s="83"/>
      <c r="H12" s="83"/>
      <c r="I12" s="83"/>
      <c r="J12" s="83"/>
      <c r="K12" s="83"/>
      <c r="L12" s="83"/>
      <c r="M12" s="83"/>
      <c r="N12" s="26"/>
    </row>
    <row r="13" spans="1:14">
      <c r="A13" s="177" t="s">
        <v>
82</v>
      </c>
      <c r="B13" s="178"/>
      <c r="C13" s="179"/>
      <c r="D13" s="180"/>
      <c r="E13" s="181"/>
      <c r="F13" s="182"/>
      <c r="G13" s="182"/>
      <c r="H13" s="182"/>
      <c r="I13" s="182"/>
      <c r="J13" s="182"/>
      <c r="K13" s="182"/>
      <c r="L13" s="182"/>
      <c r="M13" s="182"/>
      <c r="N13" s="179"/>
    </row>
    <row r="14" spans="1:14">
      <c r="A14" s="119" t="s">
        <v>
72</v>
      </c>
      <c r="B14" s="120"/>
      <c r="C14" s="88"/>
      <c r="D14" s="85">
        <f>
SUM(D15:D23)</f>
        <v>
0</v>
      </c>
      <c r="E14" s="84">
        <f t="shared" ref="E14:N14" si="0">
SUM(E15:E29)</f>
        <v>
0</v>
      </c>
      <c r="F14" s="82">
        <f t="shared" si="0"/>
        <v>
0</v>
      </c>
      <c r="G14" s="82">
        <f t="shared" si="0"/>
        <v>
0</v>
      </c>
      <c r="H14" s="82">
        <f t="shared" si="0"/>
        <v>
0</v>
      </c>
      <c r="I14" s="82">
        <f t="shared" si="0"/>
        <v>
0</v>
      </c>
      <c r="J14" s="82">
        <f t="shared" si="0"/>
        <v>
0</v>
      </c>
      <c r="K14" s="82">
        <f t="shared" si="0"/>
        <v>
0</v>
      </c>
      <c r="L14" s="82">
        <f t="shared" si="0"/>
        <v>
0</v>
      </c>
      <c r="M14" s="82">
        <f t="shared" si="0"/>
        <v>
0</v>
      </c>
      <c r="N14" s="88">
        <f t="shared" si="0"/>
        <v>
0</v>
      </c>
    </row>
    <row r="15" spans="1:14">
      <c r="A15" s="121"/>
      <c r="B15" s="81" t="s">
        <v>
37</v>
      </c>
      <c r="C15" s="26"/>
      <c r="D15" s="86">
        <f t="shared" ref="D15:D29" si="1">
SUM(E15:N15)</f>
        <v>
0</v>
      </c>
      <c r="E15" s="27"/>
      <c r="F15" s="83"/>
      <c r="G15" s="83"/>
      <c r="H15" s="83"/>
      <c r="I15" s="83"/>
      <c r="J15" s="83"/>
      <c r="K15" s="83"/>
      <c r="L15" s="83"/>
      <c r="M15" s="83"/>
      <c r="N15" s="26"/>
    </row>
    <row r="16" spans="1:14">
      <c r="A16" s="122"/>
      <c r="B16" s="189" t="s">
        <v>
38</v>
      </c>
      <c r="C16" s="188"/>
      <c r="D16" s="185">
        <f t="shared" si="1"/>
        <v>
0</v>
      </c>
      <c r="E16" s="186"/>
      <c r="F16" s="187"/>
      <c r="G16" s="187"/>
      <c r="H16" s="187"/>
      <c r="I16" s="187"/>
      <c r="J16" s="187"/>
      <c r="K16" s="187"/>
      <c r="L16" s="187"/>
      <c r="M16" s="187"/>
      <c r="N16" s="188"/>
    </row>
    <row r="17" spans="1:14">
      <c r="A17" s="122"/>
      <c r="B17" s="81" t="s">
        <v>
39</v>
      </c>
      <c r="C17" s="26"/>
      <c r="D17" s="86">
        <f t="shared" si="1"/>
        <v>
0</v>
      </c>
      <c r="E17" s="27"/>
      <c r="F17" s="83"/>
      <c r="G17" s="83"/>
      <c r="H17" s="83"/>
      <c r="I17" s="83"/>
      <c r="J17" s="83"/>
      <c r="K17" s="83"/>
      <c r="L17" s="83"/>
      <c r="M17" s="83"/>
      <c r="N17" s="26"/>
    </row>
    <row r="18" spans="1:14">
      <c r="A18" s="122"/>
      <c r="B18" s="189" t="s">
        <v>
40</v>
      </c>
      <c r="C18" s="188"/>
      <c r="D18" s="185">
        <f t="shared" si="1"/>
        <v>
0</v>
      </c>
      <c r="E18" s="186"/>
      <c r="F18" s="187"/>
      <c r="G18" s="187"/>
      <c r="H18" s="187"/>
      <c r="I18" s="187"/>
      <c r="J18" s="187"/>
      <c r="K18" s="187"/>
      <c r="L18" s="187"/>
      <c r="M18" s="187"/>
      <c r="N18" s="188"/>
    </row>
    <row r="19" spans="1:14">
      <c r="A19" s="122"/>
      <c r="B19" s="81" t="s">
        <v>
41</v>
      </c>
      <c r="C19" s="26"/>
      <c r="D19" s="86">
        <f t="shared" si="1"/>
        <v>
0</v>
      </c>
      <c r="E19" s="27"/>
      <c r="F19" s="83"/>
      <c r="G19" s="83"/>
      <c r="H19" s="83"/>
      <c r="I19" s="83"/>
      <c r="J19" s="83"/>
      <c r="K19" s="83"/>
      <c r="L19" s="83"/>
      <c r="M19" s="83"/>
      <c r="N19" s="26"/>
    </row>
    <row r="20" spans="1:14">
      <c r="A20" s="122"/>
      <c r="B20" s="189" t="s">
        <v>
42</v>
      </c>
      <c r="C20" s="188"/>
      <c r="D20" s="185">
        <f t="shared" si="1"/>
        <v>
0</v>
      </c>
      <c r="E20" s="186"/>
      <c r="F20" s="187"/>
      <c r="G20" s="187"/>
      <c r="H20" s="187"/>
      <c r="I20" s="187"/>
      <c r="J20" s="187"/>
      <c r="K20" s="187"/>
      <c r="L20" s="187"/>
      <c r="M20" s="187"/>
      <c r="N20" s="188"/>
    </row>
    <row r="21" spans="1:14">
      <c r="A21" s="122"/>
      <c r="B21" s="81" t="s">
        <v>
43</v>
      </c>
      <c r="C21" s="26"/>
      <c r="D21" s="86">
        <f t="shared" si="1"/>
        <v>
0</v>
      </c>
      <c r="E21" s="27"/>
      <c r="F21" s="83"/>
      <c r="G21" s="83"/>
      <c r="H21" s="83"/>
      <c r="I21" s="83"/>
      <c r="J21" s="83"/>
      <c r="K21" s="83"/>
      <c r="L21" s="83"/>
      <c r="M21" s="83"/>
      <c r="N21" s="26"/>
    </row>
    <row r="22" spans="1:14">
      <c r="A22" s="122"/>
      <c r="B22" s="189" t="s">
        <v>
44</v>
      </c>
      <c r="C22" s="188"/>
      <c r="D22" s="185">
        <f t="shared" si="1"/>
        <v>
0</v>
      </c>
      <c r="E22" s="186"/>
      <c r="F22" s="187"/>
      <c r="G22" s="187"/>
      <c r="H22" s="187"/>
      <c r="I22" s="187"/>
      <c r="J22" s="187"/>
      <c r="K22" s="187"/>
      <c r="L22" s="187"/>
      <c r="M22" s="187"/>
      <c r="N22" s="188"/>
    </row>
    <row r="23" spans="1:14">
      <c r="A23" s="122"/>
      <c r="B23" s="81" t="s">
        <v>
45</v>
      </c>
      <c r="C23" s="26"/>
      <c r="D23" s="86">
        <f t="shared" si="1"/>
        <v>
0</v>
      </c>
      <c r="E23" s="27"/>
      <c r="F23" s="83"/>
      <c r="G23" s="83"/>
      <c r="H23" s="83"/>
      <c r="I23" s="83"/>
      <c r="J23" s="83"/>
      <c r="K23" s="83"/>
      <c r="L23" s="83"/>
      <c r="M23" s="83"/>
      <c r="N23" s="26"/>
    </row>
    <row r="24" spans="1:14">
      <c r="A24" s="122"/>
      <c r="B24" s="189" t="s">
        <v>
151</v>
      </c>
      <c r="C24" s="188"/>
      <c r="D24" s="185">
        <f t="shared" si="1"/>
        <v>
0</v>
      </c>
      <c r="E24" s="186"/>
      <c r="F24" s="187"/>
      <c r="G24" s="187"/>
      <c r="H24" s="187"/>
      <c r="I24" s="187"/>
      <c r="J24" s="187"/>
      <c r="K24" s="187"/>
      <c r="L24" s="187"/>
      <c r="M24" s="187"/>
      <c r="N24" s="188"/>
    </row>
    <row r="25" spans="1:14">
      <c r="A25" s="122"/>
      <c r="B25" s="81" t="s">
        <v>
152</v>
      </c>
      <c r="C25" s="26"/>
      <c r="D25" s="86">
        <f t="shared" si="1"/>
        <v>
0</v>
      </c>
      <c r="E25" s="27"/>
      <c r="F25" s="83"/>
      <c r="G25" s="83"/>
      <c r="H25" s="83"/>
      <c r="I25" s="83"/>
      <c r="J25" s="83"/>
      <c r="K25" s="83"/>
      <c r="L25" s="83"/>
      <c r="M25" s="83"/>
      <c r="N25" s="26"/>
    </row>
    <row r="26" spans="1:14">
      <c r="A26" s="122"/>
      <c r="B26" s="189" t="s">
        <v>
153</v>
      </c>
      <c r="C26" s="188"/>
      <c r="D26" s="185">
        <f t="shared" si="1"/>
        <v>
0</v>
      </c>
      <c r="E26" s="186"/>
      <c r="F26" s="187"/>
      <c r="G26" s="187"/>
      <c r="H26" s="187"/>
      <c r="I26" s="187"/>
      <c r="J26" s="187"/>
      <c r="K26" s="187"/>
      <c r="L26" s="187"/>
      <c r="M26" s="187"/>
      <c r="N26" s="188"/>
    </row>
    <row r="27" spans="1:14">
      <c r="A27" s="122"/>
      <c r="B27" s="81" t="s">
        <v>
154</v>
      </c>
      <c r="C27" s="26"/>
      <c r="D27" s="86">
        <f t="shared" si="1"/>
        <v>
0</v>
      </c>
      <c r="E27" s="27"/>
      <c r="F27" s="83"/>
      <c r="G27" s="83"/>
      <c r="H27" s="83"/>
      <c r="I27" s="83"/>
      <c r="J27" s="83"/>
      <c r="K27" s="83"/>
      <c r="L27" s="83"/>
      <c r="M27" s="83"/>
      <c r="N27" s="26"/>
    </row>
    <row r="28" spans="1:14">
      <c r="A28" s="122"/>
      <c r="B28" s="189" t="s">
        <v>
155</v>
      </c>
      <c r="C28" s="188"/>
      <c r="D28" s="185">
        <f t="shared" si="1"/>
        <v>
0</v>
      </c>
      <c r="E28" s="186"/>
      <c r="F28" s="187"/>
      <c r="G28" s="187"/>
      <c r="H28" s="187"/>
      <c r="I28" s="187"/>
      <c r="J28" s="187"/>
      <c r="K28" s="187"/>
      <c r="L28" s="187"/>
      <c r="M28" s="187"/>
      <c r="N28" s="188"/>
    </row>
    <row r="29" spans="1:14">
      <c r="A29" s="122"/>
      <c r="B29" s="81" t="s">
        <v>
156</v>
      </c>
      <c r="C29" s="26"/>
      <c r="D29" s="86">
        <f t="shared" si="1"/>
        <v>
0</v>
      </c>
      <c r="E29" s="27"/>
      <c r="F29" s="83"/>
      <c r="G29" s="83"/>
      <c r="H29" s="83"/>
      <c r="I29" s="83"/>
      <c r="J29" s="83"/>
      <c r="K29" s="83"/>
      <c r="L29" s="83"/>
      <c r="M29" s="83"/>
      <c r="N29" s="26"/>
    </row>
    <row r="30" spans="1:14">
      <c r="A30" s="123" t="s">
        <v>
73</v>
      </c>
      <c r="B30" s="89"/>
      <c r="C30" s="90"/>
      <c r="D30" s="91"/>
      <c r="E30" s="92"/>
      <c r="F30" s="93"/>
      <c r="G30" s="93"/>
      <c r="H30" s="93"/>
      <c r="I30" s="93"/>
      <c r="J30" s="93"/>
      <c r="K30" s="93"/>
      <c r="L30" s="93"/>
      <c r="M30" s="93"/>
      <c r="N30" s="90"/>
    </row>
    <row r="31" spans="1:14">
      <c r="A31" s="146" t="s">
        <v>
371</v>
      </c>
      <c r="B31" s="32" t="s">
        <v>
18</v>
      </c>
      <c r="C31" s="94" t="s">
        <v>
182</v>
      </c>
      <c r="D31" s="86">
        <f t="shared" ref="D31:D71" si="2">
SUM(E31:N31)</f>
        <v>
0</v>
      </c>
      <c r="E31" s="27"/>
      <c r="F31" s="83"/>
      <c r="G31" s="83"/>
      <c r="H31" s="83"/>
      <c r="I31" s="83"/>
      <c r="J31" s="83"/>
      <c r="K31" s="83"/>
      <c r="L31" s="83"/>
      <c r="M31" s="83"/>
      <c r="N31" s="26"/>
    </row>
    <row r="32" spans="1:14">
      <c r="A32" s="190" t="s">
        <v>
372</v>
      </c>
      <c r="B32" s="191" t="s">
        <v>
19</v>
      </c>
      <c r="C32" s="188" t="s">
        <v>
183</v>
      </c>
      <c r="D32" s="185">
        <f t="shared" si="2"/>
        <v>
0</v>
      </c>
      <c r="E32" s="186"/>
      <c r="F32" s="187"/>
      <c r="G32" s="187"/>
      <c r="H32" s="187"/>
      <c r="I32" s="187"/>
      <c r="J32" s="187"/>
      <c r="K32" s="187"/>
      <c r="L32" s="187"/>
      <c r="M32" s="187"/>
      <c r="N32" s="188"/>
    </row>
    <row r="33" spans="1:14">
      <c r="A33" s="124" t="s">
        <v>
373</v>
      </c>
      <c r="B33" s="32" t="s">
        <v>
20</v>
      </c>
      <c r="C33" s="94" t="s">
        <v>
184</v>
      </c>
      <c r="D33" s="86">
        <f t="shared" si="2"/>
        <v>
0</v>
      </c>
      <c r="E33" s="27"/>
      <c r="F33" s="83"/>
      <c r="G33" s="83"/>
      <c r="H33" s="83"/>
      <c r="I33" s="83"/>
      <c r="J33" s="83"/>
      <c r="K33" s="83"/>
      <c r="L33" s="83"/>
      <c r="M33" s="83"/>
      <c r="N33" s="26"/>
    </row>
    <row r="34" spans="1:14">
      <c r="A34" s="190" t="s">
        <v>
374</v>
      </c>
      <c r="B34" s="191" t="s">
        <v>
2</v>
      </c>
      <c r="C34" s="188"/>
      <c r="D34" s="185">
        <f t="shared" si="2"/>
        <v>
0</v>
      </c>
      <c r="E34" s="186"/>
      <c r="F34" s="187"/>
      <c r="G34" s="187"/>
      <c r="H34" s="187"/>
      <c r="I34" s="187"/>
      <c r="J34" s="187"/>
      <c r="K34" s="187"/>
      <c r="L34" s="187"/>
      <c r="M34" s="187"/>
      <c r="N34" s="188"/>
    </row>
    <row r="35" spans="1:14">
      <c r="A35" s="124" t="s">
        <v>
375</v>
      </c>
      <c r="B35" s="32" t="s">
        <v>
3</v>
      </c>
      <c r="C35" s="94" t="s">
        <v>
185</v>
      </c>
      <c r="D35" s="86">
        <f t="shared" si="2"/>
        <v>
0</v>
      </c>
      <c r="E35" s="27"/>
      <c r="F35" s="83"/>
      <c r="G35" s="83"/>
      <c r="H35" s="83"/>
      <c r="I35" s="83"/>
      <c r="J35" s="83"/>
      <c r="K35" s="83"/>
      <c r="L35" s="83"/>
      <c r="M35" s="83"/>
      <c r="N35" s="26"/>
    </row>
    <row r="36" spans="1:14">
      <c r="A36" s="190" t="s">
        <v>
376</v>
      </c>
      <c r="B36" s="191" t="s">
        <v>
4</v>
      </c>
      <c r="C36" s="188" t="s">
        <v>
186</v>
      </c>
      <c r="D36" s="185">
        <f t="shared" si="2"/>
        <v>
0</v>
      </c>
      <c r="E36" s="186"/>
      <c r="F36" s="187"/>
      <c r="G36" s="187"/>
      <c r="H36" s="187"/>
      <c r="I36" s="187"/>
      <c r="J36" s="187"/>
      <c r="K36" s="187"/>
      <c r="L36" s="187"/>
      <c r="M36" s="187"/>
      <c r="N36" s="188"/>
    </row>
    <row r="37" spans="1:14">
      <c r="A37" s="125" t="s">
        <v>
377</v>
      </c>
      <c r="B37" s="32" t="s">
        <v>
131</v>
      </c>
      <c r="C37" s="94" t="s">
        <v>
181</v>
      </c>
      <c r="D37" s="86">
        <f t="shared" si="2"/>
        <v>
0</v>
      </c>
      <c r="E37" s="27"/>
      <c r="F37" s="83"/>
      <c r="G37" s="83"/>
      <c r="H37" s="83"/>
      <c r="I37" s="83"/>
      <c r="J37" s="83"/>
      <c r="K37" s="83"/>
      <c r="L37" s="83"/>
      <c r="M37" s="83"/>
      <c r="N37" s="26"/>
    </row>
    <row r="38" spans="1:14">
      <c r="A38" s="192" t="s">
        <v>
378</v>
      </c>
      <c r="B38" s="191" t="s">
        <v>
379</v>
      </c>
      <c r="C38" s="188" t="s">
        <v>
187</v>
      </c>
      <c r="D38" s="185">
        <f t="shared" si="2"/>
        <v>
0</v>
      </c>
      <c r="E38" s="186"/>
      <c r="F38" s="187"/>
      <c r="G38" s="187"/>
      <c r="H38" s="187"/>
      <c r="I38" s="187"/>
      <c r="J38" s="187"/>
      <c r="K38" s="187"/>
      <c r="L38" s="187"/>
      <c r="M38" s="187"/>
      <c r="N38" s="188"/>
    </row>
    <row r="39" spans="1:14">
      <c r="A39" s="124" t="s">
        <v>
380</v>
      </c>
      <c r="B39" s="32" t="s">
        <v>
381</v>
      </c>
      <c r="C39" s="94" t="s">
        <v>
187</v>
      </c>
      <c r="D39" s="86">
        <f t="shared" si="2"/>
        <v>
0</v>
      </c>
      <c r="E39" s="27"/>
      <c r="F39" s="83"/>
      <c r="G39" s="83"/>
      <c r="H39" s="83"/>
      <c r="I39" s="83"/>
      <c r="J39" s="83"/>
      <c r="K39" s="83"/>
      <c r="L39" s="83"/>
      <c r="M39" s="83"/>
      <c r="N39" s="26"/>
    </row>
    <row r="40" spans="1:14">
      <c r="A40" s="190" t="s">
        <v>
382</v>
      </c>
      <c r="B40" s="191" t="s">
        <v>
25</v>
      </c>
      <c r="C40" s="188"/>
      <c r="D40" s="185">
        <f t="shared" si="2"/>
        <v>
0</v>
      </c>
      <c r="E40" s="186"/>
      <c r="F40" s="187"/>
      <c r="G40" s="187"/>
      <c r="H40" s="187"/>
      <c r="I40" s="187"/>
      <c r="J40" s="187"/>
      <c r="K40" s="187"/>
      <c r="L40" s="187"/>
      <c r="M40" s="187"/>
      <c r="N40" s="188"/>
    </row>
    <row r="41" spans="1:14">
      <c r="A41" s="124" t="s">
        <v>
383</v>
      </c>
      <c r="B41" s="32" t="s">
        <v>
26</v>
      </c>
      <c r="C41" s="94"/>
      <c r="D41" s="86">
        <f t="shared" si="2"/>
        <v>
0</v>
      </c>
      <c r="E41" s="27"/>
      <c r="F41" s="83"/>
      <c r="G41" s="83"/>
      <c r="H41" s="83"/>
      <c r="I41" s="83"/>
      <c r="J41" s="83"/>
      <c r="K41" s="83"/>
      <c r="L41" s="83"/>
      <c r="M41" s="83"/>
      <c r="N41" s="26"/>
    </row>
    <row r="42" spans="1:14">
      <c r="A42" s="190" t="s">
        <v>
384</v>
      </c>
      <c r="B42" s="191" t="s">
        <v>
162</v>
      </c>
      <c r="C42" s="188"/>
      <c r="D42" s="185">
        <f t="shared" si="2"/>
        <v>
0</v>
      </c>
      <c r="E42" s="186"/>
      <c r="F42" s="187"/>
      <c r="G42" s="187"/>
      <c r="H42" s="187"/>
      <c r="I42" s="187"/>
      <c r="J42" s="187"/>
      <c r="K42" s="187"/>
      <c r="L42" s="187"/>
      <c r="M42" s="187"/>
      <c r="N42" s="188"/>
    </row>
    <row r="43" spans="1:14">
      <c r="A43" s="124" t="s">
        <v>
385</v>
      </c>
      <c r="B43" s="32" t="s">
        <v>
27</v>
      </c>
      <c r="C43" s="94"/>
      <c r="D43" s="86">
        <f t="shared" si="2"/>
        <v>
0</v>
      </c>
      <c r="E43" s="27"/>
      <c r="F43" s="83"/>
      <c r="G43" s="83"/>
      <c r="H43" s="83"/>
      <c r="I43" s="83"/>
      <c r="J43" s="83"/>
      <c r="K43" s="83"/>
      <c r="L43" s="83"/>
      <c r="M43" s="83"/>
      <c r="N43" s="26"/>
    </row>
    <row r="44" spans="1:14">
      <c r="A44" s="190" t="s">
        <v>
386</v>
      </c>
      <c r="B44" s="191" t="s">
        <v>
163</v>
      </c>
      <c r="C44" s="188"/>
      <c r="D44" s="185">
        <f t="shared" si="2"/>
        <v>
0</v>
      </c>
      <c r="E44" s="186"/>
      <c r="F44" s="187"/>
      <c r="G44" s="187"/>
      <c r="H44" s="187"/>
      <c r="I44" s="187"/>
      <c r="J44" s="187"/>
      <c r="K44" s="187"/>
      <c r="L44" s="187"/>
      <c r="M44" s="187"/>
      <c r="N44" s="188"/>
    </row>
    <row r="45" spans="1:14">
      <c r="A45" s="124" t="s">
        <v>
387</v>
      </c>
      <c r="B45" s="32" t="s">
        <v>
28</v>
      </c>
      <c r="C45" s="94"/>
      <c r="D45" s="86">
        <f t="shared" si="2"/>
        <v>
0</v>
      </c>
      <c r="E45" s="27"/>
      <c r="F45" s="83"/>
      <c r="G45" s="83"/>
      <c r="H45" s="83"/>
      <c r="I45" s="83"/>
      <c r="J45" s="83"/>
      <c r="K45" s="83"/>
      <c r="L45" s="83"/>
      <c r="M45" s="83"/>
      <c r="N45" s="26"/>
    </row>
    <row r="46" spans="1:14">
      <c r="A46" s="190" t="s">
        <v>
388</v>
      </c>
      <c r="B46" s="191" t="s">
        <v>
5</v>
      </c>
      <c r="C46" s="188"/>
      <c r="D46" s="185">
        <f t="shared" si="2"/>
        <v>
0</v>
      </c>
      <c r="E46" s="186"/>
      <c r="F46" s="187"/>
      <c r="G46" s="187"/>
      <c r="H46" s="187"/>
      <c r="I46" s="187"/>
      <c r="J46" s="187"/>
      <c r="K46" s="187"/>
      <c r="L46" s="187"/>
      <c r="M46" s="187"/>
      <c r="N46" s="188"/>
    </row>
    <row r="47" spans="1:14">
      <c r="A47" s="124" t="s">
        <v>
389</v>
      </c>
      <c r="B47" s="32" t="s">
        <v>
21</v>
      </c>
      <c r="C47" s="94" t="s">
        <v>
188</v>
      </c>
      <c r="D47" s="86">
        <f t="shared" si="2"/>
        <v>
0</v>
      </c>
      <c r="E47" s="27"/>
      <c r="F47" s="83"/>
      <c r="G47" s="83"/>
      <c r="H47" s="83"/>
      <c r="I47" s="83"/>
      <c r="J47" s="83"/>
      <c r="K47" s="83"/>
      <c r="L47" s="83"/>
      <c r="M47" s="83"/>
      <c r="N47" s="26"/>
    </row>
    <row r="48" spans="1:14">
      <c r="A48" s="190" t="s">
        <v>
390</v>
      </c>
      <c r="B48" s="191" t="s">
        <v>
22</v>
      </c>
      <c r="C48" s="188" t="s">
        <v>
189</v>
      </c>
      <c r="D48" s="185">
        <f t="shared" si="2"/>
        <v>
0</v>
      </c>
      <c r="E48" s="186"/>
      <c r="F48" s="187"/>
      <c r="G48" s="187"/>
      <c r="H48" s="187"/>
      <c r="I48" s="187"/>
      <c r="J48" s="187"/>
      <c r="K48" s="187"/>
      <c r="L48" s="187"/>
      <c r="M48" s="187"/>
      <c r="N48" s="188"/>
    </row>
    <row r="49" spans="1:14">
      <c r="A49" s="124" t="s">
        <v>
391</v>
      </c>
      <c r="B49" s="32" t="s">
        <v>
23</v>
      </c>
      <c r="C49" s="94" t="s">
        <v>
191</v>
      </c>
      <c r="D49" s="86">
        <f t="shared" si="2"/>
        <v>
0</v>
      </c>
      <c r="E49" s="27"/>
      <c r="F49" s="83"/>
      <c r="G49" s="83"/>
      <c r="H49" s="83"/>
      <c r="I49" s="83"/>
      <c r="J49" s="83"/>
      <c r="K49" s="83"/>
      <c r="L49" s="83"/>
      <c r="M49" s="83"/>
      <c r="N49" s="26"/>
    </row>
    <row r="50" spans="1:14">
      <c r="A50" s="190" t="s">
        <v>
392</v>
      </c>
      <c r="B50" s="191" t="s">
        <v>
24</v>
      </c>
      <c r="C50" s="188" t="s">
        <v>
190</v>
      </c>
      <c r="D50" s="185">
        <f t="shared" si="2"/>
        <v>
0</v>
      </c>
      <c r="E50" s="186"/>
      <c r="F50" s="187"/>
      <c r="G50" s="187"/>
      <c r="H50" s="187"/>
      <c r="I50" s="187"/>
      <c r="J50" s="187"/>
      <c r="K50" s="187"/>
      <c r="L50" s="187"/>
      <c r="M50" s="187"/>
      <c r="N50" s="188"/>
    </row>
    <row r="51" spans="1:14">
      <c r="A51" s="124" t="s">
        <v>
393</v>
      </c>
      <c r="B51" s="32" t="s">
        <v>
76</v>
      </c>
      <c r="C51" s="94" t="s">
        <v>
192</v>
      </c>
      <c r="D51" s="86">
        <f t="shared" si="2"/>
        <v>
0</v>
      </c>
      <c r="E51" s="27"/>
      <c r="F51" s="83"/>
      <c r="G51" s="83"/>
      <c r="H51" s="83"/>
      <c r="I51" s="83"/>
      <c r="J51" s="83"/>
      <c r="K51" s="83"/>
      <c r="L51" s="83"/>
      <c r="M51" s="83"/>
      <c r="N51" s="26"/>
    </row>
    <row r="52" spans="1:14">
      <c r="A52" s="190" t="s">
        <v>
394</v>
      </c>
      <c r="B52" s="191" t="s">
        <v>
77</v>
      </c>
      <c r="C52" s="188" t="s">
        <v>
193</v>
      </c>
      <c r="D52" s="185">
        <f t="shared" si="2"/>
        <v>
0</v>
      </c>
      <c r="E52" s="186"/>
      <c r="F52" s="187"/>
      <c r="G52" s="187"/>
      <c r="H52" s="187"/>
      <c r="I52" s="187"/>
      <c r="J52" s="187"/>
      <c r="K52" s="187"/>
      <c r="L52" s="187"/>
      <c r="M52" s="187"/>
      <c r="N52" s="188"/>
    </row>
    <row r="53" spans="1:14">
      <c r="A53" s="124" t="s">
        <v>
395</v>
      </c>
      <c r="B53" s="32" t="s">
        <v>
78</v>
      </c>
      <c r="C53" s="94" t="s">
        <v>
194</v>
      </c>
      <c r="D53" s="86">
        <f t="shared" si="2"/>
        <v>
0</v>
      </c>
      <c r="E53" s="27"/>
      <c r="F53" s="83"/>
      <c r="G53" s="83"/>
      <c r="H53" s="83"/>
      <c r="I53" s="83"/>
      <c r="J53" s="83"/>
      <c r="K53" s="83"/>
      <c r="L53" s="83"/>
      <c r="M53" s="83"/>
      <c r="N53" s="26"/>
    </row>
    <row r="54" spans="1:14">
      <c r="A54" s="190" t="s">
        <v>
396</v>
      </c>
      <c r="B54" s="191" t="s">
        <v>
79</v>
      </c>
      <c r="C54" s="188" t="s">
        <v>
195</v>
      </c>
      <c r="D54" s="185">
        <f t="shared" si="2"/>
        <v>
0</v>
      </c>
      <c r="E54" s="186"/>
      <c r="F54" s="187"/>
      <c r="G54" s="187"/>
      <c r="H54" s="187"/>
      <c r="I54" s="187"/>
      <c r="J54" s="187"/>
      <c r="K54" s="187"/>
      <c r="L54" s="187"/>
      <c r="M54" s="187"/>
      <c r="N54" s="188"/>
    </row>
    <row r="55" spans="1:14">
      <c r="A55" s="124" t="s">
        <v>
397</v>
      </c>
      <c r="B55" s="32" t="s">
        <v>
80</v>
      </c>
      <c r="C55" s="94" t="s">
        <v>
196</v>
      </c>
      <c r="D55" s="86">
        <f t="shared" si="2"/>
        <v>
0</v>
      </c>
      <c r="E55" s="27"/>
      <c r="F55" s="83"/>
      <c r="G55" s="83"/>
      <c r="H55" s="83"/>
      <c r="I55" s="83"/>
      <c r="J55" s="83"/>
      <c r="K55" s="83"/>
      <c r="L55" s="83"/>
      <c r="M55" s="83"/>
      <c r="N55" s="26"/>
    </row>
    <row r="56" spans="1:14">
      <c r="A56" s="190" t="s">
        <v>
398</v>
      </c>
      <c r="B56" s="191" t="s">
        <v>
81</v>
      </c>
      <c r="C56" s="188" t="s">
        <v>
197</v>
      </c>
      <c r="D56" s="185">
        <f t="shared" si="2"/>
        <v>
0</v>
      </c>
      <c r="E56" s="186"/>
      <c r="F56" s="187"/>
      <c r="G56" s="187"/>
      <c r="H56" s="187"/>
      <c r="I56" s="187"/>
      <c r="J56" s="187"/>
      <c r="K56" s="187"/>
      <c r="L56" s="187"/>
      <c r="M56" s="187"/>
      <c r="N56" s="188"/>
    </row>
    <row r="57" spans="1:14">
      <c r="A57" s="190" t="s">
        <v>
399</v>
      </c>
      <c r="B57" s="191" t="s">
        <v>
10</v>
      </c>
      <c r="C57" s="188" t="s">
        <v>
198</v>
      </c>
      <c r="D57" s="185">
        <f t="shared" ref="D57:D63" si="3">
SUM(E57:N57)</f>
        <v>
0</v>
      </c>
      <c r="E57" s="186"/>
      <c r="F57" s="187"/>
      <c r="G57" s="187"/>
      <c r="H57" s="187"/>
      <c r="I57" s="187"/>
      <c r="J57" s="187"/>
      <c r="K57" s="187"/>
      <c r="L57" s="187"/>
      <c r="M57" s="187"/>
      <c r="N57" s="188"/>
    </row>
    <row r="58" spans="1:14">
      <c r="A58" s="124" t="s">
        <v>
400</v>
      </c>
      <c r="B58" s="32" t="s">
        <v>
11</v>
      </c>
      <c r="C58" s="94" t="s">
        <v>
199</v>
      </c>
      <c r="D58" s="86">
        <f t="shared" si="3"/>
        <v>
0</v>
      </c>
      <c r="E58" s="27"/>
      <c r="F58" s="83"/>
      <c r="G58" s="83"/>
      <c r="H58" s="83"/>
      <c r="I58" s="83"/>
      <c r="J58" s="83"/>
      <c r="K58" s="83"/>
      <c r="L58" s="83"/>
      <c r="M58" s="83"/>
      <c r="N58" s="26"/>
    </row>
    <row r="59" spans="1:14">
      <c r="A59" s="190" t="s">
        <v>
401</v>
      </c>
      <c r="B59" s="191" t="s">
        <v>
12</v>
      </c>
      <c r="C59" s="188" t="s">
        <v>
200</v>
      </c>
      <c r="D59" s="185">
        <f t="shared" si="3"/>
        <v>
0</v>
      </c>
      <c r="E59" s="186"/>
      <c r="F59" s="187"/>
      <c r="G59" s="187"/>
      <c r="H59" s="187"/>
      <c r="I59" s="187"/>
      <c r="J59" s="187"/>
      <c r="K59" s="187"/>
      <c r="L59" s="187"/>
      <c r="M59" s="187"/>
      <c r="N59" s="188"/>
    </row>
    <row r="60" spans="1:14">
      <c r="A60" s="124" t="s">
        <v>
402</v>
      </c>
      <c r="B60" s="32" t="s">
        <v>
6</v>
      </c>
      <c r="C60" s="94" t="s">
        <v>
403</v>
      </c>
      <c r="D60" s="86">
        <f t="shared" si="3"/>
        <v>
0</v>
      </c>
      <c r="E60" s="27"/>
      <c r="F60" s="83"/>
      <c r="G60" s="83"/>
      <c r="H60" s="83"/>
      <c r="I60" s="83"/>
      <c r="J60" s="83"/>
      <c r="K60" s="83"/>
      <c r="L60" s="83"/>
      <c r="M60" s="83"/>
      <c r="N60" s="26"/>
    </row>
    <row r="61" spans="1:14">
      <c r="A61" s="190" t="s">
        <v>
404</v>
      </c>
      <c r="B61" s="191" t="s">
        <v>
7</v>
      </c>
      <c r="C61" s="188" t="s">
        <v>
405</v>
      </c>
      <c r="D61" s="185">
        <f t="shared" si="3"/>
        <v>
0</v>
      </c>
      <c r="E61" s="186"/>
      <c r="F61" s="187"/>
      <c r="G61" s="187"/>
      <c r="H61" s="187"/>
      <c r="I61" s="187"/>
      <c r="J61" s="187"/>
      <c r="K61" s="187"/>
      <c r="L61" s="187"/>
      <c r="M61" s="187"/>
      <c r="N61" s="188"/>
    </row>
    <row r="62" spans="1:14">
      <c r="A62" s="124" t="s">
        <v>
406</v>
      </c>
      <c r="B62" s="32" t="s">
        <v>
8</v>
      </c>
      <c r="C62" s="94" t="s">
        <v>
407</v>
      </c>
      <c r="D62" s="86">
        <f t="shared" si="3"/>
        <v>
0</v>
      </c>
      <c r="E62" s="27"/>
      <c r="F62" s="83"/>
      <c r="G62" s="83"/>
      <c r="H62" s="83"/>
      <c r="I62" s="83"/>
      <c r="J62" s="83"/>
      <c r="K62" s="83"/>
      <c r="L62" s="83"/>
      <c r="M62" s="83"/>
      <c r="N62" s="26"/>
    </row>
    <row r="63" spans="1:14">
      <c r="A63" s="190" t="s">
        <v>
408</v>
      </c>
      <c r="B63" s="191" t="s">
        <v>
409</v>
      </c>
      <c r="C63" s="188" t="s">
        <v>
410</v>
      </c>
      <c r="D63" s="185">
        <f t="shared" si="3"/>
        <v>
0</v>
      </c>
      <c r="E63" s="186"/>
      <c r="F63" s="187"/>
      <c r="G63" s="187"/>
      <c r="H63" s="187"/>
      <c r="I63" s="187"/>
      <c r="J63" s="187"/>
      <c r="K63" s="187"/>
      <c r="L63" s="187"/>
      <c r="M63" s="187"/>
      <c r="N63" s="188"/>
    </row>
    <row r="64" spans="1:14">
      <c r="A64" s="124" t="s">
        <v>
411</v>
      </c>
      <c r="B64" s="32" t="s">
        <v>
412</v>
      </c>
      <c r="C64" s="94" t="s">
        <v>
413</v>
      </c>
      <c r="D64" s="86">
        <f t="shared" si="2"/>
        <v>
0</v>
      </c>
      <c r="E64" s="27"/>
      <c r="F64" s="83"/>
      <c r="G64" s="83"/>
      <c r="H64" s="83"/>
      <c r="I64" s="83"/>
      <c r="J64" s="83"/>
      <c r="K64" s="83"/>
      <c r="L64" s="83"/>
      <c r="M64" s="83"/>
      <c r="N64" s="26"/>
    </row>
    <row r="65" spans="1:14">
      <c r="A65" s="190" t="s">
        <v>
414</v>
      </c>
      <c r="B65" s="191" t="s">
        <v>
415</v>
      </c>
      <c r="C65" s="188" t="s">
        <v>
416</v>
      </c>
      <c r="D65" s="185">
        <f t="shared" si="2"/>
        <v>
0</v>
      </c>
      <c r="E65" s="186"/>
      <c r="F65" s="187"/>
      <c r="G65" s="187"/>
      <c r="H65" s="187"/>
      <c r="I65" s="187"/>
      <c r="J65" s="187"/>
      <c r="K65" s="187"/>
      <c r="L65" s="187"/>
      <c r="M65" s="187"/>
      <c r="N65" s="188"/>
    </row>
    <row r="66" spans="1:14">
      <c r="A66" s="124" t="s">
        <v>
417</v>
      </c>
      <c r="B66" s="32" t="s">
        <v>
9</v>
      </c>
      <c r="C66" s="94" t="s">
        <v>
418</v>
      </c>
      <c r="D66" s="86">
        <f t="shared" si="2"/>
        <v>
0</v>
      </c>
      <c r="E66" s="27"/>
      <c r="F66" s="83"/>
      <c r="G66" s="83"/>
      <c r="H66" s="83"/>
      <c r="I66" s="83"/>
      <c r="J66" s="83"/>
      <c r="K66" s="83"/>
      <c r="L66" s="83"/>
      <c r="M66" s="83"/>
      <c r="N66" s="26"/>
    </row>
    <row r="67" spans="1:14">
      <c r="A67" s="190" t="s">
        <v>
419</v>
      </c>
      <c r="B67" s="191" t="s">
        <v>
420</v>
      </c>
      <c r="C67" s="188" t="s">
        <v>
421</v>
      </c>
      <c r="D67" s="185">
        <f t="shared" si="2"/>
        <v>
0</v>
      </c>
      <c r="E67" s="186"/>
      <c r="F67" s="187"/>
      <c r="G67" s="187"/>
      <c r="H67" s="187"/>
      <c r="I67" s="187"/>
      <c r="J67" s="187"/>
      <c r="K67" s="187"/>
      <c r="L67" s="187"/>
      <c r="M67" s="187"/>
      <c r="N67" s="188"/>
    </row>
    <row r="68" spans="1:14">
      <c r="A68" s="124" t="s">
        <v>
422</v>
      </c>
      <c r="B68" s="32" t="s">
        <v>
423</v>
      </c>
      <c r="C68" s="94" t="s">
        <v>
418</v>
      </c>
      <c r="D68" s="86">
        <f t="shared" si="2"/>
        <v>
0</v>
      </c>
      <c r="E68" s="27"/>
      <c r="F68" s="83"/>
      <c r="G68" s="83"/>
      <c r="H68" s="83"/>
      <c r="I68" s="83"/>
      <c r="J68" s="83"/>
      <c r="K68" s="83"/>
      <c r="L68" s="83"/>
      <c r="M68" s="83"/>
      <c r="N68" s="26"/>
    </row>
    <row r="69" spans="1:14">
      <c r="A69" s="190" t="s">
        <v>
424</v>
      </c>
      <c r="B69" s="191" t="s">
        <v>
13</v>
      </c>
      <c r="C69" s="188"/>
      <c r="D69" s="185">
        <f t="shared" si="2"/>
        <v>
0</v>
      </c>
      <c r="E69" s="186"/>
      <c r="F69" s="187"/>
      <c r="G69" s="187"/>
      <c r="H69" s="187"/>
      <c r="I69" s="187"/>
      <c r="J69" s="187"/>
      <c r="K69" s="187"/>
      <c r="L69" s="187"/>
      <c r="M69" s="187"/>
      <c r="N69" s="188"/>
    </row>
    <row r="70" spans="1:14">
      <c r="A70" s="124" t="s">
        <v>
425</v>
      </c>
      <c r="B70" s="32" t="s">
        <v>
426</v>
      </c>
      <c r="C70" s="94"/>
      <c r="D70" s="86">
        <f t="shared" si="2"/>
        <v>
0</v>
      </c>
      <c r="E70" s="27"/>
      <c r="F70" s="83"/>
      <c r="G70" s="83"/>
      <c r="H70" s="83"/>
      <c r="I70" s="83"/>
      <c r="J70" s="83"/>
      <c r="K70" s="83"/>
      <c r="L70" s="83"/>
      <c r="M70" s="83"/>
      <c r="N70" s="26"/>
    </row>
    <row r="71" spans="1:14">
      <c r="A71" s="193" t="s">
        <v>
427</v>
      </c>
      <c r="B71" s="194" t="s">
        <v>
428</v>
      </c>
      <c r="C71" s="195"/>
      <c r="D71" s="196">
        <f t="shared" si="2"/>
        <v>
0</v>
      </c>
      <c r="E71" s="197"/>
      <c r="F71" s="198"/>
      <c r="G71" s="198"/>
      <c r="H71" s="198"/>
      <c r="I71" s="198"/>
      <c r="J71" s="198"/>
      <c r="K71" s="198"/>
      <c r="L71" s="198"/>
      <c r="M71" s="198"/>
      <c r="N71" s="195"/>
    </row>
  </sheetData>
  <mergeCells count="5">
    <mergeCell ref="A3:B4"/>
    <mergeCell ref="C3:C4"/>
    <mergeCell ref="D3:D4"/>
    <mergeCell ref="E3:N3"/>
    <mergeCell ref="K2:N2"/>
  </mergeCells>
  <phoneticPr fontId="3"/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N71"/>
  <sheetViews>
    <sheetView view="pageBreakPreview" zoomScale="75" zoomScaleNormal="90" zoomScaleSheetLayoutView="75" workbookViewId="0">
      <pane xSplit="2" ySplit="4" topLeftCell="C5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3.2"/>
  <cols>
    <col min="1" max="1" width="3.6640625" customWidth="1"/>
    <col min="2" max="2" width="53.44140625" bestFit="1" customWidth="1"/>
    <col min="3" max="3" width="45.33203125" bestFit="1" customWidth="1"/>
    <col min="5" max="14" width="10.33203125" customWidth="1"/>
  </cols>
  <sheetData>
    <row r="1" spans="1:14" ht="33.75" customHeight="1"/>
    <row r="2" spans="1:14" ht="19.2">
      <c r="A2" s="164" t="s">
        <v>
218</v>
      </c>
      <c r="E2" s="133" t="s">
        <v>
250</v>
      </c>
      <c r="J2" s="163" t="s">
        <v>
231</v>
      </c>
      <c r="K2" s="403"/>
      <c r="L2" s="404"/>
      <c r="M2" s="404"/>
      <c r="N2" s="405"/>
    </row>
    <row r="3" spans="1:14">
      <c r="A3" s="392" t="s">
        <v>
158</v>
      </c>
      <c r="B3" s="393"/>
      <c r="C3" s="396" t="s">
        <v>
113</v>
      </c>
      <c r="D3" s="398" t="s">
        <v>
84</v>
      </c>
      <c r="E3" s="400" t="s">
        <v>
85</v>
      </c>
      <c r="F3" s="401"/>
      <c r="G3" s="401"/>
      <c r="H3" s="401"/>
      <c r="I3" s="401"/>
      <c r="J3" s="401"/>
      <c r="K3" s="401"/>
      <c r="L3" s="401"/>
      <c r="M3" s="401"/>
      <c r="N3" s="402"/>
    </row>
    <row r="4" spans="1:14">
      <c r="A4" s="394"/>
      <c r="B4" s="395"/>
      <c r="C4" s="397"/>
      <c r="D4" s="399"/>
      <c r="E4" s="96" t="s">
        <v>
99</v>
      </c>
      <c r="F4" s="97" t="s">
        <v>
100</v>
      </c>
      <c r="G4" s="97" t="s">
        <v>
101</v>
      </c>
      <c r="H4" s="97" t="s">
        <v>
102</v>
      </c>
      <c r="I4" s="97" t="s">
        <v>
103</v>
      </c>
      <c r="J4" s="97" t="s">
        <v>
104</v>
      </c>
      <c r="K4" s="97" t="s">
        <v>
105</v>
      </c>
      <c r="L4" s="97" t="s">
        <v>
106</v>
      </c>
      <c r="M4" s="97" t="s">
        <v>
107</v>
      </c>
      <c r="N4" s="118" t="s">
        <v>
108</v>
      </c>
    </row>
    <row r="5" spans="1:14">
      <c r="A5" s="171" t="s">
        <v>
83</v>
      </c>
      <c r="B5" s="172"/>
      <c r="C5" s="173"/>
      <c r="D5" s="174"/>
      <c r="E5" s="175"/>
      <c r="F5" s="176"/>
      <c r="G5" s="176"/>
      <c r="H5" s="176"/>
      <c r="I5" s="176"/>
      <c r="J5" s="176"/>
      <c r="K5" s="176"/>
      <c r="L5" s="176"/>
      <c r="M5" s="176"/>
      <c r="N5" s="173"/>
    </row>
    <row r="6" spans="1:14">
      <c r="A6" s="126"/>
      <c r="B6" s="81" t="s">
        <v>
86</v>
      </c>
      <c r="C6" s="26"/>
      <c r="D6" s="86">
        <f>
SUM(E6:N6)</f>
        <v>
0</v>
      </c>
      <c r="E6" s="27"/>
      <c r="F6" s="83"/>
      <c r="G6" s="83"/>
      <c r="H6" s="83"/>
      <c r="I6" s="83"/>
      <c r="J6" s="83"/>
      <c r="K6" s="83"/>
      <c r="L6" s="83"/>
      <c r="M6" s="83"/>
      <c r="N6" s="26"/>
    </row>
    <row r="7" spans="1:14">
      <c r="A7" s="122"/>
      <c r="B7" s="189" t="s">
        <v>
242</v>
      </c>
      <c r="C7" s="188" t="s">
        <v>
201</v>
      </c>
      <c r="D7" s="185">
        <f>
SUM(E7:N7)</f>
        <v>
0</v>
      </c>
      <c r="E7" s="186"/>
      <c r="F7" s="187"/>
      <c r="G7" s="187"/>
      <c r="H7" s="187"/>
      <c r="I7" s="187"/>
      <c r="J7" s="187"/>
      <c r="K7" s="187"/>
      <c r="L7" s="187"/>
      <c r="M7" s="187"/>
      <c r="N7" s="188"/>
    </row>
    <row r="8" spans="1:14">
      <c r="A8" s="127"/>
      <c r="B8" s="51" t="s">
        <v>
243</v>
      </c>
      <c r="C8" s="128" t="s">
        <v>
201</v>
      </c>
      <c r="D8" s="129">
        <f>
SUM(E8:N8)</f>
        <v>
0</v>
      </c>
      <c r="E8" s="130"/>
      <c r="F8" s="131"/>
      <c r="G8" s="131"/>
      <c r="H8" s="131"/>
      <c r="I8" s="131"/>
      <c r="J8" s="131"/>
      <c r="K8" s="131"/>
      <c r="L8" s="131"/>
      <c r="M8" s="131"/>
      <c r="N8" s="128"/>
    </row>
    <row r="9" spans="1:14">
      <c r="A9" s="123" t="s">
        <v>
75</v>
      </c>
      <c r="B9" s="89"/>
      <c r="C9" s="90"/>
      <c r="D9" s="91"/>
      <c r="E9" s="92"/>
      <c r="F9" s="93"/>
      <c r="G9" s="93"/>
      <c r="H9" s="93"/>
      <c r="I9" s="93"/>
      <c r="J9" s="93"/>
      <c r="K9" s="93"/>
      <c r="L9" s="93"/>
      <c r="M9" s="93"/>
      <c r="N9" s="90"/>
    </row>
    <row r="10" spans="1:14">
      <c r="A10" s="121"/>
      <c r="B10" s="66" t="s">
        <v>
160</v>
      </c>
      <c r="C10" s="95" t="s">
        <v>
159</v>
      </c>
      <c r="D10" s="86">
        <f>
SUM(E10:N10)</f>
        <v>
0</v>
      </c>
      <c r="E10" s="27"/>
      <c r="F10" s="83"/>
      <c r="G10" s="83"/>
      <c r="H10" s="83"/>
      <c r="I10" s="83"/>
      <c r="J10" s="83"/>
      <c r="K10" s="83"/>
      <c r="L10" s="83"/>
      <c r="M10" s="83"/>
      <c r="N10" s="26"/>
    </row>
    <row r="11" spans="1:14">
      <c r="A11" s="122"/>
      <c r="B11" s="183" t="s">
        <v>
161</v>
      </c>
      <c r="C11" s="184" t="s">
        <v>
251</v>
      </c>
      <c r="D11" s="185">
        <f>
SUM(E11:N11)</f>
        <v>
0</v>
      </c>
      <c r="E11" s="186"/>
      <c r="F11" s="187"/>
      <c r="G11" s="187"/>
      <c r="H11" s="187"/>
      <c r="I11" s="187"/>
      <c r="J11" s="187"/>
      <c r="K11" s="187"/>
      <c r="L11" s="187"/>
      <c r="M11" s="187"/>
      <c r="N11" s="188"/>
    </row>
    <row r="12" spans="1:14">
      <c r="A12" s="122"/>
      <c r="B12" s="66" t="s">
        <v>
244</v>
      </c>
      <c r="C12" s="95" t="s">
        <v>
210</v>
      </c>
      <c r="D12" s="86">
        <f>
SUM(E12:N12)</f>
        <v>
0</v>
      </c>
      <c r="E12" s="27"/>
      <c r="F12" s="83"/>
      <c r="G12" s="83"/>
      <c r="H12" s="83"/>
      <c r="I12" s="83"/>
      <c r="J12" s="83"/>
      <c r="K12" s="83"/>
      <c r="L12" s="83"/>
      <c r="M12" s="83"/>
      <c r="N12" s="26"/>
    </row>
    <row r="13" spans="1:14">
      <c r="A13" s="177" t="s">
        <v>
82</v>
      </c>
      <c r="B13" s="178"/>
      <c r="C13" s="179"/>
      <c r="D13" s="180"/>
      <c r="E13" s="181"/>
      <c r="F13" s="182"/>
      <c r="G13" s="182"/>
      <c r="H13" s="182"/>
      <c r="I13" s="182"/>
      <c r="J13" s="182"/>
      <c r="K13" s="182"/>
      <c r="L13" s="182"/>
      <c r="M13" s="182"/>
      <c r="N13" s="179"/>
    </row>
    <row r="14" spans="1:14">
      <c r="A14" s="119" t="s">
        <v>
72</v>
      </c>
      <c r="B14" s="120"/>
      <c r="C14" s="88"/>
      <c r="D14" s="85">
        <f>
SUM(D15:D23)</f>
        <v>
0</v>
      </c>
      <c r="E14" s="84">
        <f t="shared" ref="E14:N14" si="0">
SUM(E15:E29)</f>
        <v>
0</v>
      </c>
      <c r="F14" s="82">
        <f t="shared" si="0"/>
        <v>
0</v>
      </c>
      <c r="G14" s="82">
        <f t="shared" si="0"/>
        <v>
0</v>
      </c>
      <c r="H14" s="82">
        <f t="shared" si="0"/>
        <v>
0</v>
      </c>
      <c r="I14" s="82">
        <f t="shared" si="0"/>
        <v>
0</v>
      </c>
      <c r="J14" s="82">
        <f t="shared" si="0"/>
        <v>
0</v>
      </c>
      <c r="K14" s="82">
        <f t="shared" si="0"/>
        <v>
0</v>
      </c>
      <c r="L14" s="82">
        <f t="shared" si="0"/>
        <v>
0</v>
      </c>
      <c r="M14" s="82">
        <f t="shared" si="0"/>
        <v>
0</v>
      </c>
      <c r="N14" s="88">
        <f t="shared" si="0"/>
        <v>
0</v>
      </c>
    </row>
    <row r="15" spans="1:14">
      <c r="A15" s="121"/>
      <c r="B15" s="81" t="s">
        <v>
37</v>
      </c>
      <c r="C15" s="26"/>
      <c r="D15" s="86">
        <f t="shared" ref="D15:D29" si="1">
SUM(E15:N15)</f>
        <v>
0</v>
      </c>
      <c r="E15" s="27"/>
      <c r="F15" s="83"/>
      <c r="G15" s="83"/>
      <c r="H15" s="83"/>
      <c r="I15" s="83"/>
      <c r="J15" s="83"/>
      <c r="K15" s="83"/>
      <c r="L15" s="83"/>
      <c r="M15" s="83"/>
      <c r="N15" s="26"/>
    </row>
    <row r="16" spans="1:14">
      <c r="A16" s="122"/>
      <c r="B16" s="189" t="s">
        <v>
38</v>
      </c>
      <c r="C16" s="188"/>
      <c r="D16" s="185">
        <f t="shared" si="1"/>
        <v>
0</v>
      </c>
      <c r="E16" s="186"/>
      <c r="F16" s="187"/>
      <c r="G16" s="187"/>
      <c r="H16" s="187"/>
      <c r="I16" s="187"/>
      <c r="J16" s="187"/>
      <c r="K16" s="187"/>
      <c r="L16" s="187"/>
      <c r="M16" s="187"/>
      <c r="N16" s="188"/>
    </row>
    <row r="17" spans="1:14">
      <c r="A17" s="122"/>
      <c r="B17" s="81" t="s">
        <v>
39</v>
      </c>
      <c r="C17" s="26"/>
      <c r="D17" s="86">
        <f t="shared" si="1"/>
        <v>
0</v>
      </c>
      <c r="E17" s="27"/>
      <c r="F17" s="83"/>
      <c r="G17" s="83"/>
      <c r="H17" s="83"/>
      <c r="I17" s="83"/>
      <c r="J17" s="83"/>
      <c r="K17" s="83"/>
      <c r="L17" s="83"/>
      <c r="M17" s="83"/>
      <c r="N17" s="26"/>
    </row>
    <row r="18" spans="1:14">
      <c r="A18" s="122"/>
      <c r="B18" s="189" t="s">
        <v>
40</v>
      </c>
      <c r="C18" s="188"/>
      <c r="D18" s="185">
        <f t="shared" si="1"/>
        <v>
0</v>
      </c>
      <c r="E18" s="186"/>
      <c r="F18" s="187"/>
      <c r="G18" s="187"/>
      <c r="H18" s="187"/>
      <c r="I18" s="187"/>
      <c r="J18" s="187"/>
      <c r="K18" s="187"/>
      <c r="L18" s="187"/>
      <c r="M18" s="187"/>
      <c r="N18" s="188"/>
    </row>
    <row r="19" spans="1:14">
      <c r="A19" s="122"/>
      <c r="B19" s="81" t="s">
        <v>
41</v>
      </c>
      <c r="C19" s="26"/>
      <c r="D19" s="86">
        <f t="shared" si="1"/>
        <v>
0</v>
      </c>
      <c r="E19" s="27"/>
      <c r="F19" s="83"/>
      <c r="G19" s="83"/>
      <c r="H19" s="83"/>
      <c r="I19" s="83"/>
      <c r="J19" s="83"/>
      <c r="K19" s="83"/>
      <c r="L19" s="83"/>
      <c r="M19" s="83"/>
      <c r="N19" s="26"/>
    </row>
    <row r="20" spans="1:14">
      <c r="A20" s="122"/>
      <c r="B20" s="189" t="s">
        <v>
42</v>
      </c>
      <c r="C20" s="188"/>
      <c r="D20" s="185">
        <f t="shared" si="1"/>
        <v>
0</v>
      </c>
      <c r="E20" s="186"/>
      <c r="F20" s="187"/>
      <c r="G20" s="187"/>
      <c r="H20" s="187"/>
      <c r="I20" s="187"/>
      <c r="J20" s="187"/>
      <c r="K20" s="187"/>
      <c r="L20" s="187"/>
      <c r="M20" s="187"/>
      <c r="N20" s="188"/>
    </row>
    <row r="21" spans="1:14">
      <c r="A21" s="122"/>
      <c r="B21" s="81" t="s">
        <v>
43</v>
      </c>
      <c r="C21" s="26"/>
      <c r="D21" s="86">
        <f t="shared" si="1"/>
        <v>
0</v>
      </c>
      <c r="E21" s="27"/>
      <c r="F21" s="83"/>
      <c r="G21" s="83"/>
      <c r="H21" s="83"/>
      <c r="I21" s="83"/>
      <c r="J21" s="83"/>
      <c r="K21" s="83"/>
      <c r="L21" s="83"/>
      <c r="M21" s="83"/>
      <c r="N21" s="26"/>
    </row>
    <row r="22" spans="1:14">
      <c r="A22" s="122"/>
      <c r="B22" s="189" t="s">
        <v>
44</v>
      </c>
      <c r="C22" s="188"/>
      <c r="D22" s="185">
        <f t="shared" si="1"/>
        <v>
0</v>
      </c>
      <c r="E22" s="186"/>
      <c r="F22" s="187"/>
      <c r="G22" s="187"/>
      <c r="H22" s="187"/>
      <c r="I22" s="187"/>
      <c r="J22" s="187"/>
      <c r="K22" s="187"/>
      <c r="L22" s="187"/>
      <c r="M22" s="187"/>
      <c r="N22" s="188"/>
    </row>
    <row r="23" spans="1:14">
      <c r="A23" s="122"/>
      <c r="B23" s="81" t="s">
        <v>
45</v>
      </c>
      <c r="C23" s="26"/>
      <c r="D23" s="86">
        <f t="shared" si="1"/>
        <v>
0</v>
      </c>
      <c r="E23" s="27"/>
      <c r="F23" s="83"/>
      <c r="G23" s="83"/>
      <c r="H23" s="83"/>
      <c r="I23" s="83"/>
      <c r="J23" s="83"/>
      <c r="K23" s="83"/>
      <c r="L23" s="83"/>
      <c r="M23" s="83"/>
      <c r="N23" s="26"/>
    </row>
    <row r="24" spans="1:14">
      <c r="A24" s="122"/>
      <c r="B24" s="189" t="s">
        <v>
151</v>
      </c>
      <c r="C24" s="188"/>
      <c r="D24" s="185">
        <f t="shared" si="1"/>
        <v>
0</v>
      </c>
      <c r="E24" s="186"/>
      <c r="F24" s="187"/>
      <c r="G24" s="187"/>
      <c r="H24" s="187"/>
      <c r="I24" s="187"/>
      <c r="J24" s="187"/>
      <c r="K24" s="187"/>
      <c r="L24" s="187"/>
      <c r="M24" s="187"/>
      <c r="N24" s="188"/>
    </row>
    <row r="25" spans="1:14">
      <c r="A25" s="122"/>
      <c r="B25" s="81" t="s">
        <v>
152</v>
      </c>
      <c r="C25" s="26"/>
      <c r="D25" s="86">
        <f t="shared" si="1"/>
        <v>
0</v>
      </c>
      <c r="E25" s="27"/>
      <c r="F25" s="83"/>
      <c r="G25" s="83"/>
      <c r="H25" s="83"/>
      <c r="I25" s="83"/>
      <c r="J25" s="83"/>
      <c r="K25" s="83"/>
      <c r="L25" s="83"/>
      <c r="M25" s="83"/>
      <c r="N25" s="26"/>
    </row>
    <row r="26" spans="1:14">
      <c r="A26" s="122"/>
      <c r="B26" s="189" t="s">
        <v>
153</v>
      </c>
      <c r="C26" s="188"/>
      <c r="D26" s="185">
        <f t="shared" si="1"/>
        <v>
0</v>
      </c>
      <c r="E26" s="186"/>
      <c r="F26" s="187"/>
      <c r="G26" s="187"/>
      <c r="H26" s="187"/>
      <c r="I26" s="187"/>
      <c r="J26" s="187"/>
      <c r="K26" s="187"/>
      <c r="L26" s="187"/>
      <c r="M26" s="187"/>
      <c r="N26" s="188"/>
    </row>
    <row r="27" spans="1:14">
      <c r="A27" s="122"/>
      <c r="B27" s="81" t="s">
        <v>
154</v>
      </c>
      <c r="C27" s="26"/>
      <c r="D27" s="86">
        <f t="shared" si="1"/>
        <v>
0</v>
      </c>
      <c r="E27" s="27"/>
      <c r="F27" s="83"/>
      <c r="G27" s="83"/>
      <c r="H27" s="83"/>
      <c r="I27" s="83"/>
      <c r="J27" s="83"/>
      <c r="K27" s="83"/>
      <c r="L27" s="83"/>
      <c r="M27" s="83"/>
      <c r="N27" s="26"/>
    </row>
    <row r="28" spans="1:14">
      <c r="A28" s="122"/>
      <c r="B28" s="189" t="s">
        <v>
155</v>
      </c>
      <c r="C28" s="188"/>
      <c r="D28" s="185">
        <f t="shared" si="1"/>
        <v>
0</v>
      </c>
      <c r="E28" s="186"/>
      <c r="F28" s="187"/>
      <c r="G28" s="187"/>
      <c r="H28" s="187"/>
      <c r="I28" s="187"/>
      <c r="J28" s="187"/>
      <c r="K28" s="187"/>
      <c r="L28" s="187"/>
      <c r="M28" s="187"/>
      <c r="N28" s="188"/>
    </row>
    <row r="29" spans="1:14">
      <c r="A29" s="122"/>
      <c r="B29" s="81" t="s">
        <v>
156</v>
      </c>
      <c r="C29" s="26"/>
      <c r="D29" s="86">
        <f t="shared" si="1"/>
        <v>
0</v>
      </c>
      <c r="E29" s="27"/>
      <c r="F29" s="83"/>
      <c r="G29" s="83"/>
      <c r="H29" s="83"/>
      <c r="I29" s="83"/>
      <c r="J29" s="83"/>
      <c r="K29" s="83"/>
      <c r="L29" s="83"/>
      <c r="M29" s="83"/>
      <c r="N29" s="26"/>
    </row>
    <row r="30" spans="1:14">
      <c r="A30" s="123" t="s">
        <v>
73</v>
      </c>
      <c r="B30" s="89"/>
      <c r="C30" s="90"/>
      <c r="D30" s="91"/>
      <c r="E30" s="92"/>
      <c r="F30" s="93"/>
      <c r="G30" s="93"/>
      <c r="H30" s="93"/>
      <c r="I30" s="93"/>
      <c r="J30" s="93"/>
      <c r="K30" s="93"/>
      <c r="L30" s="93"/>
      <c r="M30" s="93"/>
      <c r="N30" s="90"/>
    </row>
    <row r="31" spans="1:14">
      <c r="A31" s="146" t="s">
        <v>
371</v>
      </c>
      <c r="B31" s="32" t="s">
        <v>
18</v>
      </c>
      <c r="C31" s="94" t="s">
        <v>
182</v>
      </c>
      <c r="D31" s="86">
        <f t="shared" ref="D31:D71" si="2">
SUM(E31:N31)</f>
        <v>
0</v>
      </c>
      <c r="E31" s="27"/>
      <c r="F31" s="83"/>
      <c r="G31" s="83"/>
      <c r="H31" s="83"/>
      <c r="I31" s="83"/>
      <c r="J31" s="83"/>
      <c r="K31" s="83"/>
      <c r="L31" s="83"/>
      <c r="M31" s="83"/>
      <c r="N31" s="26"/>
    </row>
    <row r="32" spans="1:14">
      <c r="A32" s="190" t="s">
        <v>
372</v>
      </c>
      <c r="B32" s="191" t="s">
        <v>
19</v>
      </c>
      <c r="C32" s="188" t="s">
        <v>
183</v>
      </c>
      <c r="D32" s="185">
        <f t="shared" si="2"/>
        <v>
0</v>
      </c>
      <c r="E32" s="186"/>
      <c r="F32" s="187"/>
      <c r="G32" s="187"/>
      <c r="H32" s="187"/>
      <c r="I32" s="187"/>
      <c r="J32" s="187"/>
      <c r="K32" s="187"/>
      <c r="L32" s="187"/>
      <c r="M32" s="187"/>
      <c r="N32" s="188"/>
    </row>
    <row r="33" spans="1:14">
      <c r="A33" s="124" t="s">
        <v>
373</v>
      </c>
      <c r="B33" s="32" t="s">
        <v>
20</v>
      </c>
      <c r="C33" s="94" t="s">
        <v>
184</v>
      </c>
      <c r="D33" s="86">
        <f t="shared" si="2"/>
        <v>
0</v>
      </c>
      <c r="E33" s="27"/>
      <c r="F33" s="83"/>
      <c r="G33" s="83"/>
      <c r="H33" s="83"/>
      <c r="I33" s="83"/>
      <c r="J33" s="83"/>
      <c r="K33" s="83"/>
      <c r="L33" s="83"/>
      <c r="M33" s="83"/>
      <c r="N33" s="26"/>
    </row>
    <row r="34" spans="1:14">
      <c r="A34" s="190" t="s">
        <v>
374</v>
      </c>
      <c r="B34" s="191" t="s">
        <v>
2</v>
      </c>
      <c r="C34" s="188"/>
      <c r="D34" s="185">
        <f t="shared" si="2"/>
        <v>
0</v>
      </c>
      <c r="E34" s="186"/>
      <c r="F34" s="187"/>
      <c r="G34" s="187"/>
      <c r="H34" s="187"/>
      <c r="I34" s="187"/>
      <c r="J34" s="187"/>
      <c r="K34" s="187"/>
      <c r="L34" s="187"/>
      <c r="M34" s="187"/>
      <c r="N34" s="188"/>
    </row>
    <row r="35" spans="1:14">
      <c r="A35" s="124" t="s">
        <v>
375</v>
      </c>
      <c r="B35" s="32" t="s">
        <v>
3</v>
      </c>
      <c r="C35" s="94" t="s">
        <v>
185</v>
      </c>
      <c r="D35" s="86">
        <f t="shared" si="2"/>
        <v>
0</v>
      </c>
      <c r="E35" s="27"/>
      <c r="F35" s="83"/>
      <c r="G35" s="83"/>
      <c r="H35" s="83"/>
      <c r="I35" s="83"/>
      <c r="J35" s="83"/>
      <c r="K35" s="83"/>
      <c r="L35" s="83"/>
      <c r="M35" s="83"/>
      <c r="N35" s="26"/>
    </row>
    <row r="36" spans="1:14">
      <c r="A36" s="190" t="s">
        <v>
376</v>
      </c>
      <c r="B36" s="191" t="s">
        <v>
4</v>
      </c>
      <c r="C36" s="188" t="s">
        <v>
186</v>
      </c>
      <c r="D36" s="185">
        <f t="shared" si="2"/>
        <v>
0</v>
      </c>
      <c r="E36" s="186"/>
      <c r="F36" s="187"/>
      <c r="G36" s="187"/>
      <c r="H36" s="187"/>
      <c r="I36" s="187"/>
      <c r="J36" s="187"/>
      <c r="K36" s="187"/>
      <c r="L36" s="187"/>
      <c r="M36" s="187"/>
      <c r="N36" s="188"/>
    </row>
    <row r="37" spans="1:14">
      <c r="A37" s="125" t="s">
        <v>
377</v>
      </c>
      <c r="B37" s="32" t="s">
        <v>
131</v>
      </c>
      <c r="C37" s="94" t="s">
        <v>
181</v>
      </c>
      <c r="D37" s="86">
        <f t="shared" si="2"/>
        <v>
0</v>
      </c>
      <c r="E37" s="27"/>
      <c r="F37" s="83"/>
      <c r="G37" s="83"/>
      <c r="H37" s="83"/>
      <c r="I37" s="83"/>
      <c r="J37" s="83"/>
      <c r="K37" s="83"/>
      <c r="L37" s="83"/>
      <c r="M37" s="83"/>
      <c r="N37" s="26"/>
    </row>
    <row r="38" spans="1:14">
      <c r="A38" s="192" t="s">
        <v>
378</v>
      </c>
      <c r="B38" s="191" t="s">
        <v>
379</v>
      </c>
      <c r="C38" s="188" t="s">
        <v>
187</v>
      </c>
      <c r="D38" s="185">
        <f t="shared" si="2"/>
        <v>
0</v>
      </c>
      <c r="E38" s="186"/>
      <c r="F38" s="187"/>
      <c r="G38" s="187"/>
      <c r="H38" s="187"/>
      <c r="I38" s="187"/>
      <c r="J38" s="187"/>
      <c r="K38" s="187"/>
      <c r="L38" s="187"/>
      <c r="M38" s="187"/>
      <c r="N38" s="188"/>
    </row>
    <row r="39" spans="1:14">
      <c r="A39" s="124" t="s">
        <v>
380</v>
      </c>
      <c r="B39" s="32" t="s">
        <v>
381</v>
      </c>
      <c r="C39" s="94" t="s">
        <v>
187</v>
      </c>
      <c r="D39" s="86">
        <f t="shared" si="2"/>
        <v>
0</v>
      </c>
      <c r="E39" s="27"/>
      <c r="F39" s="83"/>
      <c r="G39" s="83"/>
      <c r="H39" s="83"/>
      <c r="I39" s="83"/>
      <c r="J39" s="83"/>
      <c r="K39" s="83"/>
      <c r="L39" s="83"/>
      <c r="M39" s="83"/>
      <c r="N39" s="26"/>
    </row>
    <row r="40" spans="1:14">
      <c r="A40" s="190" t="s">
        <v>
382</v>
      </c>
      <c r="B40" s="191" t="s">
        <v>
25</v>
      </c>
      <c r="C40" s="188"/>
      <c r="D40" s="185">
        <f t="shared" si="2"/>
        <v>
0</v>
      </c>
      <c r="E40" s="186"/>
      <c r="F40" s="187"/>
      <c r="G40" s="187"/>
      <c r="H40" s="187"/>
      <c r="I40" s="187"/>
      <c r="J40" s="187"/>
      <c r="K40" s="187"/>
      <c r="L40" s="187"/>
      <c r="M40" s="187"/>
      <c r="N40" s="188"/>
    </row>
    <row r="41" spans="1:14">
      <c r="A41" s="124" t="s">
        <v>
383</v>
      </c>
      <c r="B41" s="32" t="s">
        <v>
26</v>
      </c>
      <c r="C41" s="94"/>
      <c r="D41" s="86">
        <f t="shared" si="2"/>
        <v>
0</v>
      </c>
      <c r="E41" s="27"/>
      <c r="F41" s="83"/>
      <c r="G41" s="83"/>
      <c r="H41" s="83"/>
      <c r="I41" s="83"/>
      <c r="J41" s="83"/>
      <c r="K41" s="83"/>
      <c r="L41" s="83"/>
      <c r="M41" s="83"/>
      <c r="N41" s="26"/>
    </row>
    <row r="42" spans="1:14">
      <c r="A42" s="190" t="s">
        <v>
384</v>
      </c>
      <c r="B42" s="191" t="s">
        <v>
162</v>
      </c>
      <c r="C42" s="188"/>
      <c r="D42" s="185">
        <f t="shared" si="2"/>
        <v>
0</v>
      </c>
      <c r="E42" s="186"/>
      <c r="F42" s="187"/>
      <c r="G42" s="187"/>
      <c r="H42" s="187"/>
      <c r="I42" s="187"/>
      <c r="J42" s="187"/>
      <c r="K42" s="187"/>
      <c r="L42" s="187"/>
      <c r="M42" s="187"/>
      <c r="N42" s="188"/>
    </row>
    <row r="43" spans="1:14">
      <c r="A43" s="124" t="s">
        <v>
385</v>
      </c>
      <c r="B43" s="32" t="s">
        <v>
27</v>
      </c>
      <c r="C43" s="94"/>
      <c r="D43" s="86">
        <f t="shared" si="2"/>
        <v>
0</v>
      </c>
      <c r="E43" s="27"/>
      <c r="F43" s="83"/>
      <c r="G43" s="83"/>
      <c r="H43" s="83"/>
      <c r="I43" s="83"/>
      <c r="J43" s="83"/>
      <c r="K43" s="83"/>
      <c r="L43" s="83"/>
      <c r="M43" s="83"/>
      <c r="N43" s="26"/>
    </row>
    <row r="44" spans="1:14">
      <c r="A44" s="190" t="s">
        <v>
386</v>
      </c>
      <c r="B44" s="191" t="s">
        <v>
163</v>
      </c>
      <c r="C44" s="188"/>
      <c r="D44" s="185">
        <f t="shared" si="2"/>
        <v>
0</v>
      </c>
      <c r="E44" s="186"/>
      <c r="F44" s="187"/>
      <c r="G44" s="187"/>
      <c r="H44" s="187"/>
      <c r="I44" s="187"/>
      <c r="J44" s="187"/>
      <c r="K44" s="187"/>
      <c r="L44" s="187"/>
      <c r="M44" s="187"/>
      <c r="N44" s="188"/>
    </row>
    <row r="45" spans="1:14">
      <c r="A45" s="124" t="s">
        <v>
387</v>
      </c>
      <c r="B45" s="32" t="s">
        <v>
28</v>
      </c>
      <c r="C45" s="94"/>
      <c r="D45" s="86">
        <f t="shared" si="2"/>
        <v>
0</v>
      </c>
      <c r="E45" s="27"/>
      <c r="F45" s="83"/>
      <c r="G45" s="83"/>
      <c r="H45" s="83"/>
      <c r="I45" s="83"/>
      <c r="J45" s="83"/>
      <c r="K45" s="83"/>
      <c r="L45" s="83"/>
      <c r="M45" s="83"/>
      <c r="N45" s="26"/>
    </row>
    <row r="46" spans="1:14">
      <c r="A46" s="190" t="s">
        <v>
388</v>
      </c>
      <c r="B46" s="191" t="s">
        <v>
5</v>
      </c>
      <c r="C46" s="188"/>
      <c r="D46" s="185">
        <f t="shared" si="2"/>
        <v>
0</v>
      </c>
      <c r="E46" s="186"/>
      <c r="F46" s="187"/>
      <c r="G46" s="187"/>
      <c r="H46" s="187"/>
      <c r="I46" s="187"/>
      <c r="J46" s="187"/>
      <c r="K46" s="187"/>
      <c r="L46" s="187"/>
      <c r="M46" s="187"/>
      <c r="N46" s="188"/>
    </row>
    <row r="47" spans="1:14">
      <c r="A47" s="124" t="s">
        <v>
389</v>
      </c>
      <c r="B47" s="32" t="s">
        <v>
21</v>
      </c>
      <c r="C47" s="94" t="s">
        <v>
188</v>
      </c>
      <c r="D47" s="86">
        <f t="shared" si="2"/>
        <v>
0</v>
      </c>
      <c r="E47" s="27"/>
      <c r="F47" s="83"/>
      <c r="G47" s="83"/>
      <c r="H47" s="83"/>
      <c r="I47" s="83"/>
      <c r="J47" s="83"/>
      <c r="K47" s="83"/>
      <c r="L47" s="83"/>
      <c r="M47" s="83"/>
      <c r="N47" s="26"/>
    </row>
    <row r="48" spans="1:14">
      <c r="A48" s="190" t="s">
        <v>
390</v>
      </c>
      <c r="B48" s="191" t="s">
        <v>
22</v>
      </c>
      <c r="C48" s="188" t="s">
        <v>
189</v>
      </c>
      <c r="D48" s="185">
        <f t="shared" si="2"/>
        <v>
0</v>
      </c>
      <c r="E48" s="186"/>
      <c r="F48" s="187"/>
      <c r="G48" s="187"/>
      <c r="H48" s="187"/>
      <c r="I48" s="187"/>
      <c r="J48" s="187"/>
      <c r="K48" s="187"/>
      <c r="L48" s="187"/>
      <c r="M48" s="187"/>
      <c r="N48" s="188"/>
    </row>
    <row r="49" spans="1:14">
      <c r="A49" s="124" t="s">
        <v>
391</v>
      </c>
      <c r="B49" s="32" t="s">
        <v>
23</v>
      </c>
      <c r="C49" s="94" t="s">
        <v>
191</v>
      </c>
      <c r="D49" s="86">
        <f t="shared" si="2"/>
        <v>
0</v>
      </c>
      <c r="E49" s="27"/>
      <c r="F49" s="83"/>
      <c r="G49" s="83"/>
      <c r="H49" s="83"/>
      <c r="I49" s="83"/>
      <c r="J49" s="83"/>
      <c r="K49" s="83"/>
      <c r="L49" s="83"/>
      <c r="M49" s="83"/>
      <c r="N49" s="26"/>
    </row>
    <row r="50" spans="1:14">
      <c r="A50" s="190" t="s">
        <v>
392</v>
      </c>
      <c r="B50" s="191" t="s">
        <v>
24</v>
      </c>
      <c r="C50" s="188" t="s">
        <v>
190</v>
      </c>
      <c r="D50" s="185">
        <f t="shared" si="2"/>
        <v>
0</v>
      </c>
      <c r="E50" s="186"/>
      <c r="F50" s="187"/>
      <c r="G50" s="187"/>
      <c r="H50" s="187"/>
      <c r="I50" s="187"/>
      <c r="J50" s="187"/>
      <c r="K50" s="187"/>
      <c r="L50" s="187"/>
      <c r="M50" s="187"/>
      <c r="N50" s="188"/>
    </row>
    <row r="51" spans="1:14">
      <c r="A51" s="124" t="s">
        <v>
393</v>
      </c>
      <c r="B51" s="32" t="s">
        <v>
76</v>
      </c>
      <c r="C51" s="94" t="s">
        <v>
192</v>
      </c>
      <c r="D51" s="86">
        <f t="shared" si="2"/>
        <v>
0</v>
      </c>
      <c r="E51" s="27"/>
      <c r="F51" s="83"/>
      <c r="G51" s="83"/>
      <c r="H51" s="83"/>
      <c r="I51" s="83"/>
      <c r="J51" s="83"/>
      <c r="K51" s="83"/>
      <c r="L51" s="83"/>
      <c r="M51" s="83"/>
      <c r="N51" s="26"/>
    </row>
    <row r="52" spans="1:14">
      <c r="A52" s="190" t="s">
        <v>
394</v>
      </c>
      <c r="B52" s="191" t="s">
        <v>
77</v>
      </c>
      <c r="C52" s="188" t="s">
        <v>
193</v>
      </c>
      <c r="D52" s="185">
        <f t="shared" si="2"/>
        <v>
0</v>
      </c>
      <c r="E52" s="186"/>
      <c r="F52" s="187"/>
      <c r="G52" s="187"/>
      <c r="H52" s="187"/>
      <c r="I52" s="187"/>
      <c r="J52" s="187"/>
      <c r="K52" s="187"/>
      <c r="L52" s="187"/>
      <c r="M52" s="187"/>
      <c r="N52" s="188"/>
    </row>
    <row r="53" spans="1:14">
      <c r="A53" s="124" t="s">
        <v>
395</v>
      </c>
      <c r="B53" s="32" t="s">
        <v>
78</v>
      </c>
      <c r="C53" s="94" t="s">
        <v>
194</v>
      </c>
      <c r="D53" s="86">
        <f t="shared" si="2"/>
        <v>
0</v>
      </c>
      <c r="E53" s="27"/>
      <c r="F53" s="83"/>
      <c r="G53" s="83"/>
      <c r="H53" s="83"/>
      <c r="I53" s="83"/>
      <c r="J53" s="83"/>
      <c r="K53" s="83"/>
      <c r="L53" s="83"/>
      <c r="M53" s="83"/>
      <c r="N53" s="26"/>
    </row>
    <row r="54" spans="1:14">
      <c r="A54" s="190" t="s">
        <v>
396</v>
      </c>
      <c r="B54" s="191" t="s">
        <v>
79</v>
      </c>
      <c r="C54" s="188" t="s">
        <v>
195</v>
      </c>
      <c r="D54" s="185">
        <f t="shared" si="2"/>
        <v>
0</v>
      </c>
      <c r="E54" s="186"/>
      <c r="F54" s="187"/>
      <c r="G54" s="187"/>
      <c r="H54" s="187"/>
      <c r="I54" s="187"/>
      <c r="J54" s="187"/>
      <c r="K54" s="187"/>
      <c r="L54" s="187"/>
      <c r="M54" s="187"/>
      <c r="N54" s="188"/>
    </row>
    <row r="55" spans="1:14">
      <c r="A55" s="124" t="s">
        <v>
397</v>
      </c>
      <c r="B55" s="32" t="s">
        <v>
80</v>
      </c>
      <c r="C55" s="94" t="s">
        <v>
196</v>
      </c>
      <c r="D55" s="86">
        <f t="shared" si="2"/>
        <v>
0</v>
      </c>
      <c r="E55" s="27"/>
      <c r="F55" s="83"/>
      <c r="G55" s="83"/>
      <c r="H55" s="83"/>
      <c r="I55" s="83"/>
      <c r="J55" s="83"/>
      <c r="K55" s="83"/>
      <c r="L55" s="83"/>
      <c r="M55" s="83"/>
      <c r="N55" s="26"/>
    </row>
    <row r="56" spans="1:14">
      <c r="A56" s="190" t="s">
        <v>
398</v>
      </c>
      <c r="B56" s="191" t="s">
        <v>
81</v>
      </c>
      <c r="C56" s="188" t="s">
        <v>
197</v>
      </c>
      <c r="D56" s="185">
        <f t="shared" si="2"/>
        <v>
0</v>
      </c>
      <c r="E56" s="186"/>
      <c r="F56" s="187"/>
      <c r="G56" s="187"/>
      <c r="H56" s="187"/>
      <c r="I56" s="187"/>
      <c r="J56" s="187"/>
      <c r="K56" s="187"/>
      <c r="L56" s="187"/>
      <c r="M56" s="187"/>
      <c r="N56" s="188"/>
    </row>
    <row r="57" spans="1:14">
      <c r="A57" s="190" t="s">
        <v>
399</v>
      </c>
      <c r="B57" s="191" t="s">
        <v>
10</v>
      </c>
      <c r="C57" s="188" t="s">
        <v>
198</v>
      </c>
      <c r="D57" s="185">
        <f t="shared" ref="D57:D63" si="3">
SUM(E57:N57)</f>
        <v>
0</v>
      </c>
      <c r="E57" s="186"/>
      <c r="F57" s="187"/>
      <c r="G57" s="187"/>
      <c r="H57" s="187"/>
      <c r="I57" s="187"/>
      <c r="J57" s="187"/>
      <c r="K57" s="187"/>
      <c r="L57" s="187"/>
      <c r="M57" s="187"/>
      <c r="N57" s="188"/>
    </row>
    <row r="58" spans="1:14">
      <c r="A58" s="124" t="s">
        <v>
400</v>
      </c>
      <c r="B58" s="32" t="s">
        <v>
11</v>
      </c>
      <c r="C58" s="94" t="s">
        <v>
199</v>
      </c>
      <c r="D58" s="86">
        <f t="shared" si="3"/>
        <v>
0</v>
      </c>
      <c r="E58" s="27"/>
      <c r="F58" s="83"/>
      <c r="G58" s="83"/>
      <c r="H58" s="83"/>
      <c r="I58" s="83"/>
      <c r="J58" s="83"/>
      <c r="K58" s="83"/>
      <c r="L58" s="83"/>
      <c r="M58" s="83"/>
      <c r="N58" s="26"/>
    </row>
    <row r="59" spans="1:14">
      <c r="A59" s="190" t="s">
        <v>
401</v>
      </c>
      <c r="B59" s="191" t="s">
        <v>
12</v>
      </c>
      <c r="C59" s="188" t="s">
        <v>
200</v>
      </c>
      <c r="D59" s="185">
        <f t="shared" si="3"/>
        <v>
0</v>
      </c>
      <c r="E59" s="186"/>
      <c r="F59" s="187"/>
      <c r="G59" s="187"/>
      <c r="H59" s="187"/>
      <c r="I59" s="187"/>
      <c r="J59" s="187"/>
      <c r="K59" s="187"/>
      <c r="L59" s="187"/>
      <c r="M59" s="187"/>
      <c r="N59" s="188"/>
    </row>
    <row r="60" spans="1:14">
      <c r="A60" s="124" t="s">
        <v>
402</v>
      </c>
      <c r="B60" s="32" t="s">
        <v>
6</v>
      </c>
      <c r="C60" s="94" t="s">
        <v>
403</v>
      </c>
      <c r="D60" s="86">
        <f t="shared" si="3"/>
        <v>
0</v>
      </c>
      <c r="E60" s="27"/>
      <c r="F60" s="83"/>
      <c r="G60" s="83"/>
      <c r="H60" s="83"/>
      <c r="I60" s="83"/>
      <c r="J60" s="83"/>
      <c r="K60" s="83"/>
      <c r="L60" s="83"/>
      <c r="M60" s="83"/>
      <c r="N60" s="26"/>
    </row>
    <row r="61" spans="1:14">
      <c r="A61" s="190" t="s">
        <v>
404</v>
      </c>
      <c r="B61" s="191" t="s">
        <v>
7</v>
      </c>
      <c r="C61" s="188" t="s">
        <v>
405</v>
      </c>
      <c r="D61" s="185">
        <f t="shared" si="3"/>
        <v>
0</v>
      </c>
      <c r="E61" s="186"/>
      <c r="F61" s="187"/>
      <c r="G61" s="187"/>
      <c r="H61" s="187"/>
      <c r="I61" s="187"/>
      <c r="J61" s="187"/>
      <c r="K61" s="187"/>
      <c r="L61" s="187"/>
      <c r="M61" s="187"/>
      <c r="N61" s="188"/>
    </row>
    <row r="62" spans="1:14">
      <c r="A62" s="124" t="s">
        <v>
406</v>
      </c>
      <c r="B62" s="32" t="s">
        <v>
8</v>
      </c>
      <c r="C62" s="94" t="s">
        <v>
407</v>
      </c>
      <c r="D62" s="86">
        <f t="shared" si="3"/>
        <v>
0</v>
      </c>
      <c r="E62" s="27"/>
      <c r="F62" s="83"/>
      <c r="G62" s="83"/>
      <c r="H62" s="83"/>
      <c r="I62" s="83"/>
      <c r="J62" s="83"/>
      <c r="K62" s="83"/>
      <c r="L62" s="83"/>
      <c r="M62" s="83"/>
      <c r="N62" s="26"/>
    </row>
    <row r="63" spans="1:14">
      <c r="A63" s="190" t="s">
        <v>
408</v>
      </c>
      <c r="B63" s="191" t="s">
        <v>
409</v>
      </c>
      <c r="C63" s="188" t="s">
        <v>
410</v>
      </c>
      <c r="D63" s="185">
        <f t="shared" si="3"/>
        <v>
0</v>
      </c>
      <c r="E63" s="186"/>
      <c r="F63" s="187"/>
      <c r="G63" s="187"/>
      <c r="H63" s="187"/>
      <c r="I63" s="187"/>
      <c r="J63" s="187"/>
      <c r="K63" s="187"/>
      <c r="L63" s="187"/>
      <c r="M63" s="187"/>
      <c r="N63" s="188"/>
    </row>
    <row r="64" spans="1:14">
      <c r="A64" s="124" t="s">
        <v>
411</v>
      </c>
      <c r="B64" s="32" t="s">
        <v>
412</v>
      </c>
      <c r="C64" s="94" t="s">
        <v>
413</v>
      </c>
      <c r="D64" s="86">
        <f t="shared" si="2"/>
        <v>
0</v>
      </c>
      <c r="E64" s="27"/>
      <c r="F64" s="83"/>
      <c r="G64" s="83"/>
      <c r="H64" s="83"/>
      <c r="I64" s="83"/>
      <c r="J64" s="83"/>
      <c r="K64" s="83"/>
      <c r="L64" s="83"/>
      <c r="M64" s="83"/>
      <c r="N64" s="26"/>
    </row>
    <row r="65" spans="1:14">
      <c r="A65" s="190" t="s">
        <v>
414</v>
      </c>
      <c r="B65" s="191" t="s">
        <v>
415</v>
      </c>
      <c r="C65" s="188" t="s">
        <v>
416</v>
      </c>
      <c r="D65" s="185">
        <f t="shared" si="2"/>
        <v>
0</v>
      </c>
      <c r="E65" s="186"/>
      <c r="F65" s="187"/>
      <c r="G65" s="187"/>
      <c r="H65" s="187"/>
      <c r="I65" s="187"/>
      <c r="J65" s="187"/>
      <c r="K65" s="187"/>
      <c r="L65" s="187"/>
      <c r="M65" s="187"/>
      <c r="N65" s="188"/>
    </row>
    <row r="66" spans="1:14">
      <c r="A66" s="124" t="s">
        <v>
417</v>
      </c>
      <c r="B66" s="32" t="s">
        <v>
9</v>
      </c>
      <c r="C66" s="94" t="s">
        <v>
418</v>
      </c>
      <c r="D66" s="86">
        <f t="shared" si="2"/>
        <v>
0</v>
      </c>
      <c r="E66" s="27"/>
      <c r="F66" s="83"/>
      <c r="G66" s="83"/>
      <c r="H66" s="83"/>
      <c r="I66" s="83"/>
      <c r="J66" s="83"/>
      <c r="K66" s="83"/>
      <c r="L66" s="83"/>
      <c r="M66" s="83"/>
      <c r="N66" s="26"/>
    </row>
    <row r="67" spans="1:14">
      <c r="A67" s="190" t="s">
        <v>
419</v>
      </c>
      <c r="B67" s="191" t="s">
        <v>
420</v>
      </c>
      <c r="C67" s="188" t="s">
        <v>
421</v>
      </c>
      <c r="D67" s="185">
        <f t="shared" si="2"/>
        <v>
0</v>
      </c>
      <c r="E67" s="186"/>
      <c r="F67" s="187"/>
      <c r="G67" s="187"/>
      <c r="H67" s="187"/>
      <c r="I67" s="187"/>
      <c r="J67" s="187"/>
      <c r="K67" s="187"/>
      <c r="L67" s="187"/>
      <c r="M67" s="187"/>
      <c r="N67" s="188"/>
    </row>
    <row r="68" spans="1:14">
      <c r="A68" s="124" t="s">
        <v>
422</v>
      </c>
      <c r="B68" s="32" t="s">
        <v>
423</v>
      </c>
      <c r="C68" s="94" t="s">
        <v>
418</v>
      </c>
      <c r="D68" s="86">
        <f t="shared" si="2"/>
        <v>
0</v>
      </c>
      <c r="E68" s="27"/>
      <c r="F68" s="83"/>
      <c r="G68" s="83"/>
      <c r="H68" s="83"/>
      <c r="I68" s="83"/>
      <c r="J68" s="83"/>
      <c r="K68" s="83"/>
      <c r="L68" s="83"/>
      <c r="M68" s="83"/>
      <c r="N68" s="26"/>
    </row>
    <row r="69" spans="1:14">
      <c r="A69" s="190" t="s">
        <v>
424</v>
      </c>
      <c r="B69" s="191" t="s">
        <v>
13</v>
      </c>
      <c r="C69" s="188"/>
      <c r="D69" s="185">
        <f t="shared" si="2"/>
        <v>
0</v>
      </c>
      <c r="E69" s="186"/>
      <c r="F69" s="187"/>
      <c r="G69" s="187"/>
      <c r="H69" s="187"/>
      <c r="I69" s="187"/>
      <c r="J69" s="187"/>
      <c r="K69" s="187"/>
      <c r="L69" s="187"/>
      <c r="M69" s="187"/>
      <c r="N69" s="188"/>
    </row>
    <row r="70" spans="1:14">
      <c r="A70" s="124" t="s">
        <v>
425</v>
      </c>
      <c r="B70" s="32" t="s">
        <v>
426</v>
      </c>
      <c r="C70" s="94"/>
      <c r="D70" s="86">
        <f t="shared" si="2"/>
        <v>
0</v>
      </c>
      <c r="E70" s="27"/>
      <c r="F70" s="83"/>
      <c r="G70" s="83"/>
      <c r="H70" s="83"/>
      <c r="I70" s="83"/>
      <c r="J70" s="83"/>
      <c r="K70" s="83"/>
      <c r="L70" s="83"/>
      <c r="M70" s="83"/>
      <c r="N70" s="26"/>
    </row>
    <row r="71" spans="1:14">
      <c r="A71" s="193" t="s">
        <v>
427</v>
      </c>
      <c r="B71" s="194" t="s">
        <v>
428</v>
      </c>
      <c r="C71" s="195"/>
      <c r="D71" s="196">
        <f t="shared" si="2"/>
        <v>
0</v>
      </c>
      <c r="E71" s="197"/>
      <c r="F71" s="198"/>
      <c r="G71" s="198"/>
      <c r="H71" s="198"/>
      <c r="I71" s="198"/>
      <c r="J71" s="198"/>
      <c r="K71" s="198"/>
      <c r="L71" s="198"/>
      <c r="M71" s="198"/>
      <c r="N71" s="195"/>
    </row>
  </sheetData>
  <mergeCells count="5">
    <mergeCell ref="A3:B4"/>
    <mergeCell ref="C3:C4"/>
    <mergeCell ref="D3:D4"/>
    <mergeCell ref="E3:N3"/>
    <mergeCell ref="K2:N2"/>
  </mergeCells>
  <phoneticPr fontId="3"/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N71"/>
  <sheetViews>
    <sheetView view="pageBreakPreview" zoomScale="75" zoomScaleNormal="90" zoomScaleSheetLayoutView="75" workbookViewId="0">
      <pane xSplit="2" ySplit="4" topLeftCell="C5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3.2"/>
  <cols>
    <col min="1" max="1" width="3.6640625" customWidth="1"/>
    <col min="2" max="2" width="53.44140625" bestFit="1" customWidth="1"/>
    <col min="3" max="3" width="45.33203125" bestFit="1" customWidth="1"/>
    <col min="5" max="14" width="10.33203125" customWidth="1"/>
  </cols>
  <sheetData>
    <row r="1" spans="1:14" ht="33.75" customHeight="1"/>
    <row r="2" spans="1:14" ht="19.2">
      <c r="A2" s="164" t="s">
        <v>
218</v>
      </c>
      <c r="E2" s="133" t="s">
        <v>
250</v>
      </c>
      <c r="J2" s="163" t="s">
        <v>
231</v>
      </c>
      <c r="K2" s="403"/>
      <c r="L2" s="404"/>
      <c r="M2" s="404"/>
      <c r="N2" s="405"/>
    </row>
    <row r="3" spans="1:14">
      <c r="A3" s="392" t="s">
        <v>
158</v>
      </c>
      <c r="B3" s="393"/>
      <c r="C3" s="396" t="s">
        <v>
113</v>
      </c>
      <c r="D3" s="398" t="s">
        <v>
84</v>
      </c>
      <c r="E3" s="400" t="s">
        <v>
85</v>
      </c>
      <c r="F3" s="401"/>
      <c r="G3" s="401"/>
      <c r="H3" s="401"/>
      <c r="I3" s="401"/>
      <c r="J3" s="401"/>
      <c r="K3" s="401"/>
      <c r="L3" s="401"/>
      <c r="M3" s="401"/>
      <c r="N3" s="402"/>
    </row>
    <row r="4" spans="1:14">
      <c r="A4" s="394"/>
      <c r="B4" s="395"/>
      <c r="C4" s="397"/>
      <c r="D4" s="399"/>
      <c r="E4" s="96" t="s">
        <v>
99</v>
      </c>
      <c r="F4" s="97" t="s">
        <v>
100</v>
      </c>
      <c r="G4" s="97" t="s">
        <v>
101</v>
      </c>
      <c r="H4" s="97" t="s">
        <v>
102</v>
      </c>
      <c r="I4" s="97" t="s">
        <v>
103</v>
      </c>
      <c r="J4" s="97" t="s">
        <v>
104</v>
      </c>
      <c r="K4" s="97" t="s">
        <v>
105</v>
      </c>
      <c r="L4" s="97" t="s">
        <v>
106</v>
      </c>
      <c r="M4" s="97" t="s">
        <v>
107</v>
      </c>
      <c r="N4" s="118" t="s">
        <v>
108</v>
      </c>
    </row>
    <row r="5" spans="1:14">
      <c r="A5" s="171" t="s">
        <v>
83</v>
      </c>
      <c r="B5" s="172"/>
      <c r="C5" s="173"/>
      <c r="D5" s="174"/>
      <c r="E5" s="175"/>
      <c r="F5" s="176"/>
      <c r="G5" s="176"/>
      <c r="H5" s="176"/>
      <c r="I5" s="176"/>
      <c r="J5" s="176"/>
      <c r="K5" s="176"/>
      <c r="L5" s="176"/>
      <c r="M5" s="176"/>
      <c r="N5" s="173"/>
    </row>
    <row r="6" spans="1:14">
      <c r="A6" s="126"/>
      <c r="B6" s="81" t="s">
        <v>
86</v>
      </c>
      <c r="C6" s="26"/>
      <c r="D6" s="86">
        <f>
SUM(E6:N6)</f>
        <v>
0</v>
      </c>
      <c r="E6" s="27"/>
      <c r="F6" s="83"/>
      <c r="G6" s="83"/>
      <c r="H6" s="83"/>
      <c r="I6" s="83"/>
      <c r="J6" s="83"/>
      <c r="K6" s="83"/>
      <c r="L6" s="83"/>
      <c r="M6" s="83"/>
      <c r="N6" s="26"/>
    </row>
    <row r="7" spans="1:14">
      <c r="A7" s="122"/>
      <c r="B7" s="189" t="s">
        <v>
242</v>
      </c>
      <c r="C7" s="188" t="s">
        <v>
201</v>
      </c>
      <c r="D7" s="185">
        <f>
SUM(E7:N7)</f>
        <v>
0</v>
      </c>
      <c r="E7" s="186"/>
      <c r="F7" s="187"/>
      <c r="G7" s="187"/>
      <c r="H7" s="187"/>
      <c r="I7" s="187"/>
      <c r="J7" s="187"/>
      <c r="K7" s="187"/>
      <c r="L7" s="187"/>
      <c r="M7" s="187"/>
      <c r="N7" s="188"/>
    </row>
    <row r="8" spans="1:14">
      <c r="A8" s="127"/>
      <c r="B8" s="51" t="s">
        <v>
243</v>
      </c>
      <c r="C8" s="128" t="s">
        <v>
201</v>
      </c>
      <c r="D8" s="129">
        <f>
SUM(E8:N8)</f>
        <v>
0</v>
      </c>
      <c r="E8" s="130"/>
      <c r="F8" s="131"/>
      <c r="G8" s="131"/>
      <c r="H8" s="131"/>
      <c r="I8" s="131"/>
      <c r="J8" s="131"/>
      <c r="K8" s="131"/>
      <c r="L8" s="131"/>
      <c r="M8" s="131"/>
      <c r="N8" s="128"/>
    </row>
    <row r="9" spans="1:14">
      <c r="A9" s="123" t="s">
        <v>
75</v>
      </c>
      <c r="B9" s="89"/>
      <c r="C9" s="90"/>
      <c r="D9" s="91"/>
      <c r="E9" s="92"/>
      <c r="F9" s="93"/>
      <c r="G9" s="93"/>
      <c r="H9" s="93"/>
      <c r="I9" s="93"/>
      <c r="J9" s="93"/>
      <c r="K9" s="93"/>
      <c r="L9" s="93"/>
      <c r="M9" s="93"/>
      <c r="N9" s="90"/>
    </row>
    <row r="10" spans="1:14">
      <c r="A10" s="121"/>
      <c r="B10" s="66" t="s">
        <v>
160</v>
      </c>
      <c r="C10" s="95" t="s">
        <v>
159</v>
      </c>
      <c r="D10" s="86">
        <f>
SUM(E10:N10)</f>
        <v>
0</v>
      </c>
      <c r="E10" s="27"/>
      <c r="F10" s="83"/>
      <c r="G10" s="83"/>
      <c r="H10" s="83"/>
      <c r="I10" s="83"/>
      <c r="J10" s="83"/>
      <c r="K10" s="83"/>
      <c r="L10" s="83"/>
      <c r="M10" s="83"/>
      <c r="N10" s="26"/>
    </row>
    <row r="11" spans="1:14">
      <c r="A11" s="122"/>
      <c r="B11" s="183" t="s">
        <v>
161</v>
      </c>
      <c r="C11" s="184" t="s">
        <v>
251</v>
      </c>
      <c r="D11" s="185">
        <f>
SUM(E11:N11)</f>
        <v>
0</v>
      </c>
      <c r="E11" s="186"/>
      <c r="F11" s="187"/>
      <c r="G11" s="187"/>
      <c r="H11" s="187"/>
      <c r="I11" s="187"/>
      <c r="J11" s="187"/>
      <c r="K11" s="187"/>
      <c r="L11" s="187"/>
      <c r="M11" s="187"/>
      <c r="N11" s="188"/>
    </row>
    <row r="12" spans="1:14">
      <c r="A12" s="122"/>
      <c r="B12" s="66" t="s">
        <v>
244</v>
      </c>
      <c r="C12" s="95" t="s">
        <v>
210</v>
      </c>
      <c r="D12" s="86">
        <f>
SUM(E12:N12)</f>
        <v>
0</v>
      </c>
      <c r="E12" s="27"/>
      <c r="F12" s="83"/>
      <c r="G12" s="83"/>
      <c r="H12" s="83"/>
      <c r="I12" s="83"/>
      <c r="J12" s="83"/>
      <c r="K12" s="83"/>
      <c r="L12" s="83"/>
      <c r="M12" s="83"/>
      <c r="N12" s="26"/>
    </row>
    <row r="13" spans="1:14">
      <c r="A13" s="177" t="s">
        <v>
82</v>
      </c>
      <c r="B13" s="178"/>
      <c r="C13" s="179"/>
      <c r="D13" s="180"/>
      <c r="E13" s="181"/>
      <c r="F13" s="182"/>
      <c r="G13" s="182"/>
      <c r="H13" s="182"/>
      <c r="I13" s="182"/>
      <c r="J13" s="182"/>
      <c r="K13" s="182"/>
      <c r="L13" s="182"/>
      <c r="M13" s="182"/>
      <c r="N13" s="179"/>
    </row>
    <row r="14" spans="1:14">
      <c r="A14" s="119" t="s">
        <v>
72</v>
      </c>
      <c r="B14" s="120"/>
      <c r="C14" s="88"/>
      <c r="D14" s="85">
        <f>
SUM(D15:D23)</f>
        <v>
0</v>
      </c>
      <c r="E14" s="84">
        <f t="shared" ref="E14:N14" si="0">
SUM(E15:E29)</f>
        <v>
0</v>
      </c>
      <c r="F14" s="82">
        <f t="shared" si="0"/>
        <v>
0</v>
      </c>
      <c r="G14" s="82">
        <f t="shared" si="0"/>
        <v>
0</v>
      </c>
      <c r="H14" s="82">
        <f t="shared" si="0"/>
        <v>
0</v>
      </c>
      <c r="I14" s="82">
        <f t="shared" si="0"/>
        <v>
0</v>
      </c>
      <c r="J14" s="82">
        <f t="shared" si="0"/>
        <v>
0</v>
      </c>
      <c r="K14" s="82">
        <f t="shared" si="0"/>
        <v>
0</v>
      </c>
      <c r="L14" s="82">
        <f t="shared" si="0"/>
        <v>
0</v>
      </c>
      <c r="M14" s="82">
        <f t="shared" si="0"/>
        <v>
0</v>
      </c>
      <c r="N14" s="88">
        <f t="shared" si="0"/>
        <v>
0</v>
      </c>
    </row>
    <row r="15" spans="1:14">
      <c r="A15" s="121"/>
      <c r="B15" s="81" t="s">
        <v>
37</v>
      </c>
      <c r="C15" s="26"/>
      <c r="D15" s="86">
        <f t="shared" ref="D15:D29" si="1">
SUM(E15:N15)</f>
        <v>
0</v>
      </c>
      <c r="E15" s="27"/>
      <c r="F15" s="83"/>
      <c r="G15" s="83"/>
      <c r="H15" s="83"/>
      <c r="I15" s="83"/>
      <c r="J15" s="83"/>
      <c r="K15" s="83"/>
      <c r="L15" s="83"/>
      <c r="M15" s="83"/>
      <c r="N15" s="26"/>
    </row>
    <row r="16" spans="1:14">
      <c r="A16" s="122"/>
      <c r="B16" s="189" t="s">
        <v>
38</v>
      </c>
      <c r="C16" s="188"/>
      <c r="D16" s="185">
        <f t="shared" si="1"/>
        <v>
0</v>
      </c>
      <c r="E16" s="186"/>
      <c r="F16" s="187"/>
      <c r="G16" s="187"/>
      <c r="H16" s="187"/>
      <c r="I16" s="187"/>
      <c r="J16" s="187"/>
      <c r="K16" s="187"/>
      <c r="L16" s="187"/>
      <c r="M16" s="187"/>
      <c r="N16" s="188"/>
    </row>
    <row r="17" spans="1:14">
      <c r="A17" s="122"/>
      <c r="B17" s="81" t="s">
        <v>
39</v>
      </c>
      <c r="C17" s="26"/>
      <c r="D17" s="86">
        <f t="shared" si="1"/>
        <v>
0</v>
      </c>
      <c r="E17" s="27"/>
      <c r="F17" s="83"/>
      <c r="G17" s="83"/>
      <c r="H17" s="83"/>
      <c r="I17" s="83"/>
      <c r="J17" s="83"/>
      <c r="K17" s="83"/>
      <c r="L17" s="83"/>
      <c r="M17" s="83"/>
      <c r="N17" s="26"/>
    </row>
    <row r="18" spans="1:14">
      <c r="A18" s="122"/>
      <c r="B18" s="189" t="s">
        <v>
40</v>
      </c>
      <c r="C18" s="188"/>
      <c r="D18" s="185">
        <f t="shared" si="1"/>
        <v>
0</v>
      </c>
      <c r="E18" s="186"/>
      <c r="F18" s="187"/>
      <c r="G18" s="187"/>
      <c r="H18" s="187"/>
      <c r="I18" s="187"/>
      <c r="J18" s="187"/>
      <c r="K18" s="187"/>
      <c r="L18" s="187"/>
      <c r="M18" s="187"/>
      <c r="N18" s="188"/>
    </row>
    <row r="19" spans="1:14">
      <c r="A19" s="122"/>
      <c r="B19" s="81" t="s">
        <v>
41</v>
      </c>
      <c r="C19" s="26"/>
      <c r="D19" s="86">
        <f t="shared" si="1"/>
        <v>
0</v>
      </c>
      <c r="E19" s="27"/>
      <c r="F19" s="83"/>
      <c r="G19" s="83"/>
      <c r="H19" s="83"/>
      <c r="I19" s="83"/>
      <c r="J19" s="83"/>
      <c r="K19" s="83"/>
      <c r="L19" s="83"/>
      <c r="M19" s="83"/>
      <c r="N19" s="26"/>
    </row>
    <row r="20" spans="1:14">
      <c r="A20" s="122"/>
      <c r="B20" s="189" t="s">
        <v>
42</v>
      </c>
      <c r="C20" s="188"/>
      <c r="D20" s="185">
        <f t="shared" si="1"/>
        <v>
0</v>
      </c>
      <c r="E20" s="186"/>
      <c r="F20" s="187"/>
      <c r="G20" s="187"/>
      <c r="H20" s="187"/>
      <c r="I20" s="187"/>
      <c r="J20" s="187"/>
      <c r="K20" s="187"/>
      <c r="L20" s="187"/>
      <c r="M20" s="187"/>
      <c r="N20" s="188"/>
    </row>
    <row r="21" spans="1:14">
      <c r="A21" s="122"/>
      <c r="B21" s="81" t="s">
        <v>
43</v>
      </c>
      <c r="C21" s="26"/>
      <c r="D21" s="86">
        <f t="shared" si="1"/>
        <v>
0</v>
      </c>
      <c r="E21" s="27"/>
      <c r="F21" s="83"/>
      <c r="G21" s="83"/>
      <c r="H21" s="83"/>
      <c r="I21" s="83"/>
      <c r="J21" s="83"/>
      <c r="K21" s="83"/>
      <c r="L21" s="83"/>
      <c r="M21" s="83"/>
      <c r="N21" s="26"/>
    </row>
    <row r="22" spans="1:14">
      <c r="A22" s="122"/>
      <c r="B22" s="189" t="s">
        <v>
44</v>
      </c>
      <c r="C22" s="188"/>
      <c r="D22" s="185">
        <f t="shared" si="1"/>
        <v>
0</v>
      </c>
      <c r="E22" s="186"/>
      <c r="F22" s="187"/>
      <c r="G22" s="187"/>
      <c r="H22" s="187"/>
      <c r="I22" s="187"/>
      <c r="J22" s="187"/>
      <c r="K22" s="187"/>
      <c r="L22" s="187"/>
      <c r="M22" s="187"/>
      <c r="N22" s="188"/>
    </row>
    <row r="23" spans="1:14">
      <c r="A23" s="122"/>
      <c r="B23" s="81" t="s">
        <v>
45</v>
      </c>
      <c r="C23" s="26"/>
      <c r="D23" s="86">
        <f t="shared" si="1"/>
        <v>
0</v>
      </c>
      <c r="E23" s="27"/>
      <c r="F23" s="83"/>
      <c r="G23" s="83"/>
      <c r="H23" s="83"/>
      <c r="I23" s="83"/>
      <c r="J23" s="83"/>
      <c r="K23" s="83"/>
      <c r="L23" s="83"/>
      <c r="M23" s="83"/>
      <c r="N23" s="26"/>
    </row>
    <row r="24" spans="1:14">
      <c r="A24" s="122"/>
      <c r="B24" s="189" t="s">
        <v>
151</v>
      </c>
      <c r="C24" s="188"/>
      <c r="D24" s="185">
        <f t="shared" si="1"/>
        <v>
0</v>
      </c>
      <c r="E24" s="186"/>
      <c r="F24" s="187"/>
      <c r="G24" s="187"/>
      <c r="H24" s="187"/>
      <c r="I24" s="187"/>
      <c r="J24" s="187"/>
      <c r="K24" s="187"/>
      <c r="L24" s="187"/>
      <c r="M24" s="187"/>
      <c r="N24" s="188"/>
    </row>
    <row r="25" spans="1:14">
      <c r="A25" s="122"/>
      <c r="B25" s="81" t="s">
        <v>
152</v>
      </c>
      <c r="C25" s="26"/>
      <c r="D25" s="86">
        <f t="shared" si="1"/>
        <v>
0</v>
      </c>
      <c r="E25" s="27"/>
      <c r="F25" s="83"/>
      <c r="G25" s="83"/>
      <c r="H25" s="83"/>
      <c r="I25" s="83"/>
      <c r="J25" s="83"/>
      <c r="K25" s="83"/>
      <c r="L25" s="83"/>
      <c r="M25" s="83"/>
      <c r="N25" s="26"/>
    </row>
    <row r="26" spans="1:14">
      <c r="A26" s="122"/>
      <c r="B26" s="189" t="s">
        <v>
153</v>
      </c>
      <c r="C26" s="188"/>
      <c r="D26" s="185">
        <f t="shared" si="1"/>
        <v>
0</v>
      </c>
      <c r="E26" s="186"/>
      <c r="F26" s="187"/>
      <c r="G26" s="187"/>
      <c r="H26" s="187"/>
      <c r="I26" s="187"/>
      <c r="J26" s="187"/>
      <c r="K26" s="187"/>
      <c r="L26" s="187"/>
      <c r="M26" s="187"/>
      <c r="N26" s="188"/>
    </row>
    <row r="27" spans="1:14">
      <c r="A27" s="122"/>
      <c r="B27" s="81" t="s">
        <v>
154</v>
      </c>
      <c r="C27" s="26"/>
      <c r="D27" s="86">
        <f t="shared" si="1"/>
        <v>
0</v>
      </c>
      <c r="E27" s="27"/>
      <c r="F27" s="83"/>
      <c r="G27" s="83"/>
      <c r="H27" s="83"/>
      <c r="I27" s="83"/>
      <c r="J27" s="83"/>
      <c r="K27" s="83"/>
      <c r="L27" s="83"/>
      <c r="M27" s="83"/>
      <c r="N27" s="26"/>
    </row>
    <row r="28" spans="1:14">
      <c r="A28" s="122"/>
      <c r="B28" s="189" t="s">
        <v>
155</v>
      </c>
      <c r="C28" s="188"/>
      <c r="D28" s="185">
        <f t="shared" si="1"/>
        <v>
0</v>
      </c>
      <c r="E28" s="186"/>
      <c r="F28" s="187"/>
      <c r="G28" s="187"/>
      <c r="H28" s="187"/>
      <c r="I28" s="187"/>
      <c r="J28" s="187"/>
      <c r="K28" s="187"/>
      <c r="L28" s="187"/>
      <c r="M28" s="187"/>
      <c r="N28" s="188"/>
    </row>
    <row r="29" spans="1:14">
      <c r="A29" s="122"/>
      <c r="B29" s="81" t="s">
        <v>
156</v>
      </c>
      <c r="C29" s="26"/>
      <c r="D29" s="86">
        <f t="shared" si="1"/>
        <v>
0</v>
      </c>
      <c r="E29" s="27"/>
      <c r="F29" s="83"/>
      <c r="G29" s="83"/>
      <c r="H29" s="83"/>
      <c r="I29" s="83"/>
      <c r="J29" s="83"/>
      <c r="K29" s="83"/>
      <c r="L29" s="83"/>
      <c r="M29" s="83"/>
      <c r="N29" s="26"/>
    </row>
    <row r="30" spans="1:14">
      <c r="A30" s="123" t="s">
        <v>
73</v>
      </c>
      <c r="B30" s="89"/>
      <c r="C30" s="90"/>
      <c r="D30" s="91"/>
      <c r="E30" s="92"/>
      <c r="F30" s="93"/>
      <c r="G30" s="93"/>
      <c r="H30" s="93"/>
      <c r="I30" s="93"/>
      <c r="J30" s="93"/>
      <c r="K30" s="93"/>
      <c r="L30" s="93"/>
      <c r="M30" s="93"/>
      <c r="N30" s="90"/>
    </row>
    <row r="31" spans="1:14">
      <c r="A31" s="146" t="s">
        <v>
371</v>
      </c>
      <c r="B31" s="32" t="s">
        <v>
18</v>
      </c>
      <c r="C31" s="94" t="s">
        <v>
182</v>
      </c>
      <c r="D31" s="86">
        <f t="shared" ref="D31:D71" si="2">
SUM(E31:N31)</f>
        <v>
0</v>
      </c>
      <c r="E31" s="27"/>
      <c r="F31" s="83"/>
      <c r="G31" s="83"/>
      <c r="H31" s="83"/>
      <c r="I31" s="83"/>
      <c r="J31" s="83"/>
      <c r="K31" s="83"/>
      <c r="L31" s="83"/>
      <c r="M31" s="83"/>
      <c r="N31" s="26"/>
    </row>
    <row r="32" spans="1:14">
      <c r="A32" s="190" t="s">
        <v>
372</v>
      </c>
      <c r="B32" s="191" t="s">
        <v>
19</v>
      </c>
      <c r="C32" s="188" t="s">
        <v>
183</v>
      </c>
      <c r="D32" s="185">
        <f t="shared" si="2"/>
        <v>
0</v>
      </c>
      <c r="E32" s="186"/>
      <c r="F32" s="187"/>
      <c r="G32" s="187"/>
      <c r="H32" s="187"/>
      <c r="I32" s="187"/>
      <c r="J32" s="187"/>
      <c r="K32" s="187"/>
      <c r="L32" s="187"/>
      <c r="M32" s="187"/>
      <c r="N32" s="188"/>
    </row>
    <row r="33" spans="1:14">
      <c r="A33" s="124" t="s">
        <v>
373</v>
      </c>
      <c r="B33" s="32" t="s">
        <v>
20</v>
      </c>
      <c r="C33" s="94" t="s">
        <v>
184</v>
      </c>
      <c r="D33" s="86">
        <f t="shared" si="2"/>
        <v>
0</v>
      </c>
      <c r="E33" s="27"/>
      <c r="F33" s="83"/>
      <c r="G33" s="83"/>
      <c r="H33" s="83"/>
      <c r="I33" s="83"/>
      <c r="J33" s="83"/>
      <c r="K33" s="83"/>
      <c r="L33" s="83"/>
      <c r="M33" s="83"/>
      <c r="N33" s="26"/>
    </row>
    <row r="34" spans="1:14">
      <c r="A34" s="190" t="s">
        <v>
374</v>
      </c>
      <c r="B34" s="191" t="s">
        <v>
2</v>
      </c>
      <c r="C34" s="188"/>
      <c r="D34" s="185">
        <f t="shared" si="2"/>
        <v>
0</v>
      </c>
      <c r="E34" s="186"/>
      <c r="F34" s="187"/>
      <c r="G34" s="187"/>
      <c r="H34" s="187"/>
      <c r="I34" s="187"/>
      <c r="J34" s="187"/>
      <c r="K34" s="187"/>
      <c r="L34" s="187"/>
      <c r="M34" s="187"/>
      <c r="N34" s="188"/>
    </row>
    <row r="35" spans="1:14">
      <c r="A35" s="124" t="s">
        <v>
375</v>
      </c>
      <c r="B35" s="32" t="s">
        <v>
3</v>
      </c>
      <c r="C35" s="94" t="s">
        <v>
185</v>
      </c>
      <c r="D35" s="86">
        <f t="shared" si="2"/>
        <v>
0</v>
      </c>
      <c r="E35" s="27"/>
      <c r="F35" s="83"/>
      <c r="G35" s="83"/>
      <c r="H35" s="83"/>
      <c r="I35" s="83"/>
      <c r="J35" s="83"/>
      <c r="K35" s="83"/>
      <c r="L35" s="83"/>
      <c r="M35" s="83"/>
      <c r="N35" s="26"/>
    </row>
    <row r="36" spans="1:14">
      <c r="A36" s="190" t="s">
        <v>
376</v>
      </c>
      <c r="B36" s="191" t="s">
        <v>
4</v>
      </c>
      <c r="C36" s="188" t="s">
        <v>
186</v>
      </c>
      <c r="D36" s="185">
        <f t="shared" si="2"/>
        <v>
0</v>
      </c>
      <c r="E36" s="186"/>
      <c r="F36" s="187"/>
      <c r="G36" s="187"/>
      <c r="H36" s="187"/>
      <c r="I36" s="187"/>
      <c r="J36" s="187"/>
      <c r="K36" s="187"/>
      <c r="L36" s="187"/>
      <c r="M36" s="187"/>
      <c r="N36" s="188"/>
    </row>
    <row r="37" spans="1:14">
      <c r="A37" s="125" t="s">
        <v>
377</v>
      </c>
      <c r="B37" s="32" t="s">
        <v>
131</v>
      </c>
      <c r="C37" s="94" t="s">
        <v>
181</v>
      </c>
      <c r="D37" s="86">
        <f t="shared" si="2"/>
        <v>
0</v>
      </c>
      <c r="E37" s="27"/>
      <c r="F37" s="83"/>
      <c r="G37" s="83"/>
      <c r="H37" s="83"/>
      <c r="I37" s="83"/>
      <c r="J37" s="83"/>
      <c r="K37" s="83"/>
      <c r="L37" s="83"/>
      <c r="M37" s="83"/>
      <c r="N37" s="26"/>
    </row>
    <row r="38" spans="1:14">
      <c r="A38" s="192" t="s">
        <v>
378</v>
      </c>
      <c r="B38" s="191" t="s">
        <v>
379</v>
      </c>
      <c r="C38" s="188" t="s">
        <v>
187</v>
      </c>
      <c r="D38" s="185">
        <f t="shared" si="2"/>
        <v>
0</v>
      </c>
      <c r="E38" s="186"/>
      <c r="F38" s="187"/>
      <c r="G38" s="187"/>
      <c r="H38" s="187"/>
      <c r="I38" s="187"/>
      <c r="J38" s="187"/>
      <c r="K38" s="187"/>
      <c r="L38" s="187"/>
      <c r="M38" s="187"/>
      <c r="N38" s="188"/>
    </row>
    <row r="39" spans="1:14">
      <c r="A39" s="124" t="s">
        <v>
380</v>
      </c>
      <c r="B39" s="32" t="s">
        <v>
381</v>
      </c>
      <c r="C39" s="94" t="s">
        <v>
187</v>
      </c>
      <c r="D39" s="86">
        <f t="shared" si="2"/>
        <v>
0</v>
      </c>
      <c r="E39" s="27"/>
      <c r="F39" s="83"/>
      <c r="G39" s="83"/>
      <c r="H39" s="83"/>
      <c r="I39" s="83"/>
      <c r="J39" s="83"/>
      <c r="K39" s="83"/>
      <c r="L39" s="83"/>
      <c r="M39" s="83"/>
      <c r="N39" s="26"/>
    </row>
    <row r="40" spans="1:14">
      <c r="A40" s="190" t="s">
        <v>
382</v>
      </c>
      <c r="B40" s="191" t="s">
        <v>
25</v>
      </c>
      <c r="C40" s="188"/>
      <c r="D40" s="185">
        <f t="shared" si="2"/>
        <v>
0</v>
      </c>
      <c r="E40" s="186"/>
      <c r="F40" s="187"/>
      <c r="G40" s="187"/>
      <c r="H40" s="187"/>
      <c r="I40" s="187"/>
      <c r="J40" s="187"/>
      <c r="K40" s="187"/>
      <c r="L40" s="187"/>
      <c r="M40" s="187"/>
      <c r="N40" s="188"/>
    </row>
    <row r="41" spans="1:14">
      <c r="A41" s="124" t="s">
        <v>
383</v>
      </c>
      <c r="B41" s="32" t="s">
        <v>
26</v>
      </c>
      <c r="C41" s="94"/>
      <c r="D41" s="86">
        <f t="shared" si="2"/>
        <v>
0</v>
      </c>
      <c r="E41" s="27"/>
      <c r="F41" s="83"/>
      <c r="G41" s="83"/>
      <c r="H41" s="83"/>
      <c r="I41" s="83"/>
      <c r="J41" s="83"/>
      <c r="K41" s="83"/>
      <c r="L41" s="83"/>
      <c r="M41" s="83"/>
      <c r="N41" s="26"/>
    </row>
    <row r="42" spans="1:14">
      <c r="A42" s="190" t="s">
        <v>
384</v>
      </c>
      <c r="B42" s="191" t="s">
        <v>
162</v>
      </c>
      <c r="C42" s="188"/>
      <c r="D42" s="185">
        <f t="shared" si="2"/>
        <v>
0</v>
      </c>
      <c r="E42" s="186"/>
      <c r="F42" s="187"/>
      <c r="G42" s="187"/>
      <c r="H42" s="187"/>
      <c r="I42" s="187"/>
      <c r="J42" s="187"/>
      <c r="K42" s="187"/>
      <c r="L42" s="187"/>
      <c r="M42" s="187"/>
      <c r="N42" s="188"/>
    </row>
    <row r="43" spans="1:14">
      <c r="A43" s="124" t="s">
        <v>
385</v>
      </c>
      <c r="B43" s="32" t="s">
        <v>
27</v>
      </c>
      <c r="C43" s="94"/>
      <c r="D43" s="86">
        <f t="shared" si="2"/>
        <v>
0</v>
      </c>
      <c r="E43" s="27"/>
      <c r="F43" s="83"/>
      <c r="G43" s="83"/>
      <c r="H43" s="83"/>
      <c r="I43" s="83"/>
      <c r="J43" s="83"/>
      <c r="K43" s="83"/>
      <c r="L43" s="83"/>
      <c r="M43" s="83"/>
      <c r="N43" s="26"/>
    </row>
    <row r="44" spans="1:14">
      <c r="A44" s="190" t="s">
        <v>
386</v>
      </c>
      <c r="B44" s="191" t="s">
        <v>
163</v>
      </c>
      <c r="C44" s="188"/>
      <c r="D44" s="185">
        <f t="shared" si="2"/>
        <v>
0</v>
      </c>
      <c r="E44" s="186"/>
      <c r="F44" s="187"/>
      <c r="G44" s="187"/>
      <c r="H44" s="187"/>
      <c r="I44" s="187"/>
      <c r="J44" s="187"/>
      <c r="K44" s="187"/>
      <c r="L44" s="187"/>
      <c r="M44" s="187"/>
      <c r="N44" s="188"/>
    </row>
    <row r="45" spans="1:14">
      <c r="A45" s="124" t="s">
        <v>
387</v>
      </c>
      <c r="B45" s="32" t="s">
        <v>
28</v>
      </c>
      <c r="C45" s="94"/>
      <c r="D45" s="86">
        <f t="shared" si="2"/>
        <v>
0</v>
      </c>
      <c r="E45" s="27"/>
      <c r="F45" s="83"/>
      <c r="G45" s="83"/>
      <c r="H45" s="83"/>
      <c r="I45" s="83"/>
      <c r="J45" s="83"/>
      <c r="K45" s="83"/>
      <c r="L45" s="83"/>
      <c r="M45" s="83"/>
      <c r="N45" s="26"/>
    </row>
    <row r="46" spans="1:14">
      <c r="A46" s="190" t="s">
        <v>
388</v>
      </c>
      <c r="B46" s="191" t="s">
        <v>
5</v>
      </c>
      <c r="C46" s="188"/>
      <c r="D46" s="185">
        <f t="shared" si="2"/>
        <v>
0</v>
      </c>
      <c r="E46" s="186"/>
      <c r="F46" s="187"/>
      <c r="G46" s="187"/>
      <c r="H46" s="187"/>
      <c r="I46" s="187"/>
      <c r="J46" s="187"/>
      <c r="K46" s="187"/>
      <c r="L46" s="187"/>
      <c r="M46" s="187"/>
      <c r="N46" s="188"/>
    </row>
    <row r="47" spans="1:14">
      <c r="A47" s="124" t="s">
        <v>
389</v>
      </c>
      <c r="B47" s="32" t="s">
        <v>
21</v>
      </c>
      <c r="C47" s="94" t="s">
        <v>
188</v>
      </c>
      <c r="D47" s="86">
        <f t="shared" si="2"/>
        <v>
0</v>
      </c>
      <c r="E47" s="27"/>
      <c r="F47" s="83"/>
      <c r="G47" s="83"/>
      <c r="H47" s="83"/>
      <c r="I47" s="83"/>
      <c r="J47" s="83"/>
      <c r="K47" s="83"/>
      <c r="L47" s="83"/>
      <c r="M47" s="83"/>
      <c r="N47" s="26"/>
    </row>
    <row r="48" spans="1:14">
      <c r="A48" s="190" t="s">
        <v>
390</v>
      </c>
      <c r="B48" s="191" t="s">
        <v>
22</v>
      </c>
      <c r="C48" s="188" t="s">
        <v>
189</v>
      </c>
      <c r="D48" s="185">
        <f t="shared" si="2"/>
        <v>
0</v>
      </c>
      <c r="E48" s="186"/>
      <c r="F48" s="187"/>
      <c r="G48" s="187"/>
      <c r="H48" s="187"/>
      <c r="I48" s="187"/>
      <c r="J48" s="187"/>
      <c r="K48" s="187"/>
      <c r="L48" s="187"/>
      <c r="M48" s="187"/>
      <c r="N48" s="188"/>
    </row>
    <row r="49" spans="1:14">
      <c r="A49" s="124" t="s">
        <v>
391</v>
      </c>
      <c r="B49" s="32" t="s">
        <v>
23</v>
      </c>
      <c r="C49" s="94" t="s">
        <v>
191</v>
      </c>
      <c r="D49" s="86">
        <f t="shared" si="2"/>
        <v>
0</v>
      </c>
      <c r="E49" s="27"/>
      <c r="F49" s="83"/>
      <c r="G49" s="83"/>
      <c r="H49" s="83"/>
      <c r="I49" s="83"/>
      <c r="J49" s="83"/>
      <c r="K49" s="83"/>
      <c r="L49" s="83"/>
      <c r="M49" s="83"/>
      <c r="N49" s="26"/>
    </row>
    <row r="50" spans="1:14">
      <c r="A50" s="190" t="s">
        <v>
392</v>
      </c>
      <c r="B50" s="191" t="s">
        <v>
24</v>
      </c>
      <c r="C50" s="188" t="s">
        <v>
190</v>
      </c>
      <c r="D50" s="185">
        <f t="shared" si="2"/>
        <v>
0</v>
      </c>
      <c r="E50" s="186"/>
      <c r="F50" s="187"/>
      <c r="G50" s="187"/>
      <c r="H50" s="187"/>
      <c r="I50" s="187"/>
      <c r="J50" s="187"/>
      <c r="K50" s="187"/>
      <c r="L50" s="187"/>
      <c r="M50" s="187"/>
      <c r="N50" s="188"/>
    </row>
    <row r="51" spans="1:14">
      <c r="A51" s="124" t="s">
        <v>
393</v>
      </c>
      <c r="B51" s="32" t="s">
        <v>
76</v>
      </c>
      <c r="C51" s="94" t="s">
        <v>
192</v>
      </c>
      <c r="D51" s="86">
        <f t="shared" si="2"/>
        <v>
0</v>
      </c>
      <c r="E51" s="27"/>
      <c r="F51" s="83"/>
      <c r="G51" s="83"/>
      <c r="H51" s="83"/>
      <c r="I51" s="83"/>
      <c r="J51" s="83"/>
      <c r="K51" s="83"/>
      <c r="L51" s="83"/>
      <c r="M51" s="83"/>
      <c r="N51" s="26"/>
    </row>
    <row r="52" spans="1:14">
      <c r="A52" s="190" t="s">
        <v>
394</v>
      </c>
      <c r="B52" s="191" t="s">
        <v>
77</v>
      </c>
      <c r="C52" s="188" t="s">
        <v>
193</v>
      </c>
      <c r="D52" s="185">
        <f t="shared" si="2"/>
        <v>
0</v>
      </c>
      <c r="E52" s="186"/>
      <c r="F52" s="187"/>
      <c r="G52" s="187"/>
      <c r="H52" s="187"/>
      <c r="I52" s="187"/>
      <c r="J52" s="187"/>
      <c r="K52" s="187"/>
      <c r="L52" s="187"/>
      <c r="M52" s="187"/>
      <c r="N52" s="188"/>
    </row>
    <row r="53" spans="1:14">
      <c r="A53" s="124" t="s">
        <v>
395</v>
      </c>
      <c r="B53" s="32" t="s">
        <v>
78</v>
      </c>
      <c r="C53" s="94" t="s">
        <v>
194</v>
      </c>
      <c r="D53" s="86">
        <f t="shared" si="2"/>
        <v>
0</v>
      </c>
      <c r="E53" s="27"/>
      <c r="F53" s="83"/>
      <c r="G53" s="83"/>
      <c r="H53" s="83"/>
      <c r="I53" s="83"/>
      <c r="J53" s="83"/>
      <c r="K53" s="83"/>
      <c r="L53" s="83"/>
      <c r="M53" s="83"/>
      <c r="N53" s="26"/>
    </row>
    <row r="54" spans="1:14">
      <c r="A54" s="190" t="s">
        <v>
396</v>
      </c>
      <c r="B54" s="191" t="s">
        <v>
79</v>
      </c>
      <c r="C54" s="188" t="s">
        <v>
195</v>
      </c>
      <c r="D54" s="185">
        <f t="shared" si="2"/>
        <v>
0</v>
      </c>
      <c r="E54" s="186"/>
      <c r="F54" s="187"/>
      <c r="G54" s="187"/>
      <c r="H54" s="187"/>
      <c r="I54" s="187"/>
      <c r="J54" s="187"/>
      <c r="K54" s="187"/>
      <c r="L54" s="187"/>
      <c r="M54" s="187"/>
      <c r="N54" s="188"/>
    </row>
    <row r="55" spans="1:14">
      <c r="A55" s="124" t="s">
        <v>
397</v>
      </c>
      <c r="B55" s="32" t="s">
        <v>
80</v>
      </c>
      <c r="C55" s="94" t="s">
        <v>
196</v>
      </c>
      <c r="D55" s="86">
        <f t="shared" si="2"/>
        <v>
0</v>
      </c>
      <c r="E55" s="27"/>
      <c r="F55" s="83"/>
      <c r="G55" s="83"/>
      <c r="H55" s="83"/>
      <c r="I55" s="83"/>
      <c r="J55" s="83"/>
      <c r="K55" s="83"/>
      <c r="L55" s="83"/>
      <c r="M55" s="83"/>
      <c r="N55" s="26"/>
    </row>
    <row r="56" spans="1:14">
      <c r="A56" s="190" t="s">
        <v>
398</v>
      </c>
      <c r="B56" s="191" t="s">
        <v>
81</v>
      </c>
      <c r="C56" s="188" t="s">
        <v>
197</v>
      </c>
      <c r="D56" s="185">
        <f t="shared" si="2"/>
        <v>
0</v>
      </c>
      <c r="E56" s="186"/>
      <c r="F56" s="187"/>
      <c r="G56" s="187"/>
      <c r="H56" s="187"/>
      <c r="I56" s="187"/>
      <c r="J56" s="187"/>
      <c r="K56" s="187"/>
      <c r="L56" s="187"/>
      <c r="M56" s="187"/>
      <c r="N56" s="188"/>
    </row>
    <row r="57" spans="1:14">
      <c r="A57" s="190" t="s">
        <v>
399</v>
      </c>
      <c r="B57" s="191" t="s">
        <v>
10</v>
      </c>
      <c r="C57" s="188" t="s">
        <v>
198</v>
      </c>
      <c r="D57" s="185">
        <f t="shared" ref="D57:D63" si="3">
SUM(E57:N57)</f>
        <v>
0</v>
      </c>
      <c r="E57" s="186"/>
      <c r="F57" s="187"/>
      <c r="G57" s="187"/>
      <c r="H57" s="187"/>
      <c r="I57" s="187"/>
      <c r="J57" s="187"/>
      <c r="K57" s="187"/>
      <c r="L57" s="187"/>
      <c r="M57" s="187"/>
      <c r="N57" s="188"/>
    </row>
    <row r="58" spans="1:14">
      <c r="A58" s="124" t="s">
        <v>
400</v>
      </c>
      <c r="B58" s="32" t="s">
        <v>
11</v>
      </c>
      <c r="C58" s="94" t="s">
        <v>
199</v>
      </c>
      <c r="D58" s="86">
        <f t="shared" si="3"/>
        <v>
0</v>
      </c>
      <c r="E58" s="27"/>
      <c r="F58" s="83"/>
      <c r="G58" s="83"/>
      <c r="H58" s="83"/>
      <c r="I58" s="83"/>
      <c r="J58" s="83"/>
      <c r="K58" s="83"/>
      <c r="L58" s="83"/>
      <c r="M58" s="83"/>
      <c r="N58" s="26"/>
    </row>
    <row r="59" spans="1:14">
      <c r="A59" s="190" t="s">
        <v>
401</v>
      </c>
      <c r="B59" s="191" t="s">
        <v>
12</v>
      </c>
      <c r="C59" s="188" t="s">
        <v>
200</v>
      </c>
      <c r="D59" s="185">
        <f t="shared" si="3"/>
        <v>
0</v>
      </c>
      <c r="E59" s="186"/>
      <c r="F59" s="187"/>
      <c r="G59" s="187"/>
      <c r="H59" s="187"/>
      <c r="I59" s="187"/>
      <c r="J59" s="187"/>
      <c r="K59" s="187"/>
      <c r="L59" s="187"/>
      <c r="M59" s="187"/>
      <c r="N59" s="188"/>
    </row>
    <row r="60" spans="1:14">
      <c r="A60" s="124" t="s">
        <v>
402</v>
      </c>
      <c r="B60" s="32" t="s">
        <v>
6</v>
      </c>
      <c r="C60" s="94" t="s">
        <v>
403</v>
      </c>
      <c r="D60" s="86">
        <f t="shared" si="3"/>
        <v>
0</v>
      </c>
      <c r="E60" s="27"/>
      <c r="F60" s="83"/>
      <c r="G60" s="83"/>
      <c r="H60" s="83"/>
      <c r="I60" s="83"/>
      <c r="J60" s="83"/>
      <c r="K60" s="83"/>
      <c r="L60" s="83"/>
      <c r="M60" s="83"/>
      <c r="N60" s="26"/>
    </row>
    <row r="61" spans="1:14">
      <c r="A61" s="190" t="s">
        <v>
404</v>
      </c>
      <c r="B61" s="191" t="s">
        <v>
7</v>
      </c>
      <c r="C61" s="188" t="s">
        <v>
405</v>
      </c>
      <c r="D61" s="185">
        <f t="shared" si="3"/>
        <v>
0</v>
      </c>
      <c r="E61" s="186"/>
      <c r="F61" s="187"/>
      <c r="G61" s="187"/>
      <c r="H61" s="187"/>
      <c r="I61" s="187"/>
      <c r="J61" s="187"/>
      <c r="K61" s="187"/>
      <c r="L61" s="187"/>
      <c r="M61" s="187"/>
      <c r="N61" s="188"/>
    </row>
    <row r="62" spans="1:14">
      <c r="A62" s="124" t="s">
        <v>
406</v>
      </c>
      <c r="B62" s="32" t="s">
        <v>
8</v>
      </c>
      <c r="C62" s="94" t="s">
        <v>
407</v>
      </c>
      <c r="D62" s="86">
        <f t="shared" si="3"/>
        <v>
0</v>
      </c>
      <c r="E62" s="27"/>
      <c r="F62" s="83"/>
      <c r="G62" s="83"/>
      <c r="H62" s="83"/>
      <c r="I62" s="83"/>
      <c r="J62" s="83"/>
      <c r="K62" s="83"/>
      <c r="L62" s="83"/>
      <c r="M62" s="83"/>
      <c r="N62" s="26"/>
    </row>
    <row r="63" spans="1:14">
      <c r="A63" s="190" t="s">
        <v>
408</v>
      </c>
      <c r="B63" s="191" t="s">
        <v>
409</v>
      </c>
      <c r="C63" s="188" t="s">
        <v>
410</v>
      </c>
      <c r="D63" s="185">
        <f t="shared" si="3"/>
        <v>
0</v>
      </c>
      <c r="E63" s="186"/>
      <c r="F63" s="187"/>
      <c r="G63" s="187"/>
      <c r="H63" s="187"/>
      <c r="I63" s="187"/>
      <c r="J63" s="187"/>
      <c r="K63" s="187"/>
      <c r="L63" s="187"/>
      <c r="M63" s="187"/>
      <c r="N63" s="188"/>
    </row>
    <row r="64" spans="1:14">
      <c r="A64" s="124" t="s">
        <v>
411</v>
      </c>
      <c r="B64" s="32" t="s">
        <v>
412</v>
      </c>
      <c r="C64" s="94" t="s">
        <v>
413</v>
      </c>
      <c r="D64" s="86">
        <f t="shared" si="2"/>
        <v>
0</v>
      </c>
      <c r="E64" s="27"/>
      <c r="F64" s="83"/>
      <c r="G64" s="83"/>
      <c r="H64" s="83"/>
      <c r="I64" s="83"/>
      <c r="J64" s="83"/>
      <c r="K64" s="83"/>
      <c r="L64" s="83"/>
      <c r="M64" s="83"/>
      <c r="N64" s="26"/>
    </row>
    <row r="65" spans="1:14">
      <c r="A65" s="190" t="s">
        <v>
414</v>
      </c>
      <c r="B65" s="191" t="s">
        <v>
415</v>
      </c>
      <c r="C65" s="188" t="s">
        <v>
416</v>
      </c>
      <c r="D65" s="185">
        <f t="shared" si="2"/>
        <v>
0</v>
      </c>
      <c r="E65" s="186"/>
      <c r="F65" s="187"/>
      <c r="G65" s="187"/>
      <c r="H65" s="187"/>
      <c r="I65" s="187"/>
      <c r="J65" s="187"/>
      <c r="K65" s="187"/>
      <c r="L65" s="187"/>
      <c r="M65" s="187"/>
      <c r="N65" s="188"/>
    </row>
    <row r="66" spans="1:14">
      <c r="A66" s="124" t="s">
        <v>
417</v>
      </c>
      <c r="B66" s="32" t="s">
        <v>
9</v>
      </c>
      <c r="C66" s="94" t="s">
        <v>
418</v>
      </c>
      <c r="D66" s="86">
        <f t="shared" si="2"/>
        <v>
0</v>
      </c>
      <c r="E66" s="27"/>
      <c r="F66" s="83"/>
      <c r="G66" s="83"/>
      <c r="H66" s="83"/>
      <c r="I66" s="83"/>
      <c r="J66" s="83"/>
      <c r="K66" s="83"/>
      <c r="L66" s="83"/>
      <c r="M66" s="83"/>
      <c r="N66" s="26"/>
    </row>
    <row r="67" spans="1:14">
      <c r="A67" s="190" t="s">
        <v>
419</v>
      </c>
      <c r="B67" s="191" t="s">
        <v>
420</v>
      </c>
      <c r="C67" s="188" t="s">
        <v>
421</v>
      </c>
      <c r="D67" s="185">
        <f t="shared" si="2"/>
        <v>
0</v>
      </c>
      <c r="E67" s="186"/>
      <c r="F67" s="187"/>
      <c r="G67" s="187"/>
      <c r="H67" s="187"/>
      <c r="I67" s="187"/>
      <c r="J67" s="187"/>
      <c r="K67" s="187"/>
      <c r="L67" s="187"/>
      <c r="M67" s="187"/>
      <c r="N67" s="188"/>
    </row>
    <row r="68" spans="1:14">
      <c r="A68" s="124" t="s">
        <v>
422</v>
      </c>
      <c r="B68" s="32" t="s">
        <v>
423</v>
      </c>
      <c r="C68" s="94" t="s">
        <v>
418</v>
      </c>
      <c r="D68" s="86">
        <f t="shared" si="2"/>
        <v>
0</v>
      </c>
      <c r="E68" s="27"/>
      <c r="F68" s="83"/>
      <c r="G68" s="83"/>
      <c r="H68" s="83"/>
      <c r="I68" s="83"/>
      <c r="J68" s="83"/>
      <c r="K68" s="83"/>
      <c r="L68" s="83"/>
      <c r="M68" s="83"/>
      <c r="N68" s="26"/>
    </row>
    <row r="69" spans="1:14">
      <c r="A69" s="190" t="s">
        <v>
424</v>
      </c>
      <c r="B69" s="191" t="s">
        <v>
13</v>
      </c>
      <c r="C69" s="188"/>
      <c r="D69" s="185">
        <f t="shared" si="2"/>
        <v>
0</v>
      </c>
      <c r="E69" s="186"/>
      <c r="F69" s="187"/>
      <c r="G69" s="187"/>
      <c r="H69" s="187"/>
      <c r="I69" s="187"/>
      <c r="J69" s="187"/>
      <c r="K69" s="187"/>
      <c r="L69" s="187"/>
      <c r="M69" s="187"/>
      <c r="N69" s="188"/>
    </row>
    <row r="70" spans="1:14">
      <c r="A70" s="124" t="s">
        <v>
425</v>
      </c>
      <c r="B70" s="32" t="s">
        <v>
426</v>
      </c>
      <c r="C70" s="94"/>
      <c r="D70" s="86">
        <f t="shared" si="2"/>
        <v>
0</v>
      </c>
      <c r="E70" s="27"/>
      <c r="F70" s="83"/>
      <c r="G70" s="83"/>
      <c r="H70" s="83"/>
      <c r="I70" s="83"/>
      <c r="J70" s="83"/>
      <c r="K70" s="83"/>
      <c r="L70" s="83"/>
      <c r="M70" s="83"/>
      <c r="N70" s="26"/>
    </row>
    <row r="71" spans="1:14">
      <c r="A71" s="193" t="s">
        <v>
427</v>
      </c>
      <c r="B71" s="194" t="s">
        <v>
428</v>
      </c>
      <c r="C71" s="195"/>
      <c r="D71" s="196">
        <f t="shared" si="2"/>
        <v>
0</v>
      </c>
      <c r="E71" s="197"/>
      <c r="F71" s="198"/>
      <c r="G71" s="198"/>
      <c r="H71" s="198"/>
      <c r="I71" s="198"/>
      <c r="J71" s="198"/>
      <c r="K71" s="198"/>
      <c r="L71" s="198"/>
      <c r="M71" s="198"/>
      <c r="N71" s="195"/>
    </row>
  </sheetData>
  <mergeCells count="5">
    <mergeCell ref="A3:B4"/>
    <mergeCell ref="C3:C4"/>
    <mergeCell ref="D3:D4"/>
    <mergeCell ref="E3:N3"/>
    <mergeCell ref="K2:N2"/>
  </mergeCells>
  <phoneticPr fontId="3"/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N71"/>
  <sheetViews>
    <sheetView view="pageBreakPreview" zoomScale="75" zoomScaleNormal="90" zoomScaleSheetLayoutView="75" workbookViewId="0">
      <pane xSplit="2" ySplit="4" topLeftCell="C26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3.2"/>
  <cols>
    <col min="1" max="1" width="3.6640625" customWidth="1"/>
    <col min="2" max="2" width="53.44140625" bestFit="1" customWidth="1"/>
    <col min="3" max="3" width="45.33203125" bestFit="1" customWidth="1"/>
    <col min="5" max="14" width="10.33203125" customWidth="1"/>
  </cols>
  <sheetData>
    <row r="1" spans="1:14" ht="33.75" customHeight="1"/>
    <row r="2" spans="1:14" ht="19.2">
      <c r="A2" s="164" t="s">
        <v>
218</v>
      </c>
      <c r="E2" s="133" t="s">
        <v>
250</v>
      </c>
      <c r="J2" s="163" t="s">
        <v>
231</v>
      </c>
      <c r="K2" s="403"/>
      <c r="L2" s="404"/>
      <c r="M2" s="404"/>
      <c r="N2" s="405"/>
    </row>
    <row r="3" spans="1:14">
      <c r="A3" s="392" t="s">
        <v>
158</v>
      </c>
      <c r="B3" s="393"/>
      <c r="C3" s="396" t="s">
        <v>
113</v>
      </c>
      <c r="D3" s="398" t="s">
        <v>
84</v>
      </c>
      <c r="E3" s="400" t="s">
        <v>
85</v>
      </c>
      <c r="F3" s="401"/>
      <c r="G3" s="401"/>
      <c r="H3" s="401"/>
      <c r="I3" s="401"/>
      <c r="J3" s="401"/>
      <c r="K3" s="401"/>
      <c r="L3" s="401"/>
      <c r="M3" s="401"/>
      <c r="N3" s="402"/>
    </row>
    <row r="4" spans="1:14">
      <c r="A4" s="394"/>
      <c r="B4" s="395"/>
      <c r="C4" s="397"/>
      <c r="D4" s="399"/>
      <c r="E4" s="96" t="s">
        <v>
99</v>
      </c>
      <c r="F4" s="97" t="s">
        <v>
100</v>
      </c>
      <c r="G4" s="97" t="s">
        <v>
101</v>
      </c>
      <c r="H4" s="97" t="s">
        <v>
102</v>
      </c>
      <c r="I4" s="97" t="s">
        <v>
103</v>
      </c>
      <c r="J4" s="97" t="s">
        <v>
104</v>
      </c>
      <c r="K4" s="97" t="s">
        <v>
105</v>
      </c>
      <c r="L4" s="97" t="s">
        <v>
106</v>
      </c>
      <c r="M4" s="97" t="s">
        <v>
107</v>
      </c>
      <c r="N4" s="118" t="s">
        <v>
108</v>
      </c>
    </row>
    <row r="5" spans="1:14">
      <c r="A5" s="171" t="s">
        <v>
83</v>
      </c>
      <c r="B5" s="172"/>
      <c r="C5" s="173"/>
      <c r="D5" s="174"/>
      <c r="E5" s="175"/>
      <c r="F5" s="176"/>
      <c r="G5" s="176"/>
      <c r="H5" s="176"/>
      <c r="I5" s="176"/>
      <c r="J5" s="176"/>
      <c r="K5" s="176"/>
      <c r="L5" s="176"/>
      <c r="M5" s="176"/>
      <c r="N5" s="173"/>
    </row>
    <row r="6" spans="1:14">
      <c r="A6" s="126"/>
      <c r="B6" s="81" t="s">
        <v>
86</v>
      </c>
      <c r="C6" s="26"/>
      <c r="D6" s="86">
        <f>
SUM(E6:N6)</f>
        <v>
0</v>
      </c>
      <c r="E6" s="27"/>
      <c r="F6" s="83"/>
      <c r="G6" s="83"/>
      <c r="H6" s="83"/>
      <c r="I6" s="83"/>
      <c r="J6" s="83"/>
      <c r="K6" s="83"/>
      <c r="L6" s="83"/>
      <c r="M6" s="83"/>
      <c r="N6" s="26"/>
    </row>
    <row r="7" spans="1:14">
      <c r="A7" s="122"/>
      <c r="B7" s="189" t="s">
        <v>
242</v>
      </c>
      <c r="C7" s="188" t="s">
        <v>
201</v>
      </c>
      <c r="D7" s="185">
        <f>
SUM(E7:N7)</f>
        <v>
0</v>
      </c>
      <c r="E7" s="186"/>
      <c r="F7" s="187"/>
      <c r="G7" s="187"/>
      <c r="H7" s="187"/>
      <c r="I7" s="187"/>
      <c r="J7" s="187"/>
      <c r="K7" s="187"/>
      <c r="L7" s="187"/>
      <c r="M7" s="187"/>
      <c r="N7" s="188"/>
    </row>
    <row r="8" spans="1:14">
      <c r="A8" s="127"/>
      <c r="B8" s="51" t="s">
        <v>
243</v>
      </c>
      <c r="C8" s="128" t="s">
        <v>
201</v>
      </c>
      <c r="D8" s="129">
        <f>
SUM(E8:N8)</f>
        <v>
0</v>
      </c>
      <c r="E8" s="130"/>
      <c r="F8" s="131"/>
      <c r="G8" s="131"/>
      <c r="H8" s="131"/>
      <c r="I8" s="131"/>
      <c r="J8" s="131"/>
      <c r="K8" s="131"/>
      <c r="L8" s="131"/>
      <c r="M8" s="131"/>
      <c r="N8" s="128"/>
    </row>
    <row r="9" spans="1:14">
      <c r="A9" s="123" t="s">
        <v>
75</v>
      </c>
      <c r="B9" s="89"/>
      <c r="C9" s="90"/>
      <c r="D9" s="91"/>
      <c r="E9" s="92"/>
      <c r="F9" s="93"/>
      <c r="G9" s="93"/>
      <c r="H9" s="93"/>
      <c r="I9" s="93"/>
      <c r="J9" s="93"/>
      <c r="K9" s="93"/>
      <c r="L9" s="93"/>
      <c r="M9" s="93"/>
      <c r="N9" s="90"/>
    </row>
    <row r="10" spans="1:14">
      <c r="A10" s="121"/>
      <c r="B10" s="66" t="s">
        <v>
160</v>
      </c>
      <c r="C10" s="95" t="s">
        <v>
159</v>
      </c>
      <c r="D10" s="86">
        <f>
SUM(E10:N10)</f>
        <v>
0</v>
      </c>
      <c r="E10" s="27"/>
      <c r="F10" s="83"/>
      <c r="G10" s="83"/>
      <c r="H10" s="83"/>
      <c r="I10" s="83"/>
      <c r="J10" s="83"/>
      <c r="K10" s="83"/>
      <c r="L10" s="83"/>
      <c r="M10" s="83"/>
      <c r="N10" s="26"/>
    </row>
    <row r="11" spans="1:14">
      <c r="A11" s="122"/>
      <c r="B11" s="183" t="s">
        <v>
161</v>
      </c>
      <c r="C11" s="184" t="s">
        <v>
251</v>
      </c>
      <c r="D11" s="185">
        <f>
SUM(E11:N11)</f>
        <v>
0</v>
      </c>
      <c r="E11" s="186"/>
      <c r="F11" s="187"/>
      <c r="G11" s="187"/>
      <c r="H11" s="187"/>
      <c r="I11" s="187"/>
      <c r="J11" s="187"/>
      <c r="K11" s="187"/>
      <c r="L11" s="187"/>
      <c r="M11" s="187"/>
      <c r="N11" s="188"/>
    </row>
    <row r="12" spans="1:14">
      <c r="A12" s="122"/>
      <c r="B12" s="66" t="s">
        <v>
244</v>
      </c>
      <c r="C12" s="95" t="s">
        <v>
210</v>
      </c>
      <c r="D12" s="86">
        <f>
SUM(E12:N12)</f>
        <v>
0</v>
      </c>
      <c r="E12" s="27"/>
      <c r="F12" s="83"/>
      <c r="G12" s="83"/>
      <c r="H12" s="83"/>
      <c r="I12" s="83"/>
      <c r="J12" s="83"/>
      <c r="K12" s="83"/>
      <c r="L12" s="83"/>
      <c r="M12" s="83"/>
      <c r="N12" s="26"/>
    </row>
    <row r="13" spans="1:14">
      <c r="A13" s="177" t="s">
        <v>
82</v>
      </c>
      <c r="B13" s="178"/>
      <c r="C13" s="179"/>
      <c r="D13" s="180"/>
      <c r="E13" s="181"/>
      <c r="F13" s="182"/>
      <c r="G13" s="182"/>
      <c r="H13" s="182"/>
      <c r="I13" s="182"/>
      <c r="J13" s="182"/>
      <c r="K13" s="182"/>
      <c r="L13" s="182"/>
      <c r="M13" s="182"/>
      <c r="N13" s="179"/>
    </row>
    <row r="14" spans="1:14">
      <c r="A14" s="119" t="s">
        <v>
72</v>
      </c>
      <c r="B14" s="120"/>
      <c r="C14" s="88"/>
      <c r="D14" s="85">
        <f>
SUM(D15:D23)</f>
        <v>
0</v>
      </c>
      <c r="E14" s="84">
        <f t="shared" ref="E14:N14" si="0">
SUM(E15:E29)</f>
        <v>
0</v>
      </c>
      <c r="F14" s="82">
        <f t="shared" si="0"/>
        <v>
0</v>
      </c>
      <c r="G14" s="82">
        <f t="shared" si="0"/>
        <v>
0</v>
      </c>
      <c r="H14" s="82">
        <f t="shared" si="0"/>
        <v>
0</v>
      </c>
      <c r="I14" s="82">
        <f t="shared" si="0"/>
        <v>
0</v>
      </c>
      <c r="J14" s="82">
        <f t="shared" si="0"/>
        <v>
0</v>
      </c>
      <c r="K14" s="82">
        <f t="shared" si="0"/>
        <v>
0</v>
      </c>
      <c r="L14" s="82">
        <f t="shared" si="0"/>
        <v>
0</v>
      </c>
      <c r="M14" s="82">
        <f t="shared" si="0"/>
        <v>
0</v>
      </c>
      <c r="N14" s="88">
        <f t="shared" si="0"/>
        <v>
0</v>
      </c>
    </row>
    <row r="15" spans="1:14">
      <c r="A15" s="121"/>
      <c r="B15" s="81" t="s">
        <v>
37</v>
      </c>
      <c r="C15" s="26"/>
      <c r="D15" s="86">
        <f t="shared" ref="D15:D29" si="1">
SUM(E15:N15)</f>
        <v>
0</v>
      </c>
      <c r="E15" s="27"/>
      <c r="F15" s="83"/>
      <c r="G15" s="83"/>
      <c r="H15" s="83"/>
      <c r="I15" s="83"/>
      <c r="J15" s="83"/>
      <c r="K15" s="83"/>
      <c r="L15" s="83"/>
      <c r="M15" s="83"/>
      <c r="N15" s="26"/>
    </row>
    <row r="16" spans="1:14">
      <c r="A16" s="122"/>
      <c r="B16" s="189" t="s">
        <v>
38</v>
      </c>
      <c r="C16" s="188"/>
      <c r="D16" s="185">
        <f t="shared" si="1"/>
        <v>
0</v>
      </c>
      <c r="E16" s="186"/>
      <c r="F16" s="187"/>
      <c r="G16" s="187"/>
      <c r="H16" s="187"/>
      <c r="I16" s="187"/>
      <c r="J16" s="187"/>
      <c r="K16" s="187"/>
      <c r="L16" s="187"/>
      <c r="M16" s="187"/>
      <c r="N16" s="188"/>
    </row>
    <row r="17" spans="1:14">
      <c r="A17" s="122"/>
      <c r="B17" s="81" t="s">
        <v>
39</v>
      </c>
      <c r="C17" s="26"/>
      <c r="D17" s="86">
        <f t="shared" si="1"/>
        <v>
0</v>
      </c>
      <c r="E17" s="27"/>
      <c r="F17" s="83"/>
      <c r="G17" s="83"/>
      <c r="H17" s="83"/>
      <c r="I17" s="83"/>
      <c r="J17" s="83"/>
      <c r="K17" s="83"/>
      <c r="L17" s="83"/>
      <c r="M17" s="83"/>
      <c r="N17" s="26"/>
    </row>
    <row r="18" spans="1:14">
      <c r="A18" s="122"/>
      <c r="B18" s="189" t="s">
        <v>
40</v>
      </c>
      <c r="C18" s="188"/>
      <c r="D18" s="185">
        <f t="shared" si="1"/>
        <v>
0</v>
      </c>
      <c r="E18" s="186"/>
      <c r="F18" s="187"/>
      <c r="G18" s="187"/>
      <c r="H18" s="187"/>
      <c r="I18" s="187"/>
      <c r="J18" s="187"/>
      <c r="K18" s="187"/>
      <c r="L18" s="187"/>
      <c r="M18" s="187"/>
      <c r="N18" s="188"/>
    </row>
    <row r="19" spans="1:14">
      <c r="A19" s="122"/>
      <c r="B19" s="81" t="s">
        <v>
41</v>
      </c>
      <c r="C19" s="26"/>
      <c r="D19" s="86">
        <f t="shared" si="1"/>
        <v>
0</v>
      </c>
      <c r="E19" s="27"/>
      <c r="F19" s="83"/>
      <c r="G19" s="83"/>
      <c r="H19" s="83"/>
      <c r="I19" s="83"/>
      <c r="J19" s="83"/>
      <c r="K19" s="83"/>
      <c r="L19" s="83"/>
      <c r="M19" s="83"/>
      <c r="N19" s="26"/>
    </row>
    <row r="20" spans="1:14">
      <c r="A20" s="122"/>
      <c r="B20" s="189" t="s">
        <v>
42</v>
      </c>
      <c r="C20" s="188"/>
      <c r="D20" s="185">
        <f t="shared" si="1"/>
        <v>
0</v>
      </c>
      <c r="E20" s="186"/>
      <c r="F20" s="187"/>
      <c r="G20" s="187"/>
      <c r="H20" s="187"/>
      <c r="I20" s="187"/>
      <c r="J20" s="187"/>
      <c r="K20" s="187"/>
      <c r="L20" s="187"/>
      <c r="M20" s="187"/>
      <c r="N20" s="188"/>
    </row>
    <row r="21" spans="1:14">
      <c r="A21" s="122"/>
      <c r="B21" s="81" t="s">
        <v>
43</v>
      </c>
      <c r="C21" s="26"/>
      <c r="D21" s="86">
        <f t="shared" si="1"/>
        <v>
0</v>
      </c>
      <c r="E21" s="27"/>
      <c r="F21" s="83"/>
      <c r="G21" s="83"/>
      <c r="H21" s="83"/>
      <c r="I21" s="83"/>
      <c r="J21" s="83"/>
      <c r="K21" s="83"/>
      <c r="L21" s="83"/>
      <c r="M21" s="83"/>
      <c r="N21" s="26"/>
    </row>
    <row r="22" spans="1:14">
      <c r="A22" s="122"/>
      <c r="B22" s="189" t="s">
        <v>
44</v>
      </c>
      <c r="C22" s="188"/>
      <c r="D22" s="185">
        <f t="shared" si="1"/>
        <v>
0</v>
      </c>
      <c r="E22" s="186"/>
      <c r="F22" s="187"/>
      <c r="G22" s="187"/>
      <c r="H22" s="187"/>
      <c r="I22" s="187"/>
      <c r="J22" s="187"/>
      <c r="K22" s="187"/>
      <c r="L22" s="187"/>
      <c r="M22" s="187"/>
      <c r="N22" s="188"/>
    </row>
    <row r="23" spans="1:14">
      <c r="A23" s="122"/>
      <c r="B23" s="81" t="s">
        <v>
45</v>
      </c>
      <c r="C23" s="26"/>
      <c r="D23" s="86">
        <f t="shared" si="1"/>
        <v>
0</v>
      </c>
      <c r="E23" s="27"/>
      <c r="F23" s="83"/>
      <c r="G23" s="83"/>
      <c r="H23" s="83"/>
      <c r="I23" s="83"/>
      <c r="J23" s="83"/>
      <c r="K23" s="83"/>
      <c r="L23" s="83"/>
      <c r="M23" s="83"/>
      <c r="N23" s="26"/>
    </row>
    <row r="24" spans="1:14">
      <c r="A24" s="122"/>
      <c r="B24" s="189" t="s">
        <v>
151</v>
      </c>
      <c r="C24" s="188"/>
      <c r="D24" s="185">
        <f t="shared" si="1"/>
        <v>
0</v>
      </c>
      <c r="E24" s="186"/>
      <c r="F24" s="187"/>
      <c r="G24" s="187"/>
      <c r="H24" s="187"/>
      <c r="I24" s="187"/>
      <c r="J24" s="187"/>
      <c r="K24" s="187"/>
      <c r="L24" s="187"/>
      <c r="M24" s="187"/>
      <c r="N24" s="188"/>
    </row>
    <row r="25" spans="1:14">
      <c r="A25" s="122"/>
      <c r="B25" s="81" t="s">
        <v>
152</v>
      </c>
      <c r="C25" s="26"/>
      <c r="D25" s="86">
        <f t="shared" si="1"/>
        <v>
0</v>
      </c>
      <c r="E25" s="27"/>
      <c r="F25" s="83"/>
      <c r="G25" s="83"/>
      <c r="H25" s="83"/>
      <c r="I25" s="83"/>
      <c r="J25" s="83"/>
      <c r="K25" s="83"/>
      <c r="L25" s="83"/>
      <c r="M25" s="83"/>
      <c r="N25" s="26"/>
    </row>
    <row r="26" spans="1:14">
      <c r="A26" s="122"/>
      <c r="B26" s="189" t="s">
        <v>
153</v>
      </c>
      <c r="C26" s="188"/>
      <c r="D26" s="185">
        <f t="shared" si="1"/>
        <v>
0</v>
      </c>
      <c r="E26" s="186"/>
      <c r="F26" s="187"/>
      <c r="G26" s="187"/>
      <c r="H26" s="187"/>
      <c r="I26" s="187"/>
      <c r="J26" s="187"/>
      <c r="K26" s="187"/>
      <c r="L26" s="187"/>
      <c r="M26" s="187"/>
      <c r="N26" s="188"/>
    </row>
    <row r="27" spans="1:14">
      <c r="A27" s="122"/>
      <c r="B27" s="81" t="s">
        <v>
154</v>
      </c>
      <c r="C27" s="26"/>
      <c r="D27" s="86">
        <f t="shared" si="1"/>
        <v>
0</v>
      </c>
      <c r="E27" s="27"/>
      <c r="F27" s="83"/>
      <c r="G27" s="83"/>
      <c r="H27" s="83"/>
      <c r="I27" s="83"/>
      <c r="J27" s="83"/>
      <c r="K27" s="83"/>
      <c r="L27" s="83"/>
      <c r="M27" s="83"/>
      <c r="N27" s="26"/>
    </row>
    <row r="28" spans="1:14">
      <c r="A28" s="122"/>
      <c r="B28" s="189" t="s">
        <v>
155</v>
      </c>
      <c r="C28" s="188"/>
      <c r="D28" s="185">
        <f t="shared" si="1"/>
        <v>
0</v>
      </c>
      <c r="E28" s="186"/>
      <c r="F28" s="187"/>
      <c r="G28" s="187"/>
      <c r="H28" s="187"/>
      <c r="I28" s="187"/>
      <c r="J28" s="187"/>
      <c r="K28" s="187"/>
      <c r="L28" s="187"/>
      <c r="M28" s="187"/>
      <c r="N28" s="188"/>
    </row>
    <row r="29" spans="1:14">
      <c r="A29" s="122"/>
      <c r="B29" s="81" t="s">
        <v>
156</v>
      </c>
      <c r="C29" s="26"/>
      <c r="D29" s="86">
        <f t="shared" si="1"/>
        <v>
0</v>
      </c>
      <c r="E29" s="27"/>
      <c r="F29" s="83"/>
      <c r="G29" s="83"/>
      <c r="H29" s="83"/>
      <c r="I29" s="83"/>
      <c r="J29" s="83"/>
      <c r="K29" s="83"/>
      <c r="L29" s="83"/>
      <c r="M29" s="83"/>
      <c r="N29" s="26"/>
    </row>
    <row r="30" spans="1:14">
      <c r="A30" s="123" t="s">
        <v>
73</v>
      </c>
      <c r="B30" s="89"/>
      <c r="C30" s="90"/>
      <c r="D30" s="91"/>
      <c r="E30" s="92"/>
      <c r="F30" s="93"/>
      <c r="G30" s="93"/>
      <c r="H30" s="93"/>
      <c r="I30" s="93"/>
      <c r="J30" s="93"/>
      <c r="K30" s="93"/>
      <c r="L30" s="93"/>
      <c r="M30" s="93"/>
      <c r="N30" s="90"/>
    </row>
    <row r="31" spans="1:14">
      <c r="A31" s="146" t="s">
        <v>
371</v>
      </c>
      <c r="B31" s="32" t="s">
        <v>
18</v>
      </c>
      <c r="C31" s="94" t="s">
        <v>
182</v>
      </c>
      <c r="D31" s="86">
        <f t="shared" ref="D31:D71" si="2">
SUM(E31:N31)</f>
        <v>
0</v>
      </c>
      <c r="E31" s="27"/>
      <c r="F31" s="83"/>
      <c r="G31" s="83"/>
      <c r="H31" s="83"/>
      <c r="I31" s="83"/>
      <c r="J31" s="83"/>
      <c r="K31" s="83"/>
      <c r="L31" s="83"/>
      <c r="M31" s="83"/>
      <c r="N31" s="26"/>
    </row>
    <row r="32" spans="1:14">
      <c r="A32" s="190" t="s">
        <v>
372</v>
      </c>
      <c r="B32" s="191" t="s">
        <v>
19</v>
      </c>
      <c r="C32" s="188" t="s">
        <v>
183</v>
      </c>
      <c r="D32" s="185">
        <f t="shared" si="2"/>
        <v>
0</v>
      </c>
      <c r="E32" s="186"/>
      <c r="F32" s="187"/>
      <c r="G32" s="187"/>
      <c r="H32" s="187"/>
      <c r="I32" s="187"/>
      <c r="J32" s="187"/>
      <c r="K32" s="187"/>
      <c r="L32" s="187"/>
      <c r="M32" s="187"/>
      <c r="N32" s="188"/>
    </row>
    <row r="33" spans="1:14">
      <c r="A33" s="124" t="s">
        <v>
373</v>
      </c>
      <c r="B33" s="32" t="s">
        <v>
20</v>
      </c>
      <c r="C33" s="94" t="s">
        <v>
184</v>
      </c>
      <c r="D33" s="86">
        <f t="shared" si="2"/>
        <v>
0</v>
      </c>
      <c r="E33" s="27"/>
      <c r="F33" s="83"/>
      <c r="G33" s="83"/>
      <c r="H33" s="83"/>
      <c r="I33" s="83"/>
      <c r="J33" s="83"/>
      <c r="K33" s="83"/>
      <c r="L33" s="83"/>
      <c r="M33" s="83"/>
      <c r="N33" s="26"/>
    </row>
    <row r="34" spans="1:14">
      <c r="A34" s="190" t="s">
        <v>
374</v>
      </c>
      <c r="B34" s="191" t="s">
        <v>
2</v>
      </c>
      <c r="C34" s="188"/>
      <c r="D34" s="185">
        <f t="shared" si="2"/>
        <v>
0</v>
      </c>
      <c r="E34" s="186"/>
      <c r="F34" s="187"/>
      <c r="G34" s="187"/>
      <c r="H34" s="187"/>
      <c r="I34" s="187"/>
      <c r="J34" s="187"/>
      <c r="K34" s="187"/>
      <c r="L34" s="187"/>
      <c r="M34" s="187"/>
      <c r="N34" s="188"/>
    </row>
    <row r="35" spans="1:14">
      <c r="A35" s="124" t="s">
        <v>
375</v>
      </c>
      <c r="B35" s="32" t="s">
        <v>
3</v>
      </c>
      <c r="C35" s="94" t="s">
        <v>
185</v>
      </c>
      <c r="D35" s="86">
        <f t="shared" si="2"/>
        <v>
0</v>
      </c>
      <c r="E35" s="27"/>
      <c r="F35" s="83"/>
      <c r="G35" s="83"/>
      <c r="H35" s="83"/>
      <c r="I35" s="83"/>
      <c r="J35" s="83"/>
      <c r="K35" s="83"/>
      <c r="L35" s="83"/>
      <c r="M35" s="83"/>
      <c r="N35" s="26"/>
    </row>
    <row r="36" spans="1:14">
      <c r="A36" s="190" t="s">
        <v>
376</v>
      </c>
      <c r="B36" s="191" t="s">
        <v>
4</v>
      </c>
      <c r="C36" s="188" t="s">
        <v>
186</v>
      </c>
      <c r="D36" s="185">
        <f t="shared" si="2"/>
        <v>
0</v>
      </c>
      <c r="E36" s="186"/>
      <c r="F36" s="187"/>
      <c r="G36" s="187"/>
      <c r="H36" s="187"/>
      <c r="I36" s="187"/>
      <c r="J36" s="187"/>
      <c r="K36" s="187"/>
      <c r="L36" s="187"/>
      <c r="M36" s="187"/>
      <c r="N36" s="188"/>
    </row>
    <row r="37" spans="1:14">
      <c r="A37" s="125" t="s">
        <v>
377</v>
      </c>
      <c r="B37" s="32" t="s">
        <v>
131</v>
      </c>
      <c r="C37" s="94" t="s">
        <v>
181</v>
      </c>
      <c r="D37" s="86">
        <f t="shared" si="2"/>
        <v>
0</v>
      </c>
      <c r="E37" s="27"/>
      <c r="F37" s="83"/>
      <c r="G37" s="83"/>
      <c r="H37" s="83"/>
      <c r="I37" s="83"/>
      <c r="J37" s="83"/>
      <c r="K37" s="83"/>
      <c r="L37" s="83"/>
      <c r="M37" s="83"/>
      <c r="N37" s="26"/>
    </row>
    <row r="38" spans="1:14">
      <c r="A38" s="192" t="s">
        <v>
378</v>
      </c>
      <c r="B38" s="191" t="s">
        <v>
379</v>
      </c>
      <c r="C38" s="188" t="s">
        <v>
187</v>
      </c>
      <c r="D38" s="185">
        <f t="shared" si="2"/>
        <v>
0</v>
      </c>
      <c r="E38" s="186"/>
      <c r="F38" s="187"/>
      <c r="G38" s="187"/>
      <c r="H38" s="187"/>
      <c r="I38" s="187"/>
      <c r="J38" s="187"/>
      <c r="K38" s="187"/>
      <c r="L38" s="187"/>
      <c r="M38" s="187"/>
      <c r="N38" s="188"/>
    </row>
    <row r="39" spans="1:14">
      <c r="A39" s="124" t="s">
        <v>
380</v>
      </c>
      <c r="B39" s="32" t="s">
        <v>
381</v>
      </c>
      <c r="C39" s="94" t="s">
        <v>
187</v>
      </c>
      <c r="D39" s="86">
        <f t="shared" si="2"/>
        <v>
0</v>
      </c>
      <c r="E39" s="27"/>
      <c r="F39" s="83"/>
      <c r="G39" s="83"/>
      <c r="H39" s="83"/>
      <c r="I39" s="83"/>
      <c r="J39" s="83"/>
      <c r="K39" s="83"/>
      <c r="L39" s="83"/>
      <c r="M39" s="83"/>
      <c r="N39" s="26"/>
    </row>
    <row r="40" spans="1:14">
      <c r="A40" s="190" t="s">
        <v>
382</v>
      </c>
      <c r="B40" s="191" t="s">
        <v>
25</v>
      </c>
      <c r="C40" s="188"/>
      <c r="D40" s="185">
        <f t="shared" si="2"/>
        <v>
0</v>
      </c>
      <c r="E40" s="186"/>
      <c r="F40" s="187"/>
      <c r="G40" s="187"/>
      <c r="H40" s="187"/>
      <c r="I40" s="187"/>
      <c r="J40" s="187"/>
      <c r="K40" s="187"/>
      <c r="L40" s="187"/>
      <c r="M40" s="187"/>
      <c r="N40" s="188"/>
    </row>
    <row r="41" spans="1:14">
      <c r="A41" s="124" t="s">
        <v>
383</v>
      </c>
      <c r="B41" s="32" t="s">
        <v>
26</v>
      </c>
      <c r="C41" s="94"/>
      <c r="D41" s="86">
        <f t="shared" si="2"/>
        <v>
0</v>
      </c>
      <c r="E41" s="27"/>
      <c r="F41" s="83"/>
      <c r="G41" s="83"/>
      <c r="H41" s="83"/>
      <c r="I41" s="83"/>
      <c r="J41" s="83"/>
      <c r="K41" s="83"/>
      <c r="L41" s="83"/>
      <c r="M41" s="83"/>
      <c r="N41" s="26"/>
    </row>
    <row r="42" spans="1:14">
      <c r="A42" s="190" t="s">
        <v>
384</v>
      </c>
      <c r="B42" s="191" t="s">
        <v>
162</v>
      </c>
      <c r="C42" s="188"/>
      <c r="D42" s="185">
        <f t="shared" si="2"/>
        <v>
0</v>
      </c>
      <c r="E42" s="186"/>
      <c r="F42" s="187"/>
      <c r="G42" s="187"/>
      <c r="H42" s="187"/>
      <c r="I42" s="187"/>
      <c r="J42" s="187"/>
      <c r="K42" s="187"/>
      <c r="L42" s="187"/>
      <c r="M42" s="187"/>
      <c r="N42" s="188"/>
    </row>
    <row r="43" spans="1:14">
      <c r="A43" s="124" t="s">
        <v>
385</v>
      </c>
      <c r="B43" s="32" t="s">
        <v>
27</v>
      </c>
      <c r="C43" s="94"/>
      <c r="D43" s="86">
        <f t="shared" si="2"/>
        <v>
0</v>
      </c>
      <c r="E43" s="27"/>
      <c r="F43" s="83"/>
      <c r="G43" s="83"/>
      <c r="H43" s="83"/>
      <c r="I43" s="83"/>
      <c r="J43" s="83"/>
      <c r="K43" s="83"/>
      <c r="L43" s="83"/>
      <c r="M43" s="83"/>
      <c r="N43" s="26"/>
    </row>
    <row r="44" spans="1:14">
      <c r="A44" s="190" t="s">
        <v>
386</v>
      </c>
      <c r="B44" s="191" t="s">
        <v>
163</v>
      </c>
      <c r="C44" s="188"/>
      <c r="D44" s="185">
        <f t="shared" si="2"/>
        <v>
0</v>
      </c>
      <c r="E44" s="186"/>
      <c r="F44" s="187"/>
      <c r="G44" s="187"/>
      <c r="H44" s="187"/>
      <c r="I44" s="187"/>
      <c r="J44" s="187"/>
      <c r="K44" s="187"/>
      <c r="L44" s="187"/>
      <c r="M44" s="187"/>
      <c r="N44" s="188"/>
    </row>
    <row r="45" spans="1:14">
      <c r="A45" s="124" t="s">
        <v>
387</v>
      </c>
      <c r="B45" s="32" t="s">
        <v>
28</v>
      </c>
      <c r="C45" s="94"/>
      <c r="D45" s="86">
        <f t="shared" si="2"/>
        <v>
0</v>
      </c>
      <c r="E45" s="27"/>
      <c r="F45" s="83"/>
      <c r="G45" s="83"/>
      <c r="H45" s="83"/>
      <c r="I45" s="83"/>
      <c r="J45" s="83"/>
      <c r="K45" s="83"/>
      <c r="L45" s="83"/>
      <c r="M45" s="83"/>
      <c r="N45" s="26"/>
    </row>
    <row r="46" spans="1:14">
      <c r="A46" s="190" t="s">
        <v>
388</v>
      </c>
      <c r="B46" s="191" t="s">
        <v>
5</v>
      </c>
      <c r="C46" s="188"/>
      <c r="D46" s="185">
        <f t="shared" si="2"/>
        <v>
0</v>
      </c>
      <c r="E46" s="186"/>
      <c r="F46" s="187"/>
      <c r="G46" s="187"/>
      <c r="H46" s="187"/>
      <c r="I46" s="187"/>
      <c r="J46" s="187"/>
      <c r="K46" s="187"/>
      <c r="L46" s="187"/>
      <c r="M46" s="187"/>
      <c r="N46" s="188"/>
    </row>
    <row r="47" spans="1:14">
      <c r="A47" s="124" t="s">
        <v>
389</v>
      </c>
      <c r="B47" s="32" t="s">
        <v>
21</v>
      </c>
      <c r="C47" s="94" t="s">
        <v>
188</v>
      </c>
      <c r="D47" s="86">
        <f t="shared" si="2"/>
        <v>
0</v>
      </c>
      <c r="E47" s="27"/>
      <c r="F47" s="83"/>
      <c r="G47" s="83"/>
      <c r="H47" s="83"/>
      <c r="I47" s="83"/>
      <c r="J47" s="83"/>
      <c r="K47" s="83"/>
      <c r="L47" s="83"/>
      <c r="M47" s="83"/>
      <c r="N47" s="26"/>
    </row>
    <row r="48" spans="1:14">
      <c r="A48" s="190" t="s">
        <v>
390</v>
      </c>
      <c r="B48" s="191" t="s">
        <v>
22</v>
      </c>
      <c r="C48" s="188" t="s">
        <v>
189</v>
      </c>
      <c r="D48" s="185">
        <f t="shared" si="2"/>
        <v>
0</v>
      </c>
      <c r="E48" s="186"/>
      <c r="F48" s="187"/>
      <c r="G48" s="187"/>
      <c r="H48" s="187"/>
      <c r="I48" s="187"/>
      <c r="J48" s="187"/>
      <c r="K48" s="187"/>
      <c r="L48" s="187"/>
      <c r="M48" s="187"/>
      <c r="N48" s="188"/>
    </row>
    <row r="49" spans="1:14">
      <c r="A49" s="124" t="s">
        <v>
391</v>
      </c>
      <c r="B49" s="32" t="s">
        <v>
23</v>
      </c>
      <c r="C49" s="94" t="s">
        <v>
191</v>
      </c>
      <c r="D49" s="86">
        <f t="shared" si="2"/>
        <v>
0</v>
      </c>
      <c r="E49" s="27"/>
      <c r="F49" s="83"/>
      <c r="G49" s="83"/>
      <c r="H49" s="83"/>
      <c r="I49" s="83"/>
      <c r="J49" s="83"/>
      <c r="K49" s="83"/>
      <c r="L49" s="83"/>
      <c r="M49" s="83"/>
      <c r="N49" s="26"/>
    </row>
    <row r="50" spans="1:14">
      <c r="A50" s="190" t="s">
        <v>
392</v>
      </c>
      <c r="B50" s="191" t="s">
        <v>
24</v>
      </c>
      <c r="C50" s="188" t="s">
        <v>
190</v>
      </c>
      <c r="D50" s="185">
        <f t="shared" si="2"/>
        <v>
0</v>
      </c>
      <c r="E50" s="186"/>
      <c r="F50" s="187"/>
      <c r="G50" s="187"/>
      <c r="H50" s="187"/>
      <c r="I50" s="187"/>
      <c r="J50" s="187"/>
      <c r="K50" s="187"/>
      <c r="L50" s="187"/>
      <c r="M50" s="187"/>
      <c r="N50" s="188"/>
    </row>
    <row r="51" spans="1:14">
      <c r="A51" s="124" t="s">
        <v>
393</v>
      </c>
      <c r="B51" s="32" t="s">
        <v>
76</v>
      </c>
      <c r="C51" s="94" t="s">
        <v>
192</v>
      </c>
      <c r="D51" s="86">
        <f t="shared" si="2"/>
        <v>
0</v>
      </c>
      <c r="E51" s="27"/>
      <c r="F51" s="83"/>
      <c r="G51" s="83"/>
      <c r="H51" s="83"/>
      <c r="I51" s="83"/>
      <c r="J51" s="83"/>
      <c r="K51" s="83"/>
      <c r="L51" s="83"/>
      <c r="M51" s="83"/>
      <c r="N51" s="26"/>
    </row>
    <row r="52" spans="1:14">
      <c r="A52" s="190" t="s">
        <v>
394</v>
      </c>
      <c r="B52" s="191" t="s">
        <v>
77</v>
      </c>
      <c r="C52" s="188" t="s">
        <v>
193</v>
      </c>
      <c r="D52" s="185">
        <f t="shared" si="2"/>
        <v>
0</v>
      </c>
      <c r="E52" s="186"/>
      <c r="F52" s="187"/>
      <c r="G52" s="187"/>
      <c r="H52" s="187"/>
      <c r="I52" s="187"/>
      <c r="J52" s="187"/>
      <c r="K52" s="187"/>
      <c r="L52" s="187"/>
      <c r="M52" s="187"/>
      <c r="N52" s="188"/>
    </row>
    <row r="53" spans="1:14">
      <c r="A53" s="124" t="s">
        <v>
395</v>
      </c>
      <c r="B53" s="32" t="s">
        <v>
78</v>
      </c>
      <c r="C53" s="94" t="s">
        <v>
194</v>
      </c>
      <c r="D53" s="86">
        <f t="shared" si="2"/>
        <v>
0</v>
      </c>
      <c r="E53" s="27"/>
      <c r="F53" s="83"/>
      <c r="G53" s="83"/>
      <c r="H53" s="83"/>
      <c r="I53" s="83"/>
      <c r="J53" s="83"/>
      <c r="K53" s="83"/>
      <c r="L53" s="83"/>
      <c r="M53" s="83"/>
      <c r="N53" s="26"/>
    </row>
    <row r="54" spans="1:14">
      <c r="A54" s="190" t="s">
        <v>
396</v>
      </c>
      <c r="B54" s="191" t="s">
        <v>
79</v>
      </c>
      <c r="C54" s="188" t="s">
        <v>
195</v>
      </c>
      <c r="D54" s="185">
        <f t="shared" si="2"/>
        <v>
0</v>
      </c>
      <c r="E54" s="186"/>
      <c r="F54" s="187"/>
      <c r="G54" s="187"/>
      <c r="H54" s="187"/>
      <c r="I54" s="187"/>
      <c r="J54" s="187"/>
      <c r="K54" s="187"/>
      <c r="L54" s="187"/>
      <c r="M54" s="187"/>
      <c r="N54" s="188"/>
    </row>
    <row r="55" spans="1:14">
      <c r="A55" s="124" t="s">
        <v>
397</v>
      </c>
      <c r="B55" s="32" t="s">
        <v>
80</v>
      </c>
      <c r="C55" s="94" t="s">
        <v>
196</v>
      </c>
      <c r="D55" s="86">
        <f t="shared" si="2"/>
        <v>
0</v>
      </c>
      <c r="E55" s="27"/>
      <c r="F55" s="83"/>
      <c r="G55" s="83"/>
      <c r="H55" s="83"/>
      <c r="I55" s="83"/>
      <c r="J55" s="83"/>
      <c r="K55" s="83"/>
      <c r="L55" s="83"/>
      <c r="M55" s="83"/>
      <c r="N55" s="26"/>
    </row>
    <row r="56" spans="1:14">
      <c r="A56" s="190" t="s">
        <v>
398</v>
      </c>
      <c r="B56" s="191" t="s">
        <v>
81</v>
      </c>
      <c r="C56" s="188" t="s">
        <v>
197</v>
      </c>
      <c r="D56" s="185">
        <f t="shared" si="2"/>
        <v>
0</v>
      </c>
      <c r="E56" s="186"/>
      <c r="F56" s="187"/>
      <c r="G56" s="187"/>
      <c r="H56" s="187"/>
      <c r="I56" s="187"/>
      <c r="J56" s="187"/>
      <c r="K56" s="187"/>
      <c r="L56" s="187"/>
      <c r="M56" s="187"/>
      <c r="N56" s="188"/>
    </row>
    <row r="57" spans="1:14">
      <c r="A57" s="190" t="s">
        <v>
399</v>
      </c>
      <c r="B57" s="191" t="s">
        <v>
10</v>
      </c>
      <c r="C57" s="188" t="s">
        <v>
198</v>
      </c>
      <c r="D57" s="185">
        <f t="shared" ref="D57:D63" si="3">
SUM(E57:N57)</f>
        <v>
0</v>
      </c>
      <c r="E57" s="186"/>
      <c r="F57" s="187"/>
      <c r="G57" s="187"/>
      <c r="H57" s="187"/>
      <c r="I57" s="187"/>
      <c r="J57" s="187"/>
      <c r="K57" s="187"/>
      <c r="L57" s="187"/>
      <c r="M57" s="187"/>
      <c r="N57" s="188"/>
    </row>
    <row r="58" spans="1:14">
      <c r="A58" s="124" t="s">
        <v>
400</v>
      </c>
      <c r="B58" s="32" t="s">
        <v>
11</v>
      </c>
      <c r="C58" s="94" t="s">
        <v>
199</v>
      </c>
      <c r="D58" s="86">
        <f t="shared" si="3"/>
        <v>
0</v>
      </c>
      <c r="E58" s="27"/>
      <c r="F58" s="83"/>
      <c r="G58" s="83"/>
      <c r="H58" s="83"/>
      <c r="I58" s="83"/>
      <c r="J58" s="83"/>
      <c r="K58" s="83"/>
      <c r="L58" s="83"/>
      <c r="M58" s="83"/>
      <c r="N58" s="26"/>
    </row>
    <row r="59" spans="1:14">
      <c r="A59" s="190" t="s">
        <v>
401</v>
      </c>
      <c r="B59" s="191" t="s">
        <v>
12</v>
      </c>
      <c r="C59" s="188" t="s">
        <v>
200</v>
      </c>
      <c r="D59" s="185">
        <f t="shared" si="3"/>
        <v>
0</v>
      </c>
      <c r="E59" s="186"/>
      <c r="F59" s="187"/>
      <c r="G59" s="187"/>
      <c r="H59" s="187"/>
      <c r="I59" s="187"/>
      <c r="J59" s="187"/>
      <c r="K59" s="187"/>
      <c r="L59" s="187"/>
      <c r="M59" s="187"/>
      <c r="N59" s="188"/>
    </row>
    <row r="60" spans="1:14">
      <c r="A60" s="124" t="s">
        <v>
402</v>
      </c>
      <c r="B60" s="32" t="s">
        <v>
6</v>
      </c>
      <c r="C60" s="94" t="s">
        <v>
403</v>
      </c>
      <c r="D60" s="86">
        <f t="shared" si="3"/>
        <v>
0</v>
      </c>
      <c r="E60" s="27"/>
      <c r="F60" s="83"/>
      <c r="G60" s="83"/>
      <c r="H60" s="83"/>
      <c r="I60" s="83"/>
      <c r="J60" s="83"/>
      <c r="K60" s="83"/>
      <c r="L60" s="83"/>
      <c r="M60" s="83"/>
      <c r="N60" s="26"/>
    </row>
    <row r="61" spans="1:14">
      <c r="A61" s="190" t="s">
        <v>
404</v>
      </c>
      <c r="B61" s="191" t="s">
        <v>
7</v>
      </c>
      <c r="C61" s="188" t="s">
        <v>
405</v>
      </c>
      <c r="D61" s="185">
        <f t="shared" si="3"/>
        <v>
0</v>
      </c>
      <c r="E61" s="186"/>
      <c r="F61" s="187"/>
      <c r="G61" s="187"/>
      <c r="H61" s="187"/>
      <c r="I61" s="187"/>
      <c r="J61" s="187"/>
      <c r="K61" s="187"/>
      <c r="L61" s="187"/>
      <c r="M61" s="187"/>
      <c r="N61" s="188"/>
    </row>
    <row r="62" spans="1:14">
      <c r="A62" s="124" t="s">
        <v>
406</v>
      </c>
      <c r="B62" s="32" t="s">
        <v>
8</v>
      </c>
      <c r="C62" s="94" t="s">
        <v>
407</v>
      </c>
      <c r="D62" s="86">
        <f t="shared" si="3"/>
        <v>
0</v>
      </c>
      <c r="E62" s="27"/>
      <c r="F62" s="83"/>
      <c r="G62" s="83"/>
      <c r="H62" s="83"/>
      <c r="I62" s="83"/>
      <c r="J62" s="83"/>
      <c r="K62" s="83"/>
      <c r="L62" s="83"/>
      <c r="M62" s="83"/>
      <c r="N62" s="26"/>
    </row>
    <row r="63" spans="1:14">
      <c r="A63" s="190" t="s">
        <v>
408</v>
      </c>
      <c r="B63" s="191" t="s">
        <v>
409</v>
      </c>
      <c r="C63" s="188" t="s">
        <v>
410</v>
      </c>
      <c r="D63" s="185">
        <f t="shared" si="3"/>
        <v>
0</v>
      </c>
      <c r="E63" s="186"/>
      <c r="F63" s="187"/>
      <c r="G63" s="187"/>
      <c r="H63" s="187"/>
      <c r="I63" s="187"/>
      <c r="J63" s="187"/>
      <c r="K63" s="187"/>
      <c r="L63" s="187"/>
      <c r="M63" s="187"/>
      <c r="N63" s="188"/>
    </row>
    <row r="64" spans="1:14">
      <c r="A64" s="124" t="s">
        <v>
411</v>
      </c>
      <c r="B64" s="32" t="s">
        <v>
412</v>
      </c>
      <c r="C64" s="94" t="s">
        <v>
413</v>
      </c>
      <c r="D64" s="86">
        <f t="shared" si="2"/>
        <v>
0</v>
      </c>
      <c r="E64" s="27"/>
      <c r="F64" s="83"/>
      <c r="G64" s="83"/>
      <c r="H64" s="83"/>
      <c r="I64" s="83"/>
      <c r="J64" s="83"/>
      <c r="K64" s="83"/>
      <c r="L64" s="83"/>
      <c r="M64" s="83"/>
      <c r="N64" s="26"/>
    </row>
    <row r="65" spans="1:14">
      <c r="A65" s="190" t="s">
        <v>
414</v>
      </c>
      <c r="B65" s="191" t="s">
        <v>
415</v>
      </c>
      <c r="C65" s="188" t="s">
        <v>
416</v>
      </c>
      <c r="D65" s="185">
        <f t="shared" si="2"/>
        <v>
0</v>
      </c>
      <c r="E65" s="186"/>
      <c r="F65" s="187"/>
      <c r="G65" s="187"/>
      <c r="H65" s="187"/>
      <c r="I65" s="187"/>
      <c r="J65" s="187"/>
      <c r="K65" s="187"/>
      <c r="L65" s="187"/>
      <c r="M65" s="187"/>
      <c r="N65" s="188"/>
    </row>
    <row r="66" spans="1:14">
      <c r="A66" s="124" t="s">
        <v>
417</v>
      </c>
      <c r="B66" s="32" t="s">
        <v>
9</v>
      </c>
      <c r="C66" s="94" t="s">
        <v>
418</v>
      </c>
      <c r="D66" s="86">
        <f t="shared" si="2"/>
        <v>
0</v>
      </c>
      <c r="E66" s="27"/>
      <c r="F66" s="83"/>
      <c r="G66" s="83"/>
      <c r="H66" s="83"/>
      <c r="I66" s="83"/>
      <c r="J66" s="83"/>
      <c r="K66" s="83"/>
      <c r="L66" s="83"/>
      <c r="M66" s="83"/>
      <c r="N66" s="26"/>
    </row>
    <row r="67" spans="1:14">
      <c r="A67" s="190" t="s">
        <v>
419</v>
      </c>
      <c r="B67" s="191" t="s">
        <v>
420</v>
      </c>
      <c r="C67" s="188" t="s">
        <v>
421</v>
      </c>
      <c r="D67" s="185">
        <f t="shared" si="2"/>
        <v>
0</v>
      </c>
      <c r="E67" s="186"/>
      <c r="F67" s="187"/>
      <c r="G67" s="187"/>
      <c r="H67" s="187"/>
      <c r="I67" s="187"/>
      <c r="J67" s="187"/>
      <c r="K67" s="187"/>
      <c r="L67" s="187"/>
      <c r="M67" s="187"/>
      <c r="N67" s="188"/>
    </row>
    <row r="68" spans="1:14">
      <c r="A68" s="124" t="s">
        <v>
422</v>
      </c>
      <c r="B68" s="32" t="s">
        <v>
423</v>
      </c>
      <c r="C68" s="94" t="s">
        <v>
418</v>
      </c>
      <c r="D68" s="86">
        <f t="shared" si="2"/>
        <v>
0</v>
      </c>
      <c r="E68" s="27"/>
      <c r="F68" s="83"/>
      <c r="G68" s="83"/>
      <c r="H68" s="83"/>
      <c r="I68" s="83"/>
      <c r="J68" s="83"/>
      <c r="K68" s="83"/>
      <c r="L68" s="83"/>
      <c r="M68" s="83"/>
      <c r="N68" s="26"/>
    </row>
    <row r="69" spans="1:14">
      <c r="A69" s="190" t="s">
        <v>
424</v>
      </c>
      <c r="B69" s="191" t="s">
        <v>
13</v>
      </c>
      <c r="C69" s="188"/>
      <c r="D69" s="185">
        <f t="shared" si="2"/>
        <v>
0</v>
      </c>
      <c r="E69" s="186"/>
      <c r="F69" s="187"/>
      <c r="G69" s="187"/>
      <c r="H69" s="187"/>
      <c r="I69" s="187"/>
      <c r="J69" s="187"/>
      <c r="K69" s="187"/>
      <c r="L69" s="187"/>
      <c r="M69" s="187"/>
      <c r="N69" s="188"/>
    </row>
    <row r="70" spans="1:14">
      <c r="A70" s="124" t="s">
        <v>
425</v>
      </c>
      <c r="B70" s="32" t="s">
        <v>
426</v>
      </c>
      <c r="C70" s="94"/>
      <c r="D70" s="86">
        <f t="shared" si="2"/>
        <v>
0</v>
      </c>
      <c r="E70" s="27"/>
      <c r="F70" s="83"/>
      <c r="G70" s="83"/>
      <c r="H70" s="83"/>
      <c r="I70" s="83"/>
      <c r="J70" s="83"/>
      <c r="K70" s="83"/>
      <c r="L70" s="83"/>
      <c r="M70" s="83"/>
      <c r="N70" s="26"/>
    </row>
    <row r="71" spans="1:14">
      <c r="A71" s="193" t="s">
        <v>
427</v>
      </c>
      <c r="B71" s="194" t="s">
        <v>
428</v>
      </c>
      <c r="C71" s="195"/>
      <c r="D71" s="196">
        <f t="shared" si="2"/>
        <v>
0</v>
      </c>
      <c r="E71" s="197"/>
      <c r="F71" s="198"/>
      <c r="G71" s="198"/>
      <c r="H71" s="198"/>
      <c r="I71" s="198"/>
      <c r="J71" s="198"/>
      <c r="K71" s="198"/>
      <c r="L71" s="198"/>
      <c r="M71" s="198"/>
      <c r="N71" s="195"/>
    </row>
  </sheetData>
  <mergeCells count="5">
    <mergeCell ref="A3:B4"/>
    <mergeCell ref="C3:C4"/>
    <mergeCell ref="D3:D4"/>
    <mergeCell ref="E3:N3"/>
    <mergeCell ref="K2:N2"/>
  </mergeCells>
  <phoneticPr fontId="3"/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70C0"/>
    <pageSetUpPr fitToPage="1"/>
  </sheetPr>
  <dimension ref="A1:N71"/>
  <sheetViews>
    <sheetView view="pageBreakPreview" zoomScale="75" zoomScaleNormal="90" zoomScaleSheetLayoutView="75" workbookViewId="0">
      <pane xSplit="2" ySplit="4" topLeftCell="C5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3.2"/>
  <cols>
    <col min="1" max="1" width="3.6640625" customWidth="1"/>
    <col min="2" max="2" width="53.44140625" bestFit="1" customWidth="1"/>
    <col min="3" max="3" width="45.33203125" bestFit="1" customWidth="1"/>
    <col min="5" max="14" width="10.33203125" customWidth="1"/>
  </cols>
  <sheetData>
    <row r="1" spans="1:14" ht="33.75" customHeight="1"/>
    <row r="2" spans="1:14" ht="19.2">
      <c r="A2" s="164" t="s">
        <v>
219</v>
      </c>
      <c r="E2" s="133" t="s">
        <v>
250</v>
      </c>
      <c r="J2" s="163" t="s">
        <v>
231</v>
      </c>
      <c r="K2" s="403"/>
      <c r="L2" s="404"/>
      <c r="M2" s="404"/>
      <c r="N2" s="405"/>
    </row>
    <row r="3" spans="1:14">
      <c r="A3" s="392" t="s">
        <v>
158</v>
      </c>
      <c r="B3" s="393"/>
      <c r="C3" s="396" t="s">
        <v>
113</v>
      </c>
      <c r="D3" s="398" t="s">
        <v>
84</v>
      </c>
      <c r="E3" s="400" t="s">
        <v>
85</v>
      </c>
      <c r="F3" s="401"/>
      <c r="G3" s="401"/>
      <c r="H3" s="401"/>
      <c r="I3" s="401"/>
      <c r="J3" s="401"/>
      <c r="K3" s="401"/>
      <c r="L3" s="401"/>
      <c r="M3" s="401"/>
      <c r="N3" s="402"/>
    </row>
    <row r="4" spans="1:14">
      <c r="A4" s="394"/>
      <c r="B4" s="395"/>
      <c r="C4" s="397"/>
      <c r="D4" s="399"/>
      <c r="E4" s="96" t="s">
        <v>
99</v>
      </c>
      <c r="F4" s="97" t="s">
        <v>
100</v>
      </c>
      <c r="G4" s="97" t="s">
        <v>
101</v>
      </c>
      <c r="H4" s="97" t="s">
        <v>
102</v>
      </c>
      <c r="I4" s="97" t="s">
        <v>
103</v>
      </c>
      <c r="J4" s="97" t="s">
        <v>
104</v>
      </c>
      <c r="K4" s="97" t="s">
        <v>
105</v>
      </c>
      <c r="L4" s="97" t="s">
        <v>
106</v>
      </c>
      <c r="M4" s="97" t="s">
        <v>
107</v>
      </c>
      <c r="N4" s="118" t="s">
        <v>
108</v>
      </c>
    </row>
    <row r="5" spans="1:14">
      <c r="A5" s="171" t="s">
        <v>
83</v>
      </c>
      <c r="B5" s="172"/>
      <c r="C5" s="173"/>
      <c r="D5" s="174"/>
      <c r="E5" s="175"/>
      <c r="F5" s="176"/>
      <c r="G5" s="176"/>
      <c r="H5" s="176"/>
      <c r="I5" s="176"/>
      <c r="J5" s="176"/>
      <c r="K5" s="176"/>
      <c r="L5" s="176"/>
      <c r="M5" s="176"/>
      <c r="N5" s="173"/>
    </row>
    <row r="6" spans="1:14">
      <c r="A6" s="126"/>
      <c r="B6" s="81" t="s">
        <v>
86</v>
      </c>
      <c r="C6" s="26"/>
      <c r="D6" s="86">
        <f>
SUM(E6:N6)</f>
        <v>
0</v>
      </c>
      <c r="E6" s="27"/>
      <c r="F6" s="83"/>
      <c r="G6" s="83"/>
      <c r="H6" s="83"/>
      <c r="I6" s="83"/>
      <c r="J6" s="83"/>
      <c r="K6" s="83"/>
      <c r="L6" s="83"/>
      <c r="M6" s="83"/>
      <c r="N6" s="26"/>
    </row>
    <row r="7" spans="1:14">
      <c r="A7" s="122"/>
      <c r="B7" s="189" t="s">
        <v>
242</v>
      </c>
      <c r="C7" s="188" t="s">
        <v>
201</v>
      </c>
      <c r="D7" s="185">
        <f>
SUM(E7:N7)</f>
        <v>
0</v>
      </c>
      <c r="E7" s="186"/>
      <c r="F7" s="187"/>
      <c r="G7" s="187"/>
      <c r="H7" s="187"/>
      <c r="I7" s="187"/>
      <c r="J7" s="187"/>
      <c r="K7" s="187"/>
      <c r="L7" s="187"/>
      <c r="M7" s="187"/>
      <c r="N7" s="188"/>
    </row>
    <row r="8" spans="1:14">
      <c r="A8" s="127"/>
      <c r="B8" s="51" t="s">
        <v>
243</v>
      </c>
      <c r="C8" s="128" t="s">
        <v>
201</v>
      </c>
      <c r="D8" s="129">
        <f>
SUM(E8:N8)</f>
        <v>
0</v>
      </c>
      <c r="E8" s="130"/>
      <c r="F8" s="131"/>
      <c r="G8" s="131"/>
      <c r="H8" s="131"/>
      <c r="I8" s="131"/>
      <c r="J8" s="131"/>
      <c r="K8" s="131"/>
      <c r="L8" s="131"/>
      <c r="M8" s="131"/>
      <c r="N8" s="128"/>
    </row>
    <row r="9" spans="1:14">
      <c r="A9" s="123" t="s">
        <v>
75</v>
      </c>
      <c r="B9" s="89"/>
      <c r="C9" s="90"/>
      <c r="D9" s="91"/>
      <c r="E9" s="92"/>
      <c r="F9" s="93"/>
      <c r="G9" s="93"/>
      <c r="H9" s="93"/>
      <c r="I9" s="93"/>
      <c r="J9" s="93"/>
      <c r="K9" s="93"/>
      <c r="L9" s="93"/>
      <c r="M9" s="93"/>
      <c r="N9" s="90"/>
    </row>
    <row r="10" spans="1:14">
      <c r="A10" s="121"/>
      <c r="B10" s="66" t="s">
        <v>
160</v>
      </c>
      <c r="C10" s="95" t="s">
        <v>
159</v>
      </c>
      <c r="D10" s="86">
        <f>
SUM(E10:N10)</f>
        <v>
0</v>
      </c>
      <c r="E10" s="27"/>
      <c r="F10" s="83"/>
      <c r="G10" s="83"/>
      <c r="H10" s="83"/>
      <c r="I10" s="83"/>
      <c r="J10" s="83"/>
      <c r="K10" s="83"/>
      <c r="L10" s="83"/>
      <c r="M10" s="83"/>
      <c r="N10" s="26"/>
    </row>
    <row r="11" spans="1:14">
      <c r="A11" s="122"/>
      <c r="B11" s="183" t="s">
        <v>
161</v>
      </c>
      <c r="C11" s="184" t="s">
        <v>
251</v>
      </c>
      <c r="D11" s="185">
        <f>
SUM(E11:N11)</f>
        <v>
0</v>
      </c>
      <c r="E11" s="186"/>
      <c r="F11" s="187"/>
      <c r="G11" s="187"/>
      <c r="H11" s="187"/>
      <c r="I11" s="187"/>
      <c r="J11" s="187"/>
      <c r="K11" s="187"/>
      <c r="L11" s="187"/>
      <c r="M11" s="187"/>
      <c r="N11" s="188"/>
    </row>
    <row r="12" spans="1:14">
      <c r="A12" s="122"/>
      <c r="B12" s="66" t="s">
        <v>
244</v>
      </c>
      <c r="C12" s="95" t="s">
        <v>
210</v>
      </c>
      <c r="D12" s="86">
        <f>
SUM(E12:N12)</f>
        <v>
0</v>
      </c>
      <c r="E12" s="27"/>
      <c r="F12" s="83"/>
      <c r="G12" s="83"/>
      <c r="H12" s="83"/>
      <c r="I12" s="83"/>
      <c r="J12" s="83"/>
      <c r="K12" s="83"/>
      <c r="L12" s="83"/>
      <c r="M12" s="83"/>
      <c r="N12" s="26"/>
    </row>
    <row r="13" spans="1:14">
      <c r="A13" s="177" t="s">
        <v>
82</v>
      </c>
      <c r="B13" s="178"/>
      <c r="C13" s="179"/>
      <c r="D13" s="180"/>
      <c r="E13" s="181"/>
      <c r="F13" s="182"/>
      <c r="G13" s="182"/>
      <c r="H13" s="182"/>
      <c r="I13" s="182"/>
      <c r="J13" s="182"/>
      <c r="K13" s="182"/>
      <c r="L13" s="182"/>
      <c r="M13" s="182"/>
      <c r="N13" s="179"/>
    </row>
    <row r="14" spans="1:14">
      <c r="A14" s="119" t="s">
        <v>
72</v>
      </c>
      <c r="B14" s="120"/>
      <c r="C14" s="88"/>
      <c r="D14" s="85">
        <f>
SUM(D15:D23)</f>
        <v>
0</v>
      </c>
      <c r="E14" s="84">
        <f t="shared" ref="E14:N14" si="0">
SUM(E15:E29)</f>
        <v>
0</v>
      </c>
      <c r="F14" s="82">
        <f t="shared" si="0"/>
        <v>
0</v>
      </c>
      <c r="G14" s="82">
        <f t="shared" si="0"/>
        <v>
0</v>
      </c>
      <c r="H14" s="82">
        <f t="shared" si="0"/>
        <v>
0</v>
      </c>
      <c r="I14" s="82">
        <f t="shared" si="0"/>
        <v>
0</v>
      </c>
      <c r="J14" s="82">
        <f t="shared" si="0"/>
        <v>
0</v>
      </c>
      <c r="K14" s="82">
        <f t="shared" si="0"/>
        <v>
0</v>
      </c>
      <c r="L14" s="82">
        <f t="shared" si="0"/>
        <v>
0</v>
      </c>
      <c r="M14" s="82">
        <f t="shared" si="0"/>
        <v>
0</v>
      </c>
      <c r="N14" s="88">
        <f t="shared" si="0"/>
        <v>
0</v>
      </c>
    </row>
    <row r="15" spans="1:14">
      <c r="A15" s="121"/>
      <c r="B15" s="81" t="s">
        <v>
37</v>
      </c>
      <c r="C15" s="26"/>
      <c r="D15" s="86">
        <f t="shared" ref="D15:D29" si="1">
SUM(E15:N15)</f>
        <v>
0</v>
      </c>
      <c r="E15" s="27"/>
      <c r="F15" s="83"/>
      <c r="G15" s="83"/>
      <c r="H15" s="83"/>
      <c r="I15" s="83"/>
      <c r="J15" s="83"/>
      <c r="K15" s="83"/>
      <c r="L15" s="83"/>
      <c r="M15" s="83"/>
      <c r="N15" s="26"/>
    </row>
    <row r="16" spans="1:14">
      <c r="A16" s="122"/>
      <c r="B16" s="189" t="s">
        <v>
38</v>
      </c>
      <c r="C16" s="188"/>
      <c r="D16" s="185">
        <f t="shared" si="1"/>
        <v>
0</v>
      </c>
      <c r="E16" s="186"/>
      <c r="F16" s="187"/>
      <c r="G16" s="187"/>
      <c r="H16" s="187"/>
      <c r="I16" s="187"/>
      <c r="J16" s="187"/>
      <c r="K16" s="187"/>
      <c r="L16" s="187"/>
      <c r="M16" s="187"/>
      <c r="N16" s="188"/>
    </row>
    <row r="17" spans="1:14">
      <c r="A17" s="122"/>
      <c r="B17" s="81" t="s">
        <v>
39</v>
      </c>
      <c r="C17" s="26"/>
      <c r="D17" s="86">
        <f t="shared" si="1"/>
        <v>
0</v>
      </c>
      <c r="E17" s="27"/>
      <c r="F17" s="83"/>
      <c r="G17" s="83"/>
      <c r="H17" s="83"/>
      <c r="I17" s="83"/>
      <c r="J17" s="83"/>
      <c r="K17" s="83"/>
      <c r="L17" s="83"/>
      <c r="M17" s="83"/>
      <c r="N17" s="26"/>
    </row>
    <row r="18" spans="1:14">
      <c r="A18" s="122"/>
      <c r="B18" s="189" t="s">
        <v>
40</v>
      </c>
      <c r="C18" s="188"/>
      <c r="D18" s="185">
        <f t="shared" si="1"/>
        <v>
0</v>
      </c>
      <c r="E18" s="186"/>
      <c r="F18" s="187"/>
      <c r="G18" s="187"/>
      <c r="H18" s="187"/>
      <c r="I18" s="187"/>
      <c r="J18" s="187"/>
      <c r="K18" s="187"/>
      <c r="L18" s="187"/>
      <c r="M18" s="187"/>
      <c r="N18" s="188"/>
    </row>
    <row r="19" spans="1:14">
      <c r="A19" s="122"/>
      <c r="B19" s="81" t="s">
        <v>
41</v>
      </c>
      <c r="C19" s="26"/>
      <c r="D19" s="86">
        <f t="shared" si="1"/>
        <v>
0</v>
      </c>
      <c r="E19" s="27"/>
      <c r="F19" s="83"/>
      <c r="G19" s="83"/>
      <c r="H19" s="83"/>
      <c r="I19" s="83"/>
      <c r="J19" s="83"/>
      <c r="K19" s="83"/>
      <c r="L19" s="83"/>
      <c r="M19" s="83"/>
      <c r="N19" s="26"/>
    </row>
    <row r="20" spans="1:14">
      <c r="A20" s="122"/>
      <c r="B20" s="189" t="s">
        <v>
42</v>
      </c>
      <c r="C20" s="188"/>
      <c r="D20" s="185">
        <f t="shared" si="1"/>
        <v>
0</v>
      </c>
      <c r="E20" s="186"/>
      <c r="F20" s="187"/>
      <c r="G20" s="187"/>
      <c r="H20" s="187"/>
      <c r="I20" s="187"/>
      <c r="J20" s="187"/>
      <c r="K20" s="187"/>
      <c r="L20" s="187"/>
      <c r="M20" s="187"/>
      <c r="N20" s="188"/>
    </row>
    <row r="21" spans="1:14">
      <c r="A21" s="122"/>
      <c r="B21" s="81" t="s">
        <v>
43</v>
      </c>
      <c r="C21" s="26"/>
      <c r="D21" s="86">
        <f t="shared" si="1"/>
        <v>
0</v>
      </c>
      <c r="E21" s="27"/>
      <c r="F21" s="83"/>
      <c r="G21" s="83"/>
      <c r="H21" s="83"/>
      <c r="I21" s="83"/>
      <c r="J21" s="83"/>
      <c r="K21" s="83"/>
      <c r="L21" s="83"/>
      <c r="M21" s="83"/>
      <c r="N21" s="26"/>
    </row>
    <row r="22" spans="1:14">
      <c r="A22" s="122"/>
      <c r="B22" s="189" t="s">
        <v>
44</v>
      </c>
      <c r="C22" s="188"/>
      <c r="D22" s="185">
        <f t="shared" si="1"/>
        <v>
0</v>
      </c>
      <c r="E22" s="186"/>
      <c r="F22" s="187"/>
      <c r="G22" s="187"/>
      <c r="H22" s="187"/>
      <c r="I22" s="187"/>
      <c r="J22" s="187"/>
      <c r="K22" s="187"/>
      <c r="L22" s="187"/>
      <c r="M22" s="187"/>
      <c r="N22" s="188"/>
    </row>
    <row r="23" spans="1:14">
      <c r="A23" s="122"/>
      <c r="B23" s="81" t="s">
        <v>
45</v>
      </c>
      <c r="C23" s="26"/>
      <c r="D23" s="86">
        <f t="shared" si="1"/>
        <v>
0</v>
      </c>
      <c r="E23" s="27"/>
      <c r="F23" s="83"/>
      <c r="G23" s="83"/>
      <c r="H23" s="83"/>
      <c r="I23" s="83"/>
      <c r="J23" s="83"/>
      <c r="K23" s="83"/>
      <c r="L23" s="83"/>
      <c r="M23" s="83"/>
      <c r="N23" s="26"/>
    </row>
    <row r="24" spans="1:14">
      <c r="A24" s="122"/>
      <c r="B24" s="189" t="s">
        <v>
151</v>
      </c>
      <c r="C24" s="188"/>
      <c r="D24" s="185">
        <f t="shared" si="1"/>
        <v>
0</v>
      </c>
      <c r="E24" s="186"/>
      <c r="F24" s="187"/>
      <c r="G24" s="187"/>
      <c r="H24" s="187"/>
      <c r="I24" s="187"/>
      <c r="J24" s="187"/>
      <c r="K24" s="187"/>
      <c r="L24" s="187"/>
      <c r="M24" s="187"/>
      <c r="N24" s="188"/>
    </row>
    <row r="25" spans="1:14">
      <c r="A25" s="122"/>
      <c r="B25" s="81" t="s">
        <v>
152</v>
      </c>
      <c r="C25" s="26"/>
      <c r="D25" s="86">
        <f t="shared" si="1"/>
        <v>
0</v>
      </c>
      <c r="E25" s="27"/>
      <c r="F25" s="83"/>
      <c r="G25" s="83"/>
      <c r="H25" s="83"/>
      <c r="I25" s="83"/>
      <c r="J25" s="83"/>
      <c r="K25" s="83"/>
      <c r="L25" s="83"/>
      <c r="M25" s="83"/>
      <c r="N25" s="26"/>
    </row>
    <row r="26" spans="1:14">
      <c r="A26" s="122"/>
      <c r="B26" s="189" t="s">
        <v>
153</v>
      </c>
      <c r="C26" s="188"/>
      <c r="D26" s="185">
        <f t="shared" si="1"/>
        <v>
0</v>
      </c>
      <c r="E26" s="186"/>
      <c r="F26" s="187"/>
      <c r="G26" s="187"/>
      <c r="H26" s="187"/>
      <c r="I26" s="187"/>
      <c r="J26" s="187"/>
      <c r="K26" s="187"/>
      <c r="L26" s="187"/>
      <c r="M26" s="187"/>
      <c r="N26" s="188"/>
    </row>
    <row r="27" spans="1:14">
      <c r="A27" s="122"/>
      <c r="B27" s="81" t="s">
        <v>
154</v>
      </c>
      <c r="C27" s="26"/>
      <c r="D27" s="86">
        <f t="shared" si="1"/>
        <v>
0</v>
      </c>
      <c r="E27" s="27"/>
      <c r="F27" s="83"/>
      <c r="G27" s="83"/>
      <c r="H27" s="83"/>
      <c r="I27" s="83"/>
      <c r="J27" s="83"/>
      <c r="K27" s="83"/>
      <c r="L27" s="83"/>
      <c r="M27" s="83"/>
      <c r="N27" s="26"/>
    </row>
    <row r="28" spans="1:14">
      <c r="A28" s="122"/>
      <c r="B28" s="189" t="s">
        <v>
155</v>
      </c>
      <c r="C28" s="188"/>
      <c r="D28" s="185">
        <f t="shared" si="1"/>
        <v>
0</v>
      </c>
      <c r="E28" s="186"/>
      <c r="F28" s="187"/>
      <c r="G28" s="187"/>
      <c r="H28" s="187"/>
      <c r="I28" s="187"/>
      <c r="J28" s="187"/>
      <c r="K28" s="187"/>
      <c r="L28" s="187"/>
      <c r="M28" s="187"/>
      <c r="N28" s="188"/>
    </row>
    <row r="29" spans="1:14">
      <c r="A29" s="122"/>
      <c r="B29" s="81" t="s">
        <v>
156</v>
      </c>
      <c r="C29" s="26"/>
      <c r="D29" s="86">
        <f t="shared" si="1"/>
        <v>
0</v>
      </c>
      <c r="E29" s="27"/>
      <c r="F29" s="83"/>
      <c r="G29" s="83"/>
      <c r="H29" s="83"/>
      <c r="I29" s="83"/>
      <c r="J29" s="83"/>
      <c r="K29" s="83"/>
      <c r="L29" s="83"/>
      <c r="M29" s="83"/>
      <c r="N29" s="26"/>
    </row>
    <row r="30" spans="1:14">
      <c r="A30" s="123" t="s">
        <v>
73</v>
      </c>
      <c r="B30" s="89"/>
      <c r="C30" s="90"/>
      <c r="D30" s="91"/>
      <c r="E30" s="92"/>
      <c r="F30" s="93"/>
      <c r="G30" s="93"/>
      <c r="H30" s="93"/>
      <c r="I30" s="93"/>
      <c r="J30" s="93"/>
      <c r="K30" s="93"/>
      <c r="L30" s="93"/>
      <c r="M30" s="93"/>
      <c r="N30" s="90"/>
    </row>
    <row r="31" spans="1:14">
      <c r="A31" s="146" t="s">
        <v>
371</v>
      </c>
      <c r="B31" s="32" t="s">
        <v>
18</v>
      </c>
      <c r="C31" s="94" t="s">
        <v>
182</v>
      </c>
      <c r="D31" s="86">
        <f t="shared" ref="D31:D61" si="2">
SUM(E31:N31)</f>
        <v>
0</v>
      </c>
      <c r="E31" s="27"/>
      <c r="F31" s="83"/>
      <c r="G31" s="83"/>
      <c r="H31" s="83"/>
      <c r="I31" s="83"/>
      <c r="J31" s="83"/>
      <c r="K31" s="83"/>
      <c r="L31" s="83"/>
      <c r="M31" s="83"/>
      <c r="N31" s="26"/>
    </row>
    <row r="32" spans="1:14">
      <c r="A32" s="190" t="s">
        <v>
372</v>
      </c>
      <c r="B32" s="191" t="s">
        <v>
19</v>
      </c>
      <c r="C32" s="188" t="s">
        <v>
183</v>
      </c>
      <c r="D32" s="185">
        <f t="shared" si="2"/>
        <v>
0</v>
      </c>
      <c r="E32" s="186"/>
      <c r="F32" s="187"/>
      <c r="G32" s="187"/>
      <c r="H32" s="187"/>
      <c r="I32" s="187"/>
      <c r="J32" s="187"/>
      <c r="K32" s="187"/>
      <c r="L32" s="187"/>
      <c r="M32" s="187"/>
      <c r="N32" s="188"/>
    </row>
    <row r="33" spans="1:14">
      <c r="A33" s="124" t="s">
        <v>
373</v>
      </c>
      <c r="B33" s="32" t="s">
        <v>
20</v>
      </c>
      <c r="C33" s="94" t="s">
        <v>
184</v>
      </c>
      <c r="D33" s="86">
        <f t="shared" si="2"/>
        <v>
0</v>
      </c>
      <c r="E33" s="27"/>
      <c r="F33" s="83"/>
      <c r="G33" s="83"/>
      <c r="H33" s="83"/>
      <c r="I33" s="83"/>
      <c r="J33" s="83"/>
      <c r="K33" s="83"/>
      <c r="L33" s="83"/>
      <c r="M33" s="83"/>
      <c r="N33" s="26"/>
    </row>
    <row r="34" spans="1:14">
      <c r="A34" s="190" t="s">
        <v>
374</v>
      </c>
      <c r="B34" s="191" t="s">
        <v>
2</v>
      </c>
      <c r="C34" s="188"/>
      <c r="D34" s="185">
        <f t="shared" si="2"/>
        <v>
0</v>
      </c>
      <c r="E34" s="186"/>
      <c r="F34" s="187"/>
      <c r="G34" s="187"/>
      <c r="H34" s="187"/>
      <c r="I34" s="187"/>
      <c r="J34" s="187"/>
      <c r="K34" s="187"/>
      <c r="L34" s="187"/>
      <c r="M34" s="187"/>
      <c r="N34" s="188"/>
    </row>
    <row r="35" spans="1:14">
      <c r="A35" s="124" t="s">
        <v>
375</v>
      </c>
      <c r="B35" s="32" t="s">
        <v>
3</v>
      </c>
      <c r="C35" s="94" t="s">
        <v>
185</v>
      </c>
      <c r="D35" s="86">
        <f t="shared" si="2"/>
        <v>
0</v>
      </c>
      <c r="E35" s="27"/>
      <c r="F35" s="83"/>
      <c r="G35" s="83"/>
      <c r="H35" s="83"/>
      <c r="I35" s="83"/>
      <c r="J35" s="83"/>
      <c r="K35" s="83"/>
      <c r="L35" s="83"/>
      <c r="M35" s="83"/>
      <c r="N35" s="26"/>
    </row>
    <row r="36" spans="1:14">
      <c r="A36" s="190" t="s">
        <v>
376</v>
      </c>
      <c r="B36" s="191" t="s">
        <v>
4</v>
      </c>
      <c r="C36" s="188" t="s">
        <v>
186</v>
      </c>
      <c r="D36" s="185">
        <f t="shared" si="2"/>
        <v>
0</v>
      </c>
      <c r="E36" s="186"/>
      <c r="F36" s="187"/>
      <c r="G36" s="187"/>
      <c r="H36" s="187"/>
      <c r="I36" s="187"/>
      <c r="J36" s="187"/>
      <c r="K36" s="187"/>
      <c r="L36" s="187"/>
      <c r="M36" s="187"/>
      <c r="N36" s="188"/>
    </row>
    <row r="37" spans="1:14">
      <c r="A37" s="125" t="s">
        <v>
377</v>
      </c>
      <c r="B37" s="32" t="s">
        <v>
131</v>
      </c>
      <c r="C37" s="94" t="s">
        <v>
181</v>
      </c>
      <c r="D37" s="86">
        <f t="shared" si="2"/>
        <v>
0</v>
      </c>
      <c r="E37" s="27"/>
      <c r="F37" s="83"/>
      <c r="G37" s="83"/>
      <c r="H37" s="83"/>
      <c r="I37" s="83"/>
      <c r="J37" s="83"/>
      <c r="K37" s="83"/>
      <c r="L37" s="83"/>
      <c r="M37" s="83"/>
      <c r="N37" s="26"/>
    </row>
    <row r="38" spans="1:14">
      <c r="A38" s="192" t="s">
        <v>
378</v>
      </c>
      <c r="B38" s="191" t="s">
        <v>
379</v>
      </c>
      <c r="C38" s="188" t="s">
        <v>
187</v>
      </c>
      <c r="D38" s="185">
        <f t="shared" si="2"/>
        <v>
0</v>
      </c>
      <c r="E38" s="186"/>
      <c r="F38" s="187"/>
      <c r="G38" s="187"/>
      <c r="H38" s="187"/>
      <c r="I38" s="187"/>
      <c r="J38" s="187"/>
      <c r="K38" s="187"/>
      <c r="L38" s="187"/>
      <c r="M38" s="187"/>
      <c r="N38" s="188"/>
    </row>
    <row r="39" spans="1:14">
      <c r="A39" s="124" t="s">
        <v>
380</v>
      </c>
      <c r="B39" s="32" t="s">
        <v>
381</v>
      </c>
      <c r="C39" s="94" t="s">
        <v>
187</v>
      </c>
      <c r="D39" s="86">
        <f t="shared" si="2"/>
        <v>
0</v>
      </c>
      <c r="E39" s="27"/>
      <c r="F39" s="83"/>
      <c r="G39" s="83"/>
      <c r="H39" s="83"/>
      <c r="I39" s="83"/>
      <c r="J39" s="83"/>
      <c r="K39" s="83"/>
      <c r="L39" s="83"/>
      <c r="M39" s="83"/>
      <c r="N39" s="26"/>
    </row>
    <row r="40" spans="1:14">
      <c r="A40" s="190" t="s">
        <v>
382</v>
      </c>
      <c r="B40" s="191" t="s">
        <v>
25</v>
      </c>
      <c r="C40" s="188"/>
      <c r="D40" s="185">
        <f t="shared" si="2"/>
        <v>
0</v>
      </c>
      <c r="E40" s="186"/>
      <c r="F40" s="187"/>
      <c r="G40" s="187"/>
      <c r="H40" s="187"/>
      <c r="I40" s="187"/>
      <c r="J40" s="187"/>
      <c r="K40" s="187"/>
      <c r="L40" s="187"/>
      <c r="M40" s="187"/>
      <c r="N40" s="188"/>
    </row>
    <row r="41" spans="1:14">
      <c r="A41" s="124" t="s">
        <v>
383</v>
      </c>
      <c r="B41" s="32" t="s">
        <v>
26</v>
      </c>
      <c r="C41" s="94"/>
      <c r="D41" s="86">
        <f t="shared" si="2"/>
        <v>
0</v>
      </c>
      <c r="E41" s="27"/>
      <c r="F41" s="83"/>
      <c r="G41" s="83"/>
      <c r="H41" s="83"/>
      <c r="I41" s="83"/>
      <c r="J41" s="83"/>
      <c r="K41" s="83"/>
      <c r="L41" s="83"/>
      <c r="M41" s="83"/>
      <c r="N41" s="26"/>
    </row>
    <row r="42" spans="1:14">
      <c r="A42" s="190" t="s">
        <v>
384</v>
      </c>
      <c r="B42" s="191" t="s">
        <v>
162</v>
      </c>
      <c r="C42" s="188"/>
      <c r="D42" s="185">
        <f t="shared" si="2"/>
        <v>
0</v>
      </c>
      <c r="E42" s="186"/>
      <c r="F42" s="187"/>
      <c r="G42" s="187"/>
      <c r="H42" s="187"/>
      <c r="I42" s="187"/>
      <c r="J42" s="187"/>
      <c r="K42" s="187"/>
      <c r="L42" s="187"/>
      <c r="M42" s="187"/>
      <c r="N42" s="188"/>
    </row>
    <row r="43" spans="1:14">
      <c r="A43" s="124" t="s">
        <v>
385</v>
      </c>
      <c r="B43" s="32" t="s">
        <v>
27</v>
      </c>
      <c r="C43" s="94"/>
      <c r="D43" s="86">
        <f t="shared" si="2"/>
        <v>
0</v>
      </c>
      <c r="E43" s="27"/>
      <c r="F43" s="83"/>
      <c r="G43" s="83"/>
      <c r="H43" s="83"/>
      <c r="I43" s="83"/>
      <c r="J43" s="83"/>
      <c r="K43" s="83"/>
      <c r="L43" s="83"/>
      <c r="M43" s="83"/>
      <c r="N43" s="26"/>
    </row>
    <row r="44" spans="1:14">
      <c r="A44" s="190" t="s">
        <v>
386</v>
      </c>
      <c r="B44" s="191" t="s">
        <v>
163</v>
      </c>
      <c r="C44" s="188"/>
      <c r="D44" s="185">
        <f t="shared" si="2"/>
        <v>
0</v>
      </c>
      <c r="E44" s="186"/>
      <c r="F44" s="187"/>
      <c r="G44" s="187"/>
      <c r="H44" s="187"/>
      <c r="I44" s="187"/>
      <c r="J44" s="187"/>
      <c r="K44" s="187"/>
      <c r="L44" s="187"/>
      <c r="M44" s="187"/>
      <c r="N44" s="188"/>
    </row>
    <row r="45" spans="1:14">
      <c r="A45" s="124" t="s">
        <v>
387</v>
      </c>
      <c r="B45" s="32" t="s">
        <v>
28</v>
      </c>
      <c r="C45" s="94"/>
      <c r="D45" s="86">
        <f t="shared" si="2"/>
        <v>
0</v>
      </c>
      <c r="E45" s="27"/>
      <c r="F45" s="83"/>
      <c r="G45" s="83"/>
      <c r="H45" s="83"/>
      <c r="I45" s="83"/>
      <c r="J45" s="83"/>
      <c r="K45" s="83"/>
      <c r="L45" s="83"/>
      <c r="M45" s="83"/>
      <c r="N45" s="26"/>
    </row>
    <row r="46" spans="1:14">
      <c r="A46" s="190" t="s">
        <v>
388</v>
      </c>
      <c r="B46" s="191" t="s">
        <v>
5</v>
      </c>
      <c r="C46" s="188"/>
      <c r="D46" s="185">
        <f t="shared" si="2"/>
        <v>
0</v>
      </c>
      <c r="E46" s="186"/>
      <c r="F46" s="187"/>
      <c r="G46" s="187"/>
      <c r="H46" s="187"/>
      <c r="I46" s="187"/>
      <c r="J46" s="187"/>
      <c r="K46" s="187"/>
      <c r="L46" s="187"/>
      <c r="M46" s="187"/>
      <c r="N46" s="188"/>
    </row>
    <row r="47" spans="1:14">
      <c r="A47" s="124" t="s">
        <v>
389</v>
      </c>
      <c r="B47" s="32" t="s">
        <v>
21</v>
      </c>
      <c r="C47" s="94" t="s">
        <v>
188</v>
      </c>
      <c r="D47" s="86">
        <f t="shared" si="2"/>
        <v>
0</v>
      </c>
      <c r="E47" s="27"/>
      <c r="F47" s="83"/>
      <c r="G47" s="83"/>
      <c r="H47" s="83"/>
      <c r="I47" s="83"/>
      <c r="J47" s="83"/>
      <c r="K47" s="83"/>
      <c r="L47" s="83"/>
      <c r="M47" s="83"/>
      <c r="N47" s="26"/>
    </row>
    <row r="48" spans="1:14">
      <c r="A48" s="190" t="s">
        <v>
390</v>
      </c>
      <c r="B48" s="191" t="s">
        <v>
22</v>
      </c>
      <c r="C48" s="188" t="s">
        <v>
189</v>
      </c>
      <c r="D48" s="185">
        <f t="shared" si="2"/>
        <v>
0</v>
      </c>
      <c r="E48" s="186"/>
      <c r="F48" s="187"/>
      <c r="G48" s="187"/>
      <c r="H48" s="187"/>
      <c r="I48" s="187"/>
      <c r="J48" s="187"/>
      <c r="K48" s="187"/>
      <c r="L48" s="187"/>
      <c r="M48" s="187"/>
      <c r="N48" s="188"/>
    </row>
    <row r="49" spans="1:14">
      <c r="A49" s="124" t="s">
        <v>
391</v>
      </c>
      <c r="B49" s="32" t="s">
        <v>
23</v>
      </c>
      <c r="C49" s="94" t="s">
        <v>
191</v>
      </c>
      <c r="D49" s="86">
        <f t="shared" si="2"/>
        <v>
0</v>
      </c>
      <c r="E49" s="27"/>
      <c r="F49" s="83"/>
      <c r="G49" s="83"/>
      <c r="H49" s="83"/>
      <c r="I49" s="83"/>
      <c r="J49" s="83"/>
      <c r="K49" s="83"/>
      <c r="L49" s="83"/>
      <c r="M49" s="83"/>
      <c r="N49" s="26"/>
    </row>
    <row r="50" spans="1:14">
      <c r="A50" s="190" t="s">
        <v>
392</v>
      </c>
      <c r="B50" s="191" t="s">
        <v>
24</v>
      </c>
      <c r="C50" s="188" t="s">
        <v>
190</v>
      </c>
      <c r="D50" s="185">
        <f t="shared" si="2"/>
        <v>
0</v>
      </c>
      <c r="E50" s="186"/>
      <c r="F50" s="187"/>
      <c r="G50" s="187"/>
      <c r="H50" s="187"/>
      <c r="I50" s="187"/>
      <c r="J50" s="187"/>
      <c r="K50" s="187"/>
      <c r="L50" s="187"/>
      <c r="M50" s="187"/>
      <c r="N50" s="188"/>
    </row>
    <row r="51" spans="1:14">
      <c r="A51" s="124" t="s">
        <v>
393</v>
      </c>
      <c r="B51" s="32" t="s">
        <v>
76</v>
      </c>
      <c r="C51" s="94" t="s">
        <v>
192</v>
      </c>
      <c r="D51" s="86">
        <f t="shared" si="2"/>
        <v>
0</v>
      </c>
      <c r="E51" s="27"/>
      <c r="F51" s="83"/>
      <c r="G51" s="83"/>
      <c r="H51" s="83"/>
      <c r="I51" s="83"/>
      <c r="J51" s="83"/>
      <c r="K51" s="83"/>
      <c r="L51" s="83"/>
      <c r="M51" s="83"/>
      <c r="N51" s="26"/>
    </row>
    <row r="52" spans="1:14">
      <c r="A52" s="190" t="s">
        <v>
394</v>
      </c>
      <c r="B52" s="191" t="s">
        <v>
77</v>
      </c>
      <c r="C52" s="188" t="s">
        <v>
193</v>
      </c>
      <c r="D52" s="185">
        <f t="shared" si="2"/>
        <v>
0</v>
      </c>
      <c r="E52" s="186"/>
      <c r="F52" s="187"/>
      <c r="G52" s="187"/>
      <c r="H52" s="187"/>
      <c r="I52" s="187"/>
      <c r="J52" s="187"/>
      <c r="K52" s="187"/>
      <c r="L52" s="187"/>
      <c r="M52" s="187"/>
      <c r="N52" s="188"/>
    </row>
    <row r="53" spans="1:14">
      <c r="A53" s="124" t="s">
        <v>
395</v>
      </c>
      <c r="B53" s="32" t="s">
        <v>
78</v>
      </c>
      <c r="C53" s="94" t="s">
        <v>
194</v>
      </c>
      <c r="D53" s="86">
        <f t="shared" si="2"/>
        <v>
0</v>
      </c>
      <c r="E53" s="27"/>
      <c r="F53" s="83"/>
      <c r="G53" s="83"/>
      <c r="H53" s="83"/>
      <c r="I53" s="83"/>
      <c r="J53" s="83"/>
      <c r="K53" s="83"/>
      <c r="L53" s="83"/>
      <c r="M53" s="83"/>
      <c r="N53" s="26"/>
    </row>
    <row r="54" spans="1:14">
      <c r="A54" s="190" t="s">
        <v>
396</v>
      </c>
      <c r="B54" s="191" t="s">
        <v>
79</v>
      </c>
      <c r="C54" s="188" t="s">
        <v>
195</v>
      </c>
      <c r="D54" s="185">
        <f>
SUM(E54:N54)</f>
        <v>
0</v>
      </c>
      <c r="E54" s="186"/>
      <c r="F54" s="187"/>
      <c r="G54" s="187"/>
      <c r="H54" s="187"/>
      <c r="I54" s="187"/>
      <c r="J54" s="187"/>
      <c r="K54" s="187"/>
      <c r="L54" s="187"/>
      <c r="M54" s="187"/>
      <c r="N54" s="188"/>
    </row>
    <row r="55" spans="1:14">
      <c r="A55" s="124" t="s">
        <v>
397</v>
      </c>
      <c r="B55" s="32" t="s">
        <v>
80</v>
      </c>
      <c r="C55" s="94" t="s">
        <v>
196</v>
      </c>
      <c r="D55" s="86">
        <f t="shared" si="2"/>
        <v>
0</v>
      </c>
      <c r="E55" s="27"/>
      <c r="F55" s="83"/>
      <c r="G55" s="83"/>
      <c r="H55" s="83"/>
      <c r="I55" s="83"/>
      <c r="J55" s="83"/>
      <c r="K55" s="83"/>
      <c r="L55" s="83"/>
      <c r="M55" s="83"/>
      <c r="N55" s="26"/>
    </row>
    <row r="56" spans="1:14">
      <c r="A56" s="190" t="s">
        <v>
398</v>
      </c>
      <c r="B56" s="191" t="s">
        <v>
81</v>
      </c>
      <c r="C56" s="188" t="s">
        <v>
197</v>
      </c>
      <c r="D56" s="185">
        <f t="shared" si="2"/>
        <v>
0</v>
      </c>
      <c r="E56" s="186"/>
      <c r="F56" s="187"/>
      <c r="G56" s="187"/>
      <c r="H56" s="187"/>
      <c r="I56" s="187"/>
      <c r="J56" s="187"/>
      <c r="K56" s="187"/>
      <c r="L56" s="187"/>
      <c r="M56" s="187"/>
      <c r="N56" s="188"/>
    </row>
    <row r="57" spans="1:14">
      <c r="A57" s="124" t="s">
        <v>
399</v>
      </c>
      <c r="B57" s="32" t="s">
        <v>
10</v>
      </c>
      <c r="C57" s="94" t="s">
        <v>
198</v>
      </c>
      <c r="D57" s="86">
        <f t="shared" si="2"/>
        <v>
0</v>
      </c>
      <c r="E57" s="27"/>
      <c r="F57" s="83"/>
      <c r="G57" s="83"/>
      <c r="H57" s="83"/>
      <c r="I57" s="83"/>
      <c r="J57" s="83"/>
      <c r="K57" s="83"/>
      <c r="L57" s="83"/>
      <c r="M57" s="83"/>
      <c r="N57" s="26"/>
    </row>
    <row r="58" spans="1:14">
      <c r="A58" s="190" t="s">
        <v>
400</v>
      </c>
      <c r="B58" s="191" t="s">
        <v>
11</v>
      </c>
      <c r="C58" s="188" t="s">
        <v>
199</v>
      </c>
      <c r="D58" s="185">
        <f t="shared" si="2"/>
        <v>
0</v>
      </c>
      <c r="E58" s="186"/>
      <c r="F58" s="187"/>
      <c r="G58" s="187"/>
      <c r="H58" s="187"/>
      <c r="I58" s="187"/>
      <c r="J58" s="187"/>
      <c r="K58" s="187"/>
      <c r="L58" s="187"/>
      <c r="M58" s="187"/>
      <c r="N58" s="188"/>
    </row>
    <row r="59" spans="1:14">
      <c r="A59" s="124" t="s">
        <v>
401</v>
      </c>
      <c r="B59" s="32" t="s">
        <v>
12</v>
      </c>
      <c r="C59" s="94" t="s">
        <v>
200</v>
      </c>
      <c r="D59" s="86">
        <f t="shared" si="2"/>
        <v>
0</v>
      </c>
      <c r="E59" s="27"/>
      <c r="F59" s="83"/>
      <c r="G59" s="83"/>
      <c r="H59" s="83"/>
      <c r="I59" s="83"/>
      <c r="J59" s="83"/>
      <c r="K59" s="83"/>
      <c r="L59" s="83"/>
      <c r="M59" s="83"/>
      <c r="N59" s="26"/>
    </row>
    <row r="60" spans="1:14">
      <c r="A60" s="190" t="s">
        <v>
402</v>
      </c>
      <c r="B60" s="191" t="s">
        <v>
6</v>
      </c>
      <c r="C60" s="188" t="s">
        <v>
403</v>
      </c>
      <c r="D60" s="185">
        <f t="shared" si="2"/>
        <v>
0</v>
      </c>
      <c r="E60" s="186"/>
      <c r="F60" s="187"/>
      <c r="G60" s="187"/>
      <c r="H60" s="187"/>
      <c r="I60" s="187"/>
      <c r="J60" s="187"/>
      <c r="K60" s="187"/>
      <c r="L60" s="187"/>
      <c r="M60" s="187"/>
      <c r="N60" s="188"/>
    </row>
    <row r="61" spans="1:14">
      <c r="A61" s="124" t="s">
        <v>
404</v>
      </c>
      <c r="B61" s="32" t="s">
        <v>
7</v>
      </c>
      <c r="C61" s="94" t="s">
        <v>
405</v>
      </c>
      <c r="D61" s="86">
        <f t="shared" si="2"/>
        <v>
0</v>
      </c>
      <c r="E61" s="27"/>
      <c r="F61" s="83"/>
      <c r="G61" s="83"/>
      <c r="H61" s="83"/>
      <c r="I61" s="83"/>
      <c r="J61" s="83"/>
      <c r="K61" s="83"/>
      <c r="L61" s="83"/>
      <c r="M61" s="83"/>
      <c r="N61" s="26"/>
    </row>
    <row r="62" spans="1:14">
      <c r="A62" s="190" t="s">
        <v>
406</v>
      </c>
      <c r="B62" s="191" t="s">
        <v>
8</v>
      </c>
      <c r="C62" s="188" t="s">
        <v>
407</v>
      </c>
      <c r="D62" s="185">
        <f t="shared" ref="D62:D71" si="3">
SUM(E62:N62)</f>
        <v>
0</v>
      </c>
      <c r="E62" s="186"/>
      <c r="F62" s="187"/>
      <c r="G62" s="187"/>
      <c r="H62" s="187"/>
      <c r="I62" s="187"/>
      <c r="J62" s="187"/>
      <c r="K62" s="187"/>
      <c r="L62" s="187"/>
      <c r="M62" s="187"/>
      <c r="N62" s="188"/>
    </row>
    <row r="63" spans="1:14">
      <c r="A63" s="124" t="s">
        <v>
408</v>
      </c>
      <c r="B63" s="32" t="s">
        <v>
409</v>
      </c>
      <c r="C63" s="94" t="s">
        <v>
410</v>
      </c>
      <c r="D63" s="86">
        <f t="shared" si="3"/>
        <v>
0</v>
      </c>
      <c r="E63" s="27"/>
      <c r="F63" s="83"/>
      <c r="G63" s="83"/>
      <c r="H63" s="83"/>
      <c r="I63" s="83"/>
      <c r="J63" s="83"/>
      <c r="K63" s="83"/>
      <c r="L63" s="83"/>
      <c r="M63" s="83"/>
      <c r="N63" s="26"/>
    </row>
    <row r="64" spans="1:14">
      <c r="A64" s="124" t="s">
        <v>
411</v>
      </c>
      <c r="B64" s="32" t="s">
        <v>
412</v>
      </c>
      <c r="C64" s="94" t="s">
        <v>
413</v>
      </c>
      <c r="D64" s="86">
        <f t="shared" si="3"/>
        <v>
0</v>
      </c>
      <c r="E64" s="27"/>
      <c r="F64" s="83"/>
      <c r="G64" s="83"/>
      <c r="H64" s="83"/>
      <c r="I64" s="83"/>
      <c r="J64" s="83"/>
      <c r="K64" s="83"/>
      <c r="L64" s="83"/>
      <c r="M64" s="83"/>
      <c r="N64" s="26"/>
    </row>
    <row r="65" spans="1:14">
      <c r="A65" s="190" t="s">
        <v>
414</v>
      </c>
      <c r="B65" s="191" t="s">
        <v>
415</v>
      </c>
      <c r="C65" s="188" t="s">
        <v>
416</v>
      </c>
      <c r="D65" s="185">
        <f t="shared" si="3"/>
        <v>
0</v>
      </c>
      <c r="E65" s="186"/>
      <c r="F65" s="187"/>
      <c r="G65" s="187"/>
      <c r="H65" s="187"/>
      <c r="I65" s="187"/>
      <c r="J65" s="187"/>
      <c r="K65" s="187"/>
      <c r="L65" s="187"/>
      <c r="M65" s="187"/>
      <c r="N65" s="188"/>
    </row>
    <row r="66" spans="1:14">
      <c r="A66" s="124" t="s">
        <v>
417</v>
      </c>
      <c r="B66" s="32" t="s">
        <v>
9</v>
      </c>
      <c r="C66" s="94" t="s">
        <v>
418</v>
      </c>
      <c r="D66" s="86">
        <f t="shared" si="3"/>
        <v>
0</v>
      </c>
      <c r="E66" s="27"/>
      <c r="F66" s="83"/>
      <c r="G66" s="83"/>
      <c r="H66" s="83"/>
      <c r="I66" s="83"/>
      <c r="J66" s="83"/>
      <c r="K66" s="83"/>
      <c r="L66" s="83"/>
      <c r="M66" s="83"/>
      <c r="N66" s="26"/>
    </row>
    <row r="67" spans="1:14">
      <c r="A67" s="190" t="s">
        <v>
419</v>
      </c>
      <c r="B67" s="191" t="s">
        <v>
420</v>
      </c>
      <c r="C67" s="188" t="s">
        <v>
421</v>
      </c>
      <c r="D67" s="185">
        <f t="shared" si="3"/>
        <v>
0</v>
      </c>
      <c r="E67" s="186"/>
      <c r="F67" s="187"/>
      <c r="G67" s="187"/>
      <c r="H67" s="187"/>
      <c r="I67" s="187"/>
      <c r="J67" s="187"/>
      <c r="K67" s="187"/>
      <c r="L67" s="187"/>
      <c r="M67" s="187"/>
      <c r="N67" s="188"/>
    </row>
    <row r="68" spans="1:14">
      <c r="A68" s="124" t="s">
        <v>
422</v>
      </c>
      <c r="B68" s="32" t="s">
        <v>
423</v>
      </c>
      <c r="C68" s="94" t="s">
        <v>
418</v>
      </c>
      <c r="D68" s="86">
        <f t="shared" si="3"/>
        <v>
0</v>
      </c>
      <c r="E68" s="27"/>
      <c r="F68" s="83"/>
      <c r="G68" s="83"/>
      <c r="H68" s="83"/>
      <c r="I68" s="83"/>
      <c r="J68" s="83"/>
      <c r="K68" s="83"/>
      <c r="L68" s="83"/>
      <c r="M68" s="83"/>
      <c r="N68" s="26"/>
    </row>
    <row r="69" spans="1:14">
      <c r="A69" s="190" t="s">
        <v>
424</v>
      </c>
      <c r="B69" s="191" t="s">
        <v>
13</v>
      </c>
      <c r="C69" s="188"/>
      <c r="D69" s="185">
        <f t="shared" ref="D69" si="4">
SUM(E69:N69)</f>
        <v>
0</v>
      </c>
      <c r="E69" s="186"/>
      <c r="F69" s="187"/>
      <c r="G69" s="187"/>
      <c r="H69" s="187"/>
      <c r="I69" s="187"/>
      <c r="J69" s="187"/>
      <c r="K69" s="187"/>
      <c r="L69" s="187"/>
      <c r="M69" s="187"/>
      <c r="N69" s="188"/>
    </row>
    <row r="70" spans="1:14">
      <c r="A70" s="124" t="s">
        <v>
425</v>
      </c>
      <c r="B70" s="32" t="s">
        <v>
426</v>
      </c>
      <c r="C70" s="94"/>
      <c r="D70" s="86">
        <f>
SUM(E70:N70)</f>
        <v>
0</v>
      </c>
      <c r="E70" s="27"/>
      <c r="F70" s="83"/>
      <c r="G70" s="83"/>
      <c r="H70" s="83"/>
      <c r="I70" s="83"/>
      <c r="J70" s="83"/>
      <c r="K70" s="83"/>
      <c r="L70" s="83"/>
      <c r="M70" s="83"/>
      <c r="N70" s="26"/>
    </row>
    <row r="71" spans="1:14">
      <c r="A71" s="190" t="s">
        <v>
427</v>
      </c>
      <c r="B71" s="191" t="s">
        <v>
428</v>
      </c>
      <c r="C71" s="188"/>
      <c r="D71" s="185">
        <f t="shared" si="3"/>
        <v>
0</v>
      </c>
      <c r="E71" s="186"/>
      <c r="F71" s="187"/>
      <c r="G71" s="187"/>
      <c r="H71" s="187"/>
      <c r="I71" s="187"/>
      <c r="J71" s="187"/>
      <c r="K71" s="187"/>
      <c r="L71" s="187"/>
      <c r="M71" s="187"/>
      <c r="N71" s="188"/>
    </row>
  </sheetData>
  <mergeCells count="5">
    <mergeCell ref="A3:B4"/>
    <mergeCell ref="C3:C4"/>
    <mergeCell ref="D3:D4"/>
    <mergeCell ref="E3:N3"/>
    <mergeCell ref="K2:N2"/>
  </mergeCells>
  <phoneticPr fontId="3"/>
  <pageMargins left="0.7" right="0.7" top="0.75" bottom="0.75" header="0.3" footer="0.3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70C0"/>
    <pageSetUpPr fitToPage="1"/>
  </sheetPr>
  <dimension ref="A1:N71"/>
  <sheetViews>
    <sheetView view="pageBreakPreview" zoomScale="75" zoomScaleNormal="90" zoomScaleSheetLayoutView="75" workbookViewId="0">
      <pane xSplit="2" ySplit="4" topLeftCell="C5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3.2"/>
  <cols>
    <col min="1" max="1" width="3.6640625" customWidth="1"/>
    <col min="2" max="2" width="53.44140625" bestFit="1" customWidth="1"/>
    <col min="3" max="3" width="45.33203125" bestFit="1" customWidth="1"/>
    <col min="5" max="14" width="10.33203125" customWidth="1"/>
  </cols>
  <sheetData>
    <row r="1" spans="1:14" ht="33.75" customHeight="1"/>
    <row r="2" spans="1:14" ht="19.2">
      <c r="A2" s="164" t="s">
        <v>
219</v>
      </c>
      <c r="E2" s="133" t="s">
        <v>
250</v>
      </c>
      <c r="J2" s="163" t="s">
        <v>
231</v>
      </c>
      <c r="K2" s="403"/>
      <c r="L2" s="404"/>
      <c r="M2" s="404"/>
      <c r="N2" s="405"/>
    </row>
    <row r="3" spans="1:14">
      <c r="A3" s="392" t="s">
        <v>
158</v>
      </c>
      <c r="B3" s="393"/>
      <c r="C3" s="396" t="s">
        <v>
113</v>
      </c>
      <c r="D3" s="398" t="s">
        <v>
84</v>
      </c>
      <c r="E3" s="400" t="s">
        <v>
85</v>
      </c>
      <c r="F3" s="401"/>
      <c r="G3" s="401"/>
      <c r="H3" s="401"/>
      <c r="I3" s="401"/>
      <c r="J3" s="401"/>
      <c r="K3" s="401"/>
      <c r="L3" s="401"/>
      <c r="M3" s="401"/>
      <c r="N3" s="402"/>
    </row>
    <row r="4" spans="1:14">
      <c r="A4" s="394"/>
      <c r="B4" s="395"/>
      <c r="C4" s="397"/>
      <c r="D4" s="399"/>
      <c r="E4" s="96" t="s">
        <v>
99</v>
      </c>
      <c r="F4" s="97" t="s">
        <v>
100</v>
      </c>
      <c r="G4" s="97" t="s">
        <v>
101</v>
      </c>
      <c r="H4" s="97" t="s">
        <v>
102</v>
      </c>
      <c r="I4" s="97" t="s">
        <v>
103</v>
      </c>
      <c r="J4" s="97" t="s">
        <v>
104</v>
      </c>
      <c r="K4" s="97" t="s">
        <v>
105</v>
      </c>
      <c r="L4" s="97" t="s">
        <v>
106</v>
      </c>
      <c r="M4" s="97" t="s">
        <v>
107</v>
      </c>
      <c r="N4" s="118" t="s">
        <v>
108</v>
      </c>
    </row>
    <row r="5" spans="1:14">
      <c r="A5" s="171" t="s">
        <v>
83</v>
      </c>
      <c r="B5" s="172"/>
      <c r="C5" s="173"/>
      <c r="D5" s="174"/>
      <c r="E5" s="175"/>
      <c r="F5" s="176"/>
      <c r="G5" s="176"/>
      <c r="H5" s="176"/>
      <c r="I5" s="176"/>
      <c r="J5" s="176"/>
      <c r="K5" s="176"/>
      <c r="L5" s="176"/>
      <c r="M5" s="176"/>
      <c r="N5" s="173"/>
    </row>
    <row r="6" spans="1:14">
      <c r="A6" s="126"/>
      <c r="B6" s="81" t="s">
        <v>
86</v>
      </c>
      <c r="C6" s="26"/>
      <c r="D6" s="86">
        <f>
SUM(E6:N6)</f>
        <v>
0</v>
      </c>
      <c r="E6" s="27"/>
      <c r="F6" s="83"/>
      <c r="G6" s="83"/>
      <c r="H6" s="83"/>
      <c r="I6" s="83"/>
      <c r="J6" s="83"/>
      <c r="K6" s="83"/>
      <c r="L6" s="83"/>
      <c r="M6" s="83"/>
      <c r="N6" s="26"/>
    </row>
    <row r="7" spans="1:14">
      <c r="A7" s="126"/>
      <c r="B7" s="189" t="s">
        <v>
242</v>
      </c>
      <c r="C7" s="188" t="s">
        <v>
201</v>
      </c>
      <c r="D7" s="185">
        <f>
SUM(E7:N7)</f>
        <v>
0</v>
      </c>
      <c r="E7" s="186"/>
      <c r="F7" s="187"/>
      <c r="G7" s="187"/>
      <c r="H7" s="187"/>
      <c r="I7" s="187"/>
      <c r="J7" s="187"/>
      <c r="K7" s="187"/>
      <c r="L7" s="187"/>
      <c r="M7" s="187"/>
      <c r="N7" s="188"/>
    </row>
    <row r="8" spans="1:14">
      <c r="A8" s="126"/>
      <c r="B8" s="51" t="s">
        <v>
243</v>
      </c>
      <c r="C8" s="128" t="s">
        <v>
201</v>
      </c>
      <c r="D8" s="129">
        <f>
SUM(E8:N8)</f>
        <v>
0</v>
      </c>
      <c r="E8" s="130"/>
      <c r="F8" s="131"/>
      <c r="G8" s="131"/>
      <c r="H8" s="131"/>
      <c r="I8" s="131"/>
      <c r="J8" s="131"/>
      <c r="K8" s="131"/>
      <c r="L8" s="131"/>
      <c r="M8" s="131"/>
      <c r="N8" s="128"/>
    </row>
    <row r="9" spans="1:14">
      <c r="A9" s="123" t="s">
        <v>
75</v>
      </c>
      <c r="B9" s="89"/>
      <c r="C9" s="90"/>
      <c r="D9" s="91"/>
      <c r="E9" s="92"/>
      <c r="F9" s="93"/>
      <c r="G9" s="93"/>
      <c r="H9" s="93"/>
      <c r="I9" s="93"/>
      <c r="J9" s="93"/>
      <c r="K9" s="93"/>
      <c r="L9" s="93"/>
      <c r="M9" s="93"/>
      <c r="N9" s="90"/>
    </row>
    <row r="10" spans="1:14">
      <c r="A10" s="121"/>
      <c r="B10" s="66" t="s">
        <v>
160</v>
      </c>
      <c r="C10" s="95" t="s">
        <v>
159</v>
      </c>
      <c r="D10" s="86">
        <f>
SUM(E10:N10)</f>
        <v>
0</v>
      </c>
      <c r="E10" s="27"/>
      <c r="F10" s="83"/>
      <c r="G10" s="83"/>
      <c r="H10" s="83"/>
      <c r="I10" s="83"/>
      <c r="J10" s="83"/>
      <c r="K10" s="83"/>
      <c r="L10" s="83"/>
      <c r="M10" s="83"/>
      <c r="N10" s="26"/>
    </row>
    <row r="11" spans="1:14">
      <c r="A11" s="122"/>
      <c r="B11" s="183" t="s">
        <v>
161</v>
      </c>
      <c r="C11" s="184" t="s">
        <v>
251</v>
      </c>
      <c r="D11" s="185">
        <f>
SUM(E11:N11)</f>
        <v>
0</v>
      </c>
      <c r="E11" s="186"/>
      <c r="F11" s="187"/>
      <c r="G11" s="187"/>
      <c r="H11" s="187"/>
      <c r="I11" s="187"/>
      <c r="J11" s="187"/>
      <c r="K11" s="187"/>
      <c r="L11" s="187"/>
      <c r="M11" s="187"/>
      <c r="N11" s="188"/>
    </row>
    <row r="12" spans="1:14">
      <c r="A12" s="122"/>
      <c r="B12" s="66" t="s">
        <v>
244</v>
      </c>
      <c r="C12" s="95" t="s">
        <v>
210</v>
      </c>
      <c r="D12" s="86">
        <f>
SUM(E12:N12)</f>
        <v>
0</v>
      </c>
      <c r="E12" s="27"/>
      <c r="F12" s="83"/>
      <c r="G12" s="83"/>
      <c r="H12" s="83"/>
      <c r="I12" s="83"/>
      <c r="J12" s="83"/>
      <c r="K12" s="83"/>
      <c r="L12" s="83"/>
      <c r="M12" s="83"/>
      <c r="N12" s="26"/>
    </row>
    <row r="13" spans="1:14">
      <c r="A13" s="177" t="s">
        <v>
82</v>
      </c>
      <c r="B13" s="178"/>
      <c r="C13" s="179"/>
      <c r="D13" s="180"/>
      <c r="E13" s="181"/>
      <c r="F13" s="182"/>
      <c r="G13" s="182"/>
      <c r="H13" s="182"/>
      <c r="I13" s="182"/>
      <c r="J13" s="182"/>
      <c r="K13" s="182"/>
      <c r="L13" s="182"/>
      <c r="M13" s="182"/>
      <c r="N13" s="179"/>
    </row>
    <row r="14" spans="1:14">
      <c r="A14" s="119" t="s">
        <v>
72</v>
      </c>
      <c r="B14" s="120"/>
      <c r="C14" s="88"/>
      <c r="D14" s="85">
        <f>
SUM(D15:D23)</f>
        <v>
0</v>
      </c>
      <c r="E14" s="84">
        <f t="shared" ref="E14:N14" si="0">
SUM(E15:E29)</f>
        <v>
0</v>
      </c>
      <c r="F14" s="82">
        <f t="shared" si="0"/>
        <v>
0</v>
      </c>
      <c r="G14" s="82">
        <f t="shared" si="0"/>
        <v>
0</v>
      </c>
      <c r="H14" s="82">
        <f t="shared" si="0"/>
        <v>
0</v>
      </c>
      <c r="I14" s="82">
        <f t="shared" si="0"/>
        <v>
0</v>
      </c>
      <c r="J14" s="82">
        <f t="shared" si="0"/>
        <v>
0</v>
      </c>
      <c r="K14" s="82">
        <f t="shared" si="0"/>
        <v>
0</v>
      </c>
      <c r="L14" s="82">
        <f t="shared" si="0"/>
        <v>
0</v>
      </c>
      <c r="M14" s="82">
        <f t="shared" si="0"/>
        <v>
0</v>
      </c>
      <c r="N14" s="88">
        <f t="shared" si="0"/>
        <v>
0</v>
      </c>
    </row>
    <row r="15" spans="1:14">
      <c r="A15" s="121"/>
      <c r="B15" s="81" t="s">
        <v>
37</v>
      </c>
      <c r="C15" s="26"/>
      <c r="D15" s="86">
        <f t="shared" ref="D15:D29" si="1">
SUM(E15:N15)</f>
        <v>
0</v>
      </c>
      <c r="E15" s="27"/>
      <c r="F15" s="83"/>
      <c r="G15" s="83"/>
      <c r="H15" s="83"/>
      <c r="I15" s="83"/>
      <c r="J15" s="83"/>
      <c r="K15" s="83"/>
      <c r="L15" s="83"/>
      <c r="M15" s="83"/>
      <c r="N15" s="26"/>
    </row>
    <row r="16" spans="1:14">
      <c r="A16" s="122"/>
      <c r="B16" s="189" t="s">
        <v>
38</v>
      </c>
      <c r="C16" s="188"/>
      <c r="D16" s="185">
        <f t="shared" si="1"/>
        <v>
0</v>
      </c>
      <c r="E16" s="186"/>
      <c r="F16" s="187"/>
      <c r="G16" s="187"/>
      <c r="H16" s="187"/>
      <c r="I16" s="187"/>
      <c r="J16" s="187"/>
      <c r="K16" s="187"/>
      <c r="L16" s="187"/>
      <c r="M16" s="187"/>
      <c r="N16" s="188"/>
    </row>
    <row r="17" spans="1:14">
      <c r="A17" s="122"/>
      <c r="B17" s="81" t="s">
        <v>
39</v>
      </c>
      <c r="C17" s="26"/>
      <c r="D17" s="86">
        <f t="shared" si="1"/>
        <v>
0</v>
      </c>
      <c r="E17" s="27"/>
      <c r="F17" s="83"/>
      <c r="G17" s="83"/>
      <c r="H17" s="83"/>
      <c r="I17" s="83"/>
      <c r="J17" s="83"/>
      <c r="K17" s="83"/>
      <c r="L17" s="83"/>
      <c r="M17" s="83"/>
      <c r="N17" s="26"/>
    </row>
    <row r="18" spans="1:14">
      <c r="A18" s="122"/>
      <c r="B18" s="189" t="s">
        <v>
40</v>
      </c>
      <c r="C18" s="188"/>
      <c r="D18" s="185">
        <f t="shared" si="1"/>
        <v>
0</v>
      </c>
      <c r="E18" s="186"/>
      <c r="F18" s="187"/>
      <c r="G18" s="187"/>
      <c r="H18" s="187"/>
      <c r="I18" s="187"/>
      <c r="J18" s="187"/>
      <c r="K18" s="187"/>
      <c r="L18" s="187"/>
      <c r="M18" s="187"/>
      <c r="N18" s="188"/>
    </row>
    <row r="19" spans="1:14">
      <c r="A19" s="122"/>
      <c r="B19" s="81" t="s">
        <v>
41</v>
      </c>
      <c r="C19" s="26"/>
      <c r="D19" s="86">
        <f t="shared" si="1"/>
        <v>
0</v>
      </c>
      <c r="E19" s="27"/>
      <c r="F19" s="83"/>
      <c r="G19" s="83"/>
      <c r="H19" s="83"/>
      <c r="I19" s="83"/>
      <c r="J19" s="83"/>
      <c r="K19" s="83"/>
      <c r="L19" s="83"/>
      <c r="M19" s="83"/>
      <c r="N19" s="26"/>
    </row>
    <row r="20" spans="1:14">
      <c r="A20" s="122"/>
      <c r="B20" s="189" t="s">
        <v>
42</v>
      </c>
      <c r="C20" s="188"/>
      <c r="D20" s="185">
        <f t="shared" si="1"/>
        <v>
0</v>
      </c>
      <c r="E20" s="186"/>
      <c r="F20" s="187"/>
      <c r="G20" s="187"/>
      <c r="H20" s="187"/>
      <c r="I20" s="187"/>
      <c r="J20" s="187"/>
      <c r="K20" s="187"/>
      <c r="L20" s="187"/>
      <c r="M20" s="187"/>
      <c r="N20" s="188"/>
    </row>
    <row r="21" spans="1:14">
      <c r="A21" s="122"/>
      <c r="B21" s="81" t="s">
        <v>
43</v>
      </c>
      <c r="C21" s="26"/>
      <c r="D21" s="86">
        <f t="shared" si="1"/>
        <v>
0</v>
      </c>
      <c r="E21" s="27"/>
      <c r="F21" s="83"/>
      <c r="G21" s="83"/>
      <c r="H21" s="83"/>
      <c r="I21" s="83"/>
      <c r="J21" s="83"/>
      <c r="K21" s="83"/>
      <c r="L21" s="83"/>
      <c r="M21" s="83"/>
      <c r="N21" s="26"/>
    </row>
    <row r="22" spans="1:14">
      <c r="A22" s="122"/>
      <c r="B22" s="189" t="s">
        <v>
44</v>
      </c>
      <c r="C22" s="188"/>
      <c r="D22" s="185">
        <f t="shared" si="1"/>
        <v>
0</v>
      </c>
      <c r="E22" s="186"/>
      <c r="F22" s="187"/>
      <c r="G22" s="187"/>
      <c r="H22" s="187"/>
      <c r="I22" s="187"/>
      <c r="J22" s="187"/>
      <c r="K22" s="187"/>
      <c r="L22" s="187"/>
      <c r="M22" s="187"/>
      <c r="N22" s="188"/>
    </row>
    <row r="23" spans="1:14">
      <c r="A23" s="122"/>
      <c r="B23" s="81" t="s">
        <v>
45</v>
      </c>
      <c r="C23" s="26"/>
      <c r="D23" s="86">
        <f t="shared" si="1"/>
        <v>
0</v>
      </c>
      <c r="E23" s="27"/>
      <c r="F23" s="83"/>
      <c r="G23" s="83"/>
      <c r="H23" s="83"/>
      <c r="I23" s="83"/>
      <c r="J23" s="83"/>
      <c r="K23" s="83"/>
      <c r="L23" s="83"/>
      <c r="M23" s="83"/>
      <c r="N23" s="26"/>
    </row>
    <row r="24" spans="1:14">
      <c r="A24" s="122"/>
      <c r="B24" s="189" t="s">
        <v>
151</v>
      </c>
      <c r="C24" s="188"/>
      <c r="D24" s="185">
        <f t="shared" si="1"/>
        <v>
0</v>
      </c>
      <c r="E24" s="186"/>
      <c r="F24" s="187"/>
      <c r="G24" s="187"/>
      <c r="H24" s="187"/>
      <c r="I24" s="187"/>
      <c r="J24" s="187"/>
      <c r="K24" s="187"/>
      <c r="L24" s="187"/>
      <c r="M24" s="187"/>
      <c r="N24" s="188"/>
    </row>
    <row r="25" spans="1:14">
      <c r="A25" s="122"/>
      <c r="B25" s="81" t="s">
        <v>
152</v>
      </c>
      <c r="C25" s="26"/>
      <c r="D25" s="86">
        <f t="shared" si="1"/>
        <v>
0</v>
      </c>
      <c r="E25" s="27"/>
      <c r="F25" s="83"/>
      <c r="G25" s="83"/>
      <c r="H25" s="83"/>
      <c r="I25" s="83"/>
      <c r="J25" s="83"/>
      <c r="K25" s="83"/>
      <c r="L25" s="83"/>
      <c r="M25" s="83"/>
      <c r="N25" s="26"/>
    </row>
    <row r="26" spans="1:14">
      <c r="A26" s="122"/>
      <c r="B26" s="189" t="s">
        <v>
153</v>
      </c>
      <c r="C26" s="188"/>
      <c r="D26" s="185">
        <f t="shared" si="1"/>
        <v>
0</v>
      </c>
      <c r="E26" s="186"/>
      <c r="F26" s="187"/>
      <c r="G26" s="187"/>
      <c r="H26" s="187"/>
      <c r="I26" s="187"/>
      <c r="J26" s="187"/>
      <c r="K26" s="187"/>
      <c r="L26" s="187"/>
      <c r="M26" s="187"/>
      <c r="N26" s="188"/>
    </row>
    <row r="27" spans="1:14">
      <c r="A27" s="122"/>
      <c r="B27" s="81" t="s">
        <v>
154</v>
      </c>
      <c r="C27" s="26"/>
      <c r="D27" s="86">
        <f t="shared" si="1"/>
        <v>
0</v>
      </c>
      <c r="E27" s="27"/>
      <c r="F27" s="83"/>
      <c r="G27" s="83"/>
      <c r="H27" s="83"/>
      <c r="I27" s="83"/>
      <c r="J27" s="83"/>
      <c r="K27" s="83"/>
      <c r="L27" s="83"/>
      <c r="M27" s="83"/>
      <c r="N27" s="26"/>
    </row>
    <row r="28" spans="1:14">
      <c r="A28" s="122"/>
      <c r="B28" s="189" t="s">
        <v>
155</v>
      </c>
      <c r="C28" s="188"/>
      <c r="D28" s="185">
        <f t="shared" si="1"/>
        <v>
0</v>
      </c>
      <c r="E28" s="186"/>
      <c r="F28" s="187"/>
      <c r="G28" s="187"/>
      <c r="H28" s="187"/>
      <c r="I28" s="187"/>
      <c r="J28" s="187"/>
      <c r="K28" s="187"/>
      <c r="L28" s="187"/>
      <c r="M28" s="187"/>
      <c r="N28" s="188"/>
    </row>
    <row r="29" spans="1:14">
      <c r="A29" s="122"/>
      <c r="B29" s="81" t="s">
        <v>
156</v>
      </c>
      <c r="C29" s="26"/>
      <c r="D29" s="86">
        <f t="shared" si="1"/>
        <v>
0</v>
      </c>
      <c r="E29" s="27"/>
      <c r="F29" s="83"/>
      <c r="G29" s="83"/>
      <c r="H29" s="83"/>
      <c r="I29" s="83"/>
      <c r="J29" s="83"/>
      <c r="K29" s="83"/>
      <c r="L29" s="83"/>
      <c r="M29" s="83"/>
      <c r="N29" s="26"/>
    </row>
    <row r="30" spans="1:14">
      <c r="A30" s="123" t="s">
        <v>
73</v>
      </c>
      <c r="B30" s="89"/>
      <c r="C30" s="90"/>
      <c r="D30" s="91"/>
      <c r="E30" s="92"/>
      <c r="F30" s="93"/>
      <c r="G30" s="93"/>
      <c r="H30" s="93"/>
      <c r="I30" s="93"/>
      <c r="J30" s="93"/>
      <c r="K30" s="93"/>
      <c r="L30" s="93"/>
      <c r="M30" s="93"/>
      <c r="N30" s="90"/>
    </row>
    <row r="31" spans="1:14">
      <c r="A31" s="146" t="s">
        <v>
371</v>
      </c>
      <c r="B31" s="32" t="s">
        <v>
18</v>
      </c>
      <c r="C31" s="94" t="s">
        <v>
182</v>
      </c>
      <c r="D31" s="86">
        <f t="shared" ref="D31:D61" si="2">
SUM(E31:N31)</f>
        <v>
0</v>
      </c>
      <c r="E31" s="27"/>
      <c r="F31" s="83"/>
      <c r="G31" s="83"/>
      <c r="H31" s="83"/>
      <c r="I31" s="83"/>
      <c r="J31" s="83"/>
      <c r="K31" s="83"/>
      <c r="L31" s="83"/>
      <c r="M31" s="83"/>
      <c r="N31" s="26"/>
    </row>
    <row r="32" spans="1:14">
      <c r="A32" s="190" t="s">
        <v>
372</v>
      </c>
      <c r="B32" s="191" t="s">
        <v>
19</v>
      </c>
      <c r="C32" s="188" t="s">
        <v>
183</v>
      </c>
      <c r="D32" s="185">
        <f t="shared" si="2"/>
        <v>
0</v>
      </c>
      <c r="E32" s="186"/>
      <c r="F32" s="187"/>
      <c r="G32" s="187"/>
      <c r="H32" s="187"/>
      <c r="I32" s="187"/>
      <c r="J32" s="187"/>
      <c r="K32" s="187"/>
      <c r="L32" s="187"/>
      <c r="M32" s="187"/>
      <c r="N32" s="188"/>
    </row>
    <row r="33" spans="1:14">
      <c r="A33" s="124" t="s">
        <v>
373</v>
      </c>
      <c r="B33" s="32" t="s">
        <v>
20</v>
      </c>
      <c r="C33" s="94" t="s">
        <v>
184</v>
      </c>
      <c r="D33" s="86">
        <f t="shared" si="2"/>
        <v>
0</v>
      </c>
      <c r="E33" s="27"/>
      <c r="F33" s="83"/>
      <c r="G33" s="83"/>
      <c r="H33" s="83"/>
      <c r="I33" s="83"/>
      <c r="J33" s="83"/>
      <c r="K33" s="83"/>
      <c r="L33" s="83"/>
      <c r="M33" s="83"/>
      <c r="N33" s="26"/>
    </row>
    <row r="34" spans="1:14">
      <c r="A34" s="190" t="s">
        <v>
374</v>
      </c>
      <c r="B34" s="191" t="s">
        <v>
2</v>
      </c>
      <c r="C34" s="188"/>
      <c r="D34" s="185">
        <f t="shared" si="2"/>
        <v>
0</v>
      </c>
      <c r="E34" s="186"/>
      <c r="F34" s="187"/>
      <c r="G34" s="187"/>
      <c r="H34" s="187"/>
      <c r="I34" s="187"/>
      <c r="J34" s="187"/>
      <c r="K34" s="187"/>
      <c r="L34" s="187"/>
      <c r="M34" s="187"/>
      <c r="N34" s="188"/>
    </row>
    <row r="35" spans="1:14">
      <c r="A35" s="124" t="s">
        <v>
375</v>
      </c>
      <c r="B35" s="32" t="s">
        <v>
3</v>
      </c>
      <c r="C35" s="94" t="s">
        <v>
185</v>
      </c>
      <c r="D35" s="86">
        <f t="shared" si="2"/>
        <v>
0</v>
      </c>
      <c r="E35" s="27"/>
      <c r="F35" s="83"/>
      <c r="G35" s="83"/>
      <c r="H35" s="83"/>
      <c r="I35" s="83"/>
      <c r="J35" s="83"/>
      <c r="K35" s="83"/>
      <c r="L35" s="83"/>
      <c r="M35" s="83"/>
      <c r="N35" s="26"/>
    </row>
    <row r="36" spans="1:14">
      <c r="A36" s="190" t="s">
        <v>
376</v>
      </c>
      <c r="B36" s="191" t="s">
        <v>
4</v>
      </c>
      <c r="C36" s="188" t="s">
        <v>
186</v>
      </c>
      <c r="D36" s="185">
        <f t="shared" si="2"/>
        <v>
0</v>
      </c>
      <c r="E36" s="186"/>
      <c r="F36" s="187"/>
      <c r="G36" s="187"/>
      <c r="H36" s="187"/>
      <c r="I36" s="187"/>
      <c r="J36" s="187"/>
      <c r="K36" s="187"/>
      <c r="L36" s="187"/>
      <c r="M36" s="187"/>
      <c r="N36" s="188"/>
    </row>
    <row r="37" spans="1:14">
      <c r="A37" s="125" t="s">
        <v>
377</v>
      </c>
      <c r="B37" s="32" t="s">
        <v>
131</v>
      </c>
      <c r="C37" s="94" t="s">
        <v>
181</v>
      </c>
      <c r="D37" s="86">
        <f t="shared" si="2"/>
        <v>
0</v>
      </c>
      <c r="E37" s="27"/>
      <c r="F37" s="83"/>
      <c r="G37" s="83"/>
      <c r="H37" s="83"/>
      <c r="I37" s="83"/>
      <c r="J37" s="83"/>
      <c r="K37" s="83"/>
      <c r="L37" s="83"/>
      <c r="M37" s="83"/>
      <c r="N37" s="26"/>
    </row>
    <row r="38" spans="1:14">
      <c r="A38" s="192" t="s">
        <v>
378</v>
      </c>
      <c r="B38" s="191" t="s">
        <v>
379</v>
      </c>
      <c r="C38" s="188" t="s">
        <v>
187</v>
      </c>
      <c r="D38" s="185">
        <f t="shared" si="2"/>
        <v>
0</v>
      </c>
      <c r="E38" s="186"/>
      <c r="F38" s="187"/>
      <c r="G38" s="187"/>
      <c r="H38" s="187"/>
      <c r="I38" s="187"/>
      <c r="J38" s="187"/>
      <c r="K38" s="187"/>
      <c r="L38" s="187"/>
      <c r="M38" s="187"/>
      <c r="N38" s="188"/>
    </row>
    <row r="39" spans="1:14">
      <c r="A39" s="124" t="s">
        <v>
380</v>
      </c>
      <c r="B39" s="32" t="s">
        <v>
381</v>
      </c>
      <c r="C39" s="94" t="s">
        <v>
187</v>
      </c>
      <c r="D39" s="86">
        <f t="shared" si="2"/>
        <v>
0</v>
      </c>
      <c r="E39" s="27"/>
      <c r="F39" s="83"/>
      <c r="G39" s="83"/>
      <c r="H39" s="83"/>
      <c r="I39" s="83"/>
      <c r="J39" s="83"/>
      <c r="K39" s="83"/>
      <c r="L39" s="83"/>
      <c r="M39" s="83"/>
      <c r="N39" s="26"/>
    </row>
    <row r="40" spans="1:14">
      <c r="A40" s="190" t="s">
        <v>
382</v>
      </c>
      <c r="B40" s="191" t="s">
        <v>
25</v>
      </c>
      <c r="C40" s="188"/>
      <c r="D40" s="185">
        <f t="shared" si="2"/>
        <v>
0</v>
      </c>
      <c r="E40" s="186"/>
      <c r="F40" s="187"/>
      <c r="G40" s="187"/>
      <c r="H40" s="187"/>
      <c r="I40" s="187"/>
      <c r="J40" s="187"/>
      <c r="K40" s="187"/>
      <c r="L40" s="187"/>
      <c r="M40" s="187"/>
      <c r="N40" s="188"/>
    </row>
    <row r="41" spans="1:14">
      <c r="A41" s="124" t="s">
        <v>
383</v>
      </c>
      <c r="B41" s="32" t="s">
        <v>
26</v>
      </c>
      <c r="C41" s="94"/>
      <c r="D41" s="86">
        <f t="shared" si="2"/>
        <v>
0</v>
      </c>
      <c r="E41" s="27"/>
      <c r="F41" s="83"/>
      <c r="G41" s="83"/>
      <c r="H41" s="83"/>
      <c r="I41" s="83"/>
      <c r="J41" s="83"/>
      <c r="K41" s="83"/>
      <c r="L41" s="83"/>
      <c r="M41" s="83"/>
      <c r="N41" s="26"/>
    </row>
    <row r="42" spans="1:14">
      <c r="A42" s="190" t="s">
        <v>
384</v>
      </c>
      <c r="B42" s="191" t="s">
        <v>
162</v>
      </c>
      <c r="C42" s="188"/>
      <c r="D42" s="185">
        <f t="shared" si="2"/>
        <v>
0</v>
      </c>
      <c r="E42" s="186"/>
      <c r="F42" s="187"/>
      <c r="G42" s="187"/>
      <c r="H42" s="187"/>
      <c r="I42" s="187"/>
      <c r="J42" s="187"/>
      <c r="K42" s="187"/>
      <c r="L42" s="187"/>
      <c r="M42" s="187"/>
      <c r="N42" s="188"/>
    </row>
    <row r="43" spans="1:14">
      <c r="A43" s="124" t="s">
        <v>
385</v>
      </c>
      <c r="B43" s="32" t="s">
        <v>
27</v>
      </c>
      <c r="C43" s="94"/>
      <c r="D43" s="86">
        <f t="shared" si="2"/>
        <v>
0</v>
      </c>
      <c r="E43" s="27"/>
      <c r="F43" s="83"/>
      <c r="G43" s="83"/>
      <c r="H43" s="83"/>
      <c r="I43" s="83"/>
      <c r="J43" s="83"/>
      <c r="K43" s="83"/>
      <c r="L43" s="83"/>
      <c r="M43" s="83"/>
      <c r="N43" s="26"/>
    </row>
    <row r="44" spans="1:14">
      <c r="A44" s="190" t="s">
        <v>
386</v>
      </c>
      <c r="B44" s="191" t="s">
        <v>
163</v>
      </c>
      <c r="C44" s="188"/>
      <c r="D44" s="185">
        <f t="shared" si="2"/>
        <v>
0</v>
      </c>
      <c r="E44" s="186"/>
      <c r="F44" s="187"/>
      <c r="G44" s="187"/>
      <c r="H44" s="187"/>
      <c r="I44" s="187"/>
      <c r="J44" s="187"/>
      <c r="K44" s="187"/>
      <c r="L44" s="187"/>
      <c r="M44" s="187"/>
      <c r="N44" s="188"/>
    </row>
    <row r="45" spans="1:14">
      <c r="A45" s="124" t="s">
        <v>
387</v>
      </c>
      <c r="B45" s="32" t="s">
        <v>
28</v>
      </c>
      <c r="C45" s="94"/>
      <c r="D45" s="86">
        <f t="shared" si="2"/>
        <v>
0</v>
      </c>
      <c r="E45" s="27"/>
      <c r="F45" s="83"/>
      <c r="G45" s="83"/>
      <c r="H45" s="83"/>
      <c r="I45" s="83"/>
      <c r="J45" s="83"/>
      <c r="K45" s="83"/>
      <c r="L45" s="83"/>
      <c r="M45" s="83"/>
      <c r="N45" s="26"/>
    </row>
    <row r="46" spans="1:14">
      <c r="A46" s="190" t="s">
        <v>
388</v>
      </c>
      <c r="B46" s="191" t="s">
        <v>
5</v>
      </c>
      <c r="C46" s="188"/>
      <c r="D46" s="185">
        <f t="shared" si="2"/>
        <v>
0</v>
      </c>
      <c r="E46" s="186"/>
      <c r="F46" s="187"/>
      <c r="G46" s="187"/>
      <c r="H46" s="187"/>
      <c r="I46" s="187"/>
      <c r="J46" s="187"/>
      <c r="K46" s="187"/>
      <c r="L46" s="187"/>
      <c r="M46" s="187"/>
      <c r="N46" s="188"/>
    </row>
    <row r="47" spans="1:14">
      <c r="A47" s="124" t="s">
        <v>
389</v>
      </c>
      <c r="B47" s="32" t="s">
        <v>
21</v>
      </c>
      <c r="C47" s="94" t="s">
        <v>
188</v>
      </c>
      <c r="D47" s="86">
        <f t="shared" si="2"/>
        <v>
0</v>
      </c>
      <c r="E47" s="27"/>
      <c r="F47" s="83"/>
      <c r="G47" s="83"/>
      <c r="H47" s="83"/>
      <c r="I47" s="83"/>
      <c r="J47" s="83"/>
      <c r="K47" s="83"/>
      <c r="L47" s="83"/>
      <c r="M47" s="83"/>
      <c r="N47" s="26"/>
    </row>
    <row r="48" spans="1:14">
      <c r="A48" s="190" t="s">
        <v>
390</v>
      </c>
      <c r="B48" s="191" t="s">
        <v>
22</v>
      </c>
      <c r="C48" s="188" t="s">
        <v>
189</v>
      </c>
      <c r="D48" s="185">
        <f t="shared" si="2"/>
        <v>
0</v>
      </c>
      <c r="E48" s="186"/>
      <c r="F48" s="187"/>
      <c r="G48" s="187"/>
      <c r="H48" s="187"/>
      <c r="I48" s="187"/>
      <c r="J48" s="187"/>
      <c r="K48" s="187"/>
      <c r="L48" s="187"/>
      <c r="M48" s="187"/>
      <c r="N48" s="188"/>
    </row>
    <row r="49" spans="1:14">
      <c r="A49" s="124" t="s">
        <v>
391</v>
      </c>
      <c r="B49" s="32" t="s">
        <v>
23</v>
      </c>
      <c r="C49" s="94" t="s">
        <v>
191</v>
      </c>
      <c r="D49" s="86">
        <f t="shared" si="2"/>
        <v>
0</v>
      </c>
      <c r="E49" s="27"/>
      <c r="F49" s="83"/>
      <c r="G49" s="83"/>
      <c r="H49" s="83"/>
      <c r="I49" s="83"/>
      <c r="J49" s="83"/>
      <c r="K49" s="83"/>
      <c r="L49" s="83"/>
      <c r="M49" s="83"/>
      <c r="N49" s="26"/>
    </row>
    <row r="50" spans="1:14">
      <c r="A50" s="190" t="s">
        <v>
392</v>
      </c>
      <c r="B50" s="191" t="s">
        <v>
24</v>
      </c>
      <c r="C50" s="188" t="s">
        <v>
190</v>
      </c>
      <c r="D50" s="185">
        <f t="shared" si="2"/>
        <v>
0</v>
      </c>
      <c r="E50" s="186"/>
      <c r="F50" s="187"/>
      <c r="G50" s="187"/>
      <c r="H50" s="187"/>
      <c r="I50" s="187"/>
      <c r="J50" s="187"/>
      <c r="K50" s="187"/>
      <c r="L50" s="187"/>
      <c r="M50" s="187"/>
      <c r="N50" s="188"/>
    </row>
    <row r="51" spans="1:14">
      <c r="A51" s="124" t="s">
        <v>
393</v>
      </c>
      <c r="B51" s="32" t="s">
        <v>
76</v>
      </c>
      <c r="C51" s="94" t="s">
        <v>
192</v>
      </c>
      <c r="D51" s="86">
        <f t="shared" si="2"/>
        <v>
0</v>
      </c>
      <c r="E51" s="27"/>
      <c r="F51" s="83"/>
      <c r="G51" s="83"/>
      <c r="H51" s="83"/>
      <c r="I51" s="83"/>
      <c r="J51" s="83"/>
      <c r="K51" s="83"/>
      <c r="L51" s="83"/>
      <c r="M51" s="83"/>
      <c r="N51" s="26"/>
    </row>
    <row r="52" spans="1:14">
      <c r="A52" s="190" t="s">
        <v>
394</v>
      </c>
      <c r="B52" s="191" t="s">
        <v>
77</v>
      </c>
      <c r="C52" s="188" t="s">
        <v>
193</v>
      </c>
      <c r="D52" s="185">
        <f t="shared" si="2"/>
        <v>
0</v>
      </c>
      <c r="E52" s="186"/>
      <c r="F52" s="187"/>
      <c r="G52" s="187"/>
      <c r="H52" s="187"/>
      <c r="I52" s="187"/>
      <c r="J52" s="187"/>
      <c r="K52" s="187"/>
      <c r="L52" s="187"/>
      <c r="M52" s="187"/>
      <c r="N52" s="188"/>
    </row>
    <row r="53" spans="1:14">
      <c r="A53" s="124" t="s">
        <v>
395</v>
      </c>
      <c r="B53" s="32" t="s">
        <v>
78</v>
      </c>
      <c r="C53" s="94" t="s">
        <v>
194</v>
      </c>
      <c r="D53" s="86">
        <f t="shared" si="2"/>
        <v>
0</v>
      </c>
      <c r="E53" s="27"/>
      <c r="F53" s="83"/>
      <c r="G53" s="83"/>
      <c r="H53" s="83"/>
      <c r="I53" s="83"/>
      <c r="J53" s="83"/>
      <c r="K53" s="83"/>
      <c r="L53" s="83"/>
      <c r="M53" s="83"/>
      <c r="N53" s="26"/>
    </row>
    <row r="54" spans="1:14">
      <c r="A54" s="190" t="s">
        <v>
396</v>
      </c>
      <c r="B54" s="191" t="s">
        <v>
79</v>
      </c>
      <c r="C54" s="188" t="s">
        <v>
195</v>
      </c>
      <c r="D54" s="185">
        <f t="shared" si="2"/>
        <v>
0</v>
      </c>
      <c r="E54" s="186"/>
      <c r="F54" s="187"/>
      <c r="G54" s="187"/>
      <c r="H54" s="187"/>
      <c r="I54" s="187"/>
      <c r="J54" s="187"/>
      <c r="K54" s="187"/>
      <c r="L54" s="187"/>
      <c r="M54" s="187"/>
      <c r="N54" s="188"/>
    </row>
    <row r="55" spans="1:14">
      <c r="A55" s="124" t="s">
        <v>
397</v>
      </c>
      <c r="B55" s="32" t="s">
        <v>
80</v>
      </c>
      <c r="C55" s="94" t="s">
        <v>
196</v>
      </c>
      <c r="D55" s="86">
        <f t="shared" si="2"/>
        <v>
0</v>
      </c>
      <c r="E55" s="27"/>
      <c r="F55" s="83"/>
      <c r="G55" s="83"/>
      <c r="H55" s="83"/>
      <c r="I55" s="83"/>
      <c r="J55" s="83"/>
      <c r="K55" s="83"/>
      <c r="L55" s="83"/>
      <c r="M55" s="83"/>
      <c r="N55" s="26"/>
    </row>
    <row r="56" spans="1:14">
      <c r="A56" s="190" t="s">
        <v>
398</v>
      </c>
      <c r="B56" s="191" t="s">
        <v>
81</v>
      </c>
      <c r="C56" s="188" t="s">
        <v>
197</v>
      </c>
      <c r="D56" s="185">
        <f t="shared" si="2"/>
        <v>
0</v>
      </c>
      <c r="E56" s="186"/>
      <c r="F56" s="187"/>
      <c r="G56" s="187"/>
      <c r="H56" s="187"/>
      <c r="I56" s="187"/>
      <c r="J56" s="187"/>
      <c r="K56" s="187"/>
      <c r="L56" s="187"/>
      <c r="M56" s="187"/>
      <c r="N56" s="188"/>
    </row>
    <row r="57" spans="1:14">
      <c r="A57" s="124" t="s">
        <v>
399</v>
      </c>
      <c r="B57" s="32" t="s">
        <v>
10</v>
      </c>
      <c r="C57" s="94" t="s">
        <v>
198</v>
      </c>
      <c r="D57" s="86">
        <f t="shared" si="2"/>
        <v>
0</v>
      </c>
      <c r="E57" s="27"/>
      <c r="F57" s="83"/>
      <c r="G57" s="83"/>
      <c r="H57" s="83"/>
      <c r="I57" s="83"/>
      <c r="J57" s="83"/>
      <c r="K57" s="83"/>
      <c r="L57" s="83"/>
      <c r="M57" s="83"/>
      <c r="N57" s="26"/>
    </row>
    <row r="58" spans="1:14">
      <c r="A58" s="190" t="s">
        <v>
400</v>
      </c>
      <c r="B58" s="191" t="s">
        <v>
11</v>
      </c>
      <c r="C58" s="188" t="s">
        <v>
199</v>
      </c>
      <c r="D58" s="185">
        <f t="shared" si="2"/>
        <v>
0</v>
      </c>
      <c r="E58" s="186"/>
      <c r="F58" s="187"/>
      <c r="G58" s="187"/>
      <c r="H58" s="187"/>
      <c r="I58" s="187"/>
      <c r="J58" s="187"/>
      <c r="K58" s="187"/>
      <c r="L58" s="187"/>
      <c r="M58" s="187"/>
      <c r="N58" s="188"/>
    </row>
    <row r="59" spans="1:14">
      <c r="A59" s="124" t="s">
        <v>
401</v>
      </c>
      <c r="B59" s="32" t="s">
        <v>
12</v>
      </c>
      <c r="C59" s="94" t="s">
        <v>
200</v>
      </c>
      <c r="D59" s="86">
        <f t="shared" si="2"/>
        <v>
0</v>
      </c>
      <c r="E59" s="27"/>
      <c r="F59" s="83"/>
      <c r="G59" s="83"/>
      <c r="H59" s="83"/>
      <c r="I59" s="83"/>
      <c r="J59" s="83"/>
      <c r="K59" s="83"/>
      <c r="L59" s="83"/>
      <c r="M59" s="83"/>
      <c r="N59" s="26"/>
    </row>
    <row r="60" spans="1:14">
      <c r="A60" s="190" t="s">
        <v>
402</v>
      </c>
      <c r="B60" s="191" t="s">
        <v>
6</v>
      </c>
      <c r="C60" s="188" t="s">
        <v>
403</v>
      </c>
      <c r="D60" s="185">
        <f t="shared" si="2"/>
        <v>
0</v>
      </c>
      <c r="E60" s="186"/>
      <c r="F60" s="187"/>
      <c r="G60" s="187"/>
      <c r="H60" s="187"/>
      <c r="I60" s="187"/>
      <c r="J60" s="187"/>
      <c r="K60" s="187"/>
      <c r="L60" s="187"/>
      <c r="M60" s="187"/>
      <c r="N60" s="188"/>
    </row>
    <row r="61" spans="1:14">
      <c r="A61" s="124" t="s">
        <v>
404</v>
      </c>
      <c r="B61" s="32" t="s">
        <v>
7</v>
      </c>
      <c r="C61" s="94" t="s">
        <v>
405</v>
      </c>
      <c r="D61" s="86">
        <f t="shared" si="2"/>
        <v>
0</v>
      </c>
      <c r="E61" s="27"/>
      <c r="F61" s="83"/>
      <c r="G61" s="83"/>
      <c r="H61" s="83"/>
      <c r="I61" s="83"/>
      <c r="J61" s="83"/>
      <c r="K61" s="83"/>
      <c r="L61" s="83"/>
      <c r="M61" s="83"/>
      <c r="N61" s="26"/>
    </row>
    <row r="62" spans="1:14">
      <c r="A62" s="190" t="s">
        <v>
406</v>
      </c>
      <c r="B62" s="191" t="s">
        <v>
8</v>
      </c>
      <c r="C62" s="188" t="s">
        <v>
407</v>
      </c>
      <c r="D62" s="185">
        <f t="shared" ref="D62:D71" si="3">
SUM(E62:N62)</f>
        <v>
0</v>
      </c>
      <c r="E62" s="186"/>
      <c r="F62" s="187"/>
      <c r="G62" s="187"/>
      <c r="H62" s="187"/>
      <c r="I62" s="187"/>
      <c r="J62" s="187"/>
      <c r="K62" s="187"/>
      <c r="L62" s="187"/>
      <c r="M62" s="187"/>
      <c r="N62" s="188"/>
    </row>
    <row r="63" spans="1:14">
      <c r="A63" s="124" t="s">
        <v>
408</v>
      </c>
      <c r="B63" s="32" t="s">
        <v>
409</v>
      </c>
      <c r="C63" s="94" t="s">
        <v>
410</v>
      </c>
      <c r="D63" s="86">
        <f t="shared" si="3"/>
        <v>
0</v>
      </c>
      <c r="E63" s="27"/>
      <c r="F63" s="83"/>
      <c r="G63" s="83"/>
      <c r="H63" s="83"/>
      <c r="I63" s="83"/>
      <c r="J63" s="83"/>
      <c r="K63" s="83"/>
      <c r="L63" s="83"/>
      <c r="M63" s="83"/>
      <c r="N63" s="26"/>
    </row>
    <row r="64" spans="1:14">
      <c r="A64" s="124" t="s">
        <v>
411</v>
      </c>
      <c r="B64" s="32" t="s">
        <v>
412</v>
      </c>
      <c r="C64" s="94" t="s">
        <v>
413</v>
      </c>
      <c r="D64" s="86">
        <f t="shared" si="3"/>
        <v>
0</v>
      </c>
      <c r="E64" s="27"/>
      <c r="F64" s="83"/>
      <c r="G64" s="83"/>
      <c r="H64" s="83"/>
      <c r="I64" s="83"/>
      <c r="J64" s="83"/>
      <c r="K64" s="83"/>
      <c r="L64" s="83"/>
      <c r="M64" s="83"/>
      <c r="N64" s="26"/>
    </row>
    <row r="65" spans="1:14">
      <c r="A65" s="190" t="s">
        <v>
414</v>
      </c>
      <c r="B65" s="191" t="s">
        <v>
415</v>
      </c>
      <c r="C65" s="188" t="s">
        <v>
416</v>
      </c>
      <c r="D65" s="185">
        <f t="shared" si="3"/>
        <v>
0</v>
      </c>
      <c r="E65" s="186"/>
      <c r="F65" s="187"/>
      <c r="G65" s="187"/>
      <c r="H65" s="187"/>
      <c r="I65" s="187"/>
      <c r="J65" s="187"/>
      <c r="K65" s="187"/>
      <c r="L65" s="187"/>
      <c r="M65" s="187"/>
      <c r="N65" s="188"/>
    </row>
    <row r="66" spans="1:14">
      <c r="A66" s="124" t="s">
        <v>
417</v>
      </c>
      <c r="B66" s="32" t="s">
        <v>
9</v>
      </c>
      <c r="C66" s="94" t="s">
        <v>
418</v>
      </c>
      <c r="D66" s="86">
        <f t="shared" si="3"/>
        <v>
0</v>
      </c>
      <c r="E66" s="27"/>
      <c r="F66" s="83"/>
      <c r="G66" s="83"/>
      <c r="H66" s="83"/>
      <c r="I66" s="83"/>
      <c r="J66" s="83"/>
      <c r="K66" s="83"/>
      <c r="L66" s="83"/>
      <c r="M66" s="83"/>
      <c r="N66" s="26"/>
    </row>
    <row r="67" spans="1:14">
      <c r="A67" s="190" t="s">
        <v>
419</v>
      </c>
      <c r="B67" s="191" t="s">
        <v>
420</v>
      </c>
      <c r="C67" s="188" t="s">
        <v>
421</v>
      </c>
      <c r="D67" s="185">
        <f t="shared" si="3"/>
        <v>
0</v>
      </c>
      <c r="E67" s="186"/>
      <c r="F67" s="187"/>
      <c r="G67" s="187"/>
      <c r="H67" s="187"/>
      <c r="I67" s="187"/>
      <c r="J67" s="187"/>
      <c r="K67" s="187"/>
      <c r="L67" s="187"/>
      <c r="M67" s="187"/>
      <c r="N67" s="188"/>
    </row>
    <row r="68" spans="1:14">
      <c r="A68" s="124" t="s">
        <v>
422</v>
      </c>
      <c r="B68" s="32" t="s">
        <v>
423</v>
      </c>
      <c r="C68" s="94" t="s">
        <v>
418</v>
      </c>
      <c r="D68" s="86">
        <f t="shared" si="3"/>
        <v>
0</v>
      </c>
      <c r="E68" s="27"/>
      <c r="F68" s="83"/>
      <c r="G68" s="83"/>
      <c r="H68" s="83"/>
      <c r="I68" s="83"/>
      <c r="J68" s="83"/>
      <c r="K68" s="83"/>
      <c r="L68" s="83"/>
      <c r="M68" s="83"/>
      <c r="N68" s="26"/>
    </row>
    <row r="69" spans="1:14">
      <c r="A69" s="190" t="s">
        <v>
424</v>
      </c>
      <c r="B69" s="191" t="s">
        <v>
13</v>
      </c>
      <c r="C69" s="188"/>
      <c r="D69" s="185">
        <f t="shared" ref="D69:D70" si="4">
SUM(E69:N69)</f>
        <v>
0</v>
      </c>
      <c r="E69" s="186"/>
      <c r="F69" s="187"/>
      <c r="G69" s="187"/>
      <c r="H69" s="187"/>
      <c r="I69" s="187"/>
      <c r="J69" s="187"/>
      <c r="K69" s="187"/>
      <c r="L69" s="187"/>
      <c r="M69" s="187"/>
      <c r="N69" s="188"/>
    </row>
    <row r="70" spans="1:14">
      <c r="A70" s="124" t="s">
        <v>
425</v>
      </c>
      <c r="B70" s="32" t="s">
        <v>
426</v>
      </c>
      <c r="C70" s="94"/>
      <c r="D70" s="86">
        <f t="shared" si="4"/>
        <v>
0</v>
      </c>
      <c r="E70" s="27"/>
      <c r="F70" s="83"/>
      <c r="G70" s="83"/>
      <c r="H70" s="83"/>
      <c r="I70" s="83"/>
      <c r="J70" s="83"/>
      <c r="K70" s="83"/>
      <c r="L70" s="83"/>
      <c r="M70" s="83"/>
      <c r="N70" s="26"/>
    </row>
    <row r="71" spans="1:14">
      <c r="A71" s="190" t="s">
        <v>
427</v>
      </c>
      <c r="B71" s="191" t="s">
        <v>
428</v>
      </c>
      <c r="C71" s="188"/>
      <c r="D71" s="185">
        <f t="shared" si="3"/>
        <v>
0</v>
      </c>
      <c r="E71" s="186"/>
      <c r="F71" s="187"/>
      <c r="G71" s="187"/>
      <c r="H71" s="187"/>
      <c r="I71" s="187"/>
      <c r="J71" s="187"/>
      <c r="K71" s="187"/>
      <c r="L71" s="187"/>
      <c r="M71" s="187"/>
      <c r="N71" s="188"/>
    </row>
  </sheetData>
  <mergeCells count="5">
    <mergeCell ref="A3:B4"/>
    <mergeCell ref="C3:C4"/>
    <mergeCell ref="D3:D4"/>
    <mergeCell ref="E3:N3"/>
    <mergeCell ref="K2:N2"/>
  </mergeCells>
  <phoneticPr fontId="3"/>
  <pageMargins left="0.7" right="0.7" top="0.75" bottom="0.75" header="0.3" footer="0.3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70C0"/>
    <pageSetUpPr fitToPage="1"/>
  </sheetPr>
  <dimension ref="A1:N71"/>
  <sheetViews>
    <sheetView view="pageBreakPreview" zoomScale="75" zoomScaleNormal="90" zoomScaleSheetLayoutView="75" workbookViewId="0">
      <pane xSplit="2" ySplit="4" topLeftCell="C5" activePane="bottomRight" state="frozen"/>
      <selection activeCell="A9" sqref="A9"/>
      <selection pane="topRight" activeCell="A9" sqref="A9"/>
      <selection pane="bottomLeft" activeCell="A9" sqref="A9"/>
      <selection pane="bottomRight" activeCell="B20" sqref="B20"/>
    </sheetView>
  </sheetViews>
  <sheetFormatPr defaultRowHeight="13.2"/>
  <cols>
    <col min="1" max="1" width="3.6640625" customWidth="1"/>
    <col min="2" max="2" width="53.44140625" bestFit="1" customWidth="1"/>
    <col min="3" max="3" width="45.33203125" bestFit="1" customWidth="1"/>
    <col min="5" max="14" width="10.33203125" customWidth="1"/>
  </cols>
  <sheetData>
    <row r="1" spans="1:14" ht="33.75" customHeight="1"/>
    <row r="2" spans="1:14" ht="19.2">
      <c r="A2" s="164" t="s">
        <v>
219</v>
      </c>
      <c r="E2" s="133" t="s">
        <v>
250</v>
      </c>
      <c r="J2" s="163" t="s">
        <v>
231</v>
      </c>
      <c r="K2" s="403"/>
      <c r="L2" s="404"/>
      <c r="M2" s="404"/>
      <c r="N2" s="405"/>
    </row>
    <row r="3" spans="1:14">
      <c r="A3" s="392" t="s">
        <v>
158</v>
      </c>
      <c r="B3" s="393"/>
      <c r="C3" s="396" t="s">
        <v>
113</v>
      </c>
      <c r="D3" s="398" t="s">
        <v>
84</v>
      </c>
      <c r="E3" s="400" t="s">
        <v>
85</v>
      </c>
      <c r="F3" s="401"/>
      <c r="G3" s="401"/>
      <c r="H3" s="401"/>
      <c r="I3" s="401"/>
      <c r="J3" s="401"/>
      <c r="K3" s="401"/>
      <c r="L3" s="401"/>
      <c r="M3" s="401"/>
      <c r="N3" s="402"/>
    </row>
    <row r="4" spans="1:14">
      <c r="A4" s="394"/>
      <c r="B4" s="395"/>
      <c r="C4" s="397"/>
      <c r="D4" s="399"/>
      <c r="E4" s="96" t="s">
        <v>
99</v>
      </c>
      <c r="F4" s="97" t="s">
        <v>
100</v>
      </c>
      <c r="G4" s="97" t="s">
        <v>
101</v>
      </c>
      <c r="H4" s="97" t="s">
        <v>
102</v>
      </c>
      <c r="I4" s="97" t="s">
        <v>
103</v>
      </c>
      <c r="J4" s="97" t="s">
        <v>
104</v>
      </c>
      <c r="K4" s="97" t="s">
        <v>
105</v>
      </c>
      <c r="L4" s="97" t="s">
        <v>
106</v>
      </c>
      <c r="M4" s="97" t="s">
        <v>
107</v>
      </c>
      <c r="N4" s="118" t="s">
        <v>
108</v>
      </c>
    </row>
    <row r="5" spans="1:14">
      <c r="A5" s="171" t="s">
        <v>
83</v>
      </c>
      <c r="B5" s="172"/>
      <c r="C5" s="173"/>
      <c r="D5" s="174"/>
      <c r="E5" s="175"/>
      <c r="F5" s="176"/>
      <c r="G5" s="176"/>
      <c r="H5" s="176"/>
      <c r="I5" s="176"/>
      <c r="J5" s="176"/>
      <c r="K5" s="176"/>
      <c r="L5" s="176"/>
      <c r="M5" s="176"/>
      <c r="N5" s="173"/>
    </row>
    <row r="6" spans="1:14">
      <c r="A6" s="126"/>
      <c r="B6" s="81" t="s">
        <v>
86</v>
      </c>
      <c r="C6" s="26"/>
      <c r="D6" s="86">
        <f>
SUM(E6:N6)</f>
        <v>
0</v>
      </c>
      <c r="E6" s="27"/>
      <c r="F6" s="83"/>
      <c r="G6" s="83"/>
      <c r="H6" s="83"/>
      <c r="I6" s="83"/>
      <c r="J6" s="83"/>
      <c r="K6" s="83"/>
      <c r="L6" s="83"/>
      <c r="M6" s="83"/>
      <c r="N6" s="26"/>
    </row>
    <row r="7" spans="1:14">
      <c r="A7" s="122"/>
      <c r="B7" s="189" t="s">
        <v>
242</v>
      </c>
      <c r="C7" s="188" t="s">
        <v>
201</v>
      </c>
      <c r="D7" s="185">
        <f>
SUM(E7:N7)</f>
        <v>
0</v>
      </c>
      <c r="E7" s="186"/>
      <c r="F7" s="187"/>
      <c r="G7" s="187"/>
      <c r="H7" s="187"/>
      <c r="I7" s="187"/>
      <c r="J7" s="187"/>
      <c r="K7" s="187"/>
      <c r="L7" s="187"/>
      <c r="M7" s="187"/>
      <c r="N7" s="188"/>
    </row>
    <row r="8" spans="1:14">
      <c r="A8" s="127"/>
      <c r="B8" s="51" t="s">
        <v>
243</v>
      </c>
      <c r="C8" s="128" t="s">
        <v>
201</v>
      </c>
      <c r="D8" s="129">
        <f>
SUM(E8:N8)</f>
        <v>
0</v>
      </c>
      <c r="E8" s="130"/>
      <c r="F8" s="131"/>
      <c r="G8" s="131"/>
      <c r="H8" s="131"/>
      <c r="I8" s="131"/>
      <c r="J8" s="131"/>
      <c r="K8" s="131"/>
      <c r="L8" s="131"/>
      <c r="M8" s="131"/>
      <c r="N8" s="128"/>
    </row>
    <row r="9" spans="1:14">
      <c r="A9" s="123" t="s">
        <v>
75</v>
      </c>
      <c r="B9" s="89"/>
      <c r="C9" s="90"/>
      <c r="D9" s="91"/>
      <c r="E9" s="92"/>
      <c r="F9" s="93"/>
      <c r="G9" s="93"/>
      <c r="H9" s="93"/>
      <c r="I9" s="93"/>
      <c r="J9" s="93"/>
      <c r="K9" s="93"/>
      <c r="L9" s="93"/>
      <c r="M9" s="93"/>
      <c r="N9" s="90"/>
    </row>
    <row r="10" spans="1:14">
      <c r="A10" s="121"/>
      <c r="B10" s="66" t="s">
        <v>
160</v>
      </c>
      <c r="C10" s="95" t="s">
        <v>
159</v>
      </c>
      <c r="D10" s="86">
        <f>
SUM(E10:N10)</f>
        <v>
0</v>
      </c>
      <c r="E10" s="27"/>
      <c r="F10" s="83"/>
      <c r="G10" s="83"/>
      <c r="H10" s="83"/>
      <c r="I10" s="83"/>
      <c r="J10" s="83"/>
      <c r="K10" s="83"/>
      <c r="L10" s="83"/>
      <c r="M10" s="83"/>
      <c r="N10" s="26"/>
    </row>
    <row r="11" spans="1:14">
      <c r="A11" s="122"/>
      <c r="B11" s="183" t="s">
        <v>
161</v>
      </c>
      <c r="C11" s="184" t="s">
        <v>
251</v>
      </c>
      <c r="D11" s="185">
        <f>
SUM(E11:N11)</f>
        <v>
0</v>
      </c>
      <c r="E11" s="186"/>
      <c r="F11" s="187"/>
      <c r="G11" s="187"/>
      <c r="H11" s="187"/>
      <c r="I11" s="187"/>
      <c r="J11" s="187"/>
      <c r="K11" s="187"/>
      <c r="L11" s="187"/>
      <c r="M11" s="187"/>
      <c r="N11" s="188"/>
    </row>
    <row r="12" spans="1:14">
      <c r="A12" s="122"/>
      <c r="B12" s="66" t="s">
        <v>
244</v>
      </c>
      <c r="C12" s="95" t="s">
        <v>
210</v>
      </c>
      <c r="D12" s="86">
        <f>
SUM(E12:N12)</f>
        <v>
0</v>
      </c>
      <c r="E12" s="27"/>
      <c r="F12" s="83"/>
      <c r="G12" s="83"/>
      <c r="H12" s="83"/>
      <c r="I12" s="83"/>
      <c r="J12" s="83"/>
      <c r="K12" s="83"/>
      <c r="L12" s="83"/>
      <c r="M12" s="83"/>
      <c r="N12" s="26"/>
    </row>
    <row r="13" spans="1:14">
      <c r="A13" s="177" t="s">
        <v>
82</v>
      </c>
      <c r="B13" s="178"/>
      <c r="C13" s="179"/>
      <c r="D13" s="180"/>
      <c r="E13" s="181"/>
      <c r="F13" s="182"/>
      <c r="G13" s="182"/>
      <c r="H13" s="182"/>
      <c r="I13" s="182"/>
      <c r="J13" s="182"/>
      <c r="K13" s="182"/>
      <c r="L13" s="182"/>
      <c r="M13" s="182"/>
      <c r="N13" s="179"/>
    </row>
    <row r="14" spans="1:14">
      <c r="A14" s="119" t="s">
        <v>
72</v>
      </c>
      <c r="B14" s="120"/>
      <c r="C14" s="88"/>
      <c r="D14" s="85">
        <f>
SUM(D15:D23)</f>
        <v>
0</v>
      </c>
      <c r="E14" s="84">
        <f t="shared" ref="E14:N14" si="0">
SUM(E15:E29)</f>
        <v>
0</v>
      </c>
      <c r="F14" s="82">
        <f t="shared" si="0"/>
        <v>
0</v>
      </c>
      <c r="G14" s="82">
        <f t="shared" si="0"/>
        <v>
0</v>
      </c>
      <c r="H14" s="82">
        <f t="shared" si="0"/>
        <v>
0</v>
      </c>
      <c r="I14" s="82">
        <f t="shared" si="0"/>
        <v>
0</v>
      </c>
      <c r="J14" s="82">
        <f t="shared" si="0"/>
        <v>
0</v>
      </c>
      <c r="K14" s="82">
        <f t="shared" si="0"/>
        <v>
0</v>
      </c>
      <c r="L14" s="82">
        <f t="shared" si="0"/>
        <v>
0</v>
      </c>
      <c r="M14" s="82">
        <f t="shared" si="0"/>
        <v>
0</v>
      </c>
      <c r="N14" s="88">
        <f t="shared" si="0"/>
        <v>
0</v>
      </c>
    </row>
    <row r="15" spans="1:14">
      <c r="A15" s="121"/>
      <c r="B15" s="81" t="s">
        <v>
37</v>
      </c>
      <c r="C15" s="26"/>
      <c r="D15" s="86">
        <f t="shared" ref="D15:D29" si="1">
SUM(E15:N15)</f>
        <v>
0</v>
      </c>
      <c r="E15" s="27"/>
      <c r="F15" s="83"/>
      <c r="G15" s="83"/>
      <c r="H15" s="83"/>
      <c r="I15" s="83"/>
      <c r="J15" s="83"/>
      <c r="K15" s="83"/>
      <c r="L15" s="83"/>
      <c r="M15" s="83"/>
      <c r="N15" s="26"/>
    </row>
    <row r="16" spans="1:14">
      <c r="A16" s="122"/>
      <c r="B16" s="189" t="s">
        <v>
38</v>
      </c>
      <c r="C16" s="188"/>
      <c r="D16" s="185">
        <f t="shared" si="1"/>
        <v>
0</v>
      </c>
      <c r="E16" s="186"/>
      <c r="F16" s="187"/>
      <c r="G16" s="187"/>
      <c r="H16" s="187"/>
      <c r="I16" s="187"/>
      <c r="J16" s="187"/>
      <c r="K16" s="187"/>
      <c r="L16" s="187"/>
      <c r="M16" s="187"/>
      <c r="N16" s="188"/>
    </row>
    <row r="17" spans="1:14">
      <c r="A17" s="122"/>
      <c r="B17" s="81" t="s">
        <v>
39</v>
      </c>
      <c r="C17" s="26"/>
      <c r="D17" s="86">
        <f t="shared" si="1"/>
        <v>
0</v>
      </c>
      <c r="E17" s="27"/>
      <c r="F17" s="83"/>
      <c r="G17" s="83"/>
      <c r="H17" s="83"/>
      <c r="I17" s="83"/>
      <c r="J17" s="83"/>
      <c r="K17" s="83"/>
      <c r="L17" s="83"/>
      <c r="M17" s="83"/>
      <c r="N17" s="26"/>
    </row>
    <row r="18" spans="1:14">
      <c r="A18" s="122"/>
      <c r="B18" s="189" t="s">
        <v>
40</v>
      </c>
      <c r="C18" s="188"/>
      <c r="D18" s="185">
        <f t="shared" si="1"/>
        <v>
0</v>
      </c>
      <c r="E18" s="186"/>
      <c r="F18" s="187"/>
      <c r="G18" s="187"/>
      <c r="H18" s="187"/>
      <c r="I18" s="187"/>
      <c r="J18" s="187"/>
      <c r="K18" s="187"/>
      <c r="L18" s="187"/>
      <c r="M18" s="187"/>
      <c r="N18" s="188"/>
    </row>
    <row r="19" spans="1:14">
      <c r="A19" s="122"/>
      <c r="B19" s="81" t="s">
        <v>
41</v>
      </c>
      <c r="C19" s="26"/>
      <c r="D19" s="86">
        <f t="shared" si="1"/>
        <v>
0</v>
      </c>
      <c r="E19" s="27"/>
      <c r="F19" s="83"/>
      <c r="G19" s="83"/>
      <c r="H19" s="83"/>
      <c r="I19" s="83"/>
      <c r="J19" s="83"/>
      <c r="K19" s="83"/>
      <c r="L19" s="83"/>
      <c r="M19" s="83"/>
      <c r="N19" s="26"/>
    </row>
    <row r="20" spans="1:14">
      <c r="A20" s="122"/>
      <c r="B20" s="189" t="s">
        <v>
42</v>
      </c>
      <c r="C20" s="188"/>
      <c r="D20" s="185">
        <f t="shared" si="1"/>
        <v>
0</v>
      </c>
      <c r="E20" s="186"/>
      <c r="F20" s="187"/>
      <c r="G20" s="187"/>
      <c r="H20" s="187"/>
      <c r="I20" s="187"/>
      <c r="J20" s="187"/>
      <c r="K20" s="187"/>
      <c r="L20" s="187"/>
      <c r="M20" s="187"/>
      <c r="N20" s="188"/>
    </row>
    <row r="21" spans="1:14">
      <c r="A21" s="122"/>
      <c r="B21" s="81" t="s">
        <v>
43</v>
      </c>
      <c r="C21" s="26"/>
      <c r="D21" s="86">
        <f t="shared" si="1"/>
        <v>
0</v>
      </c>
      <c r="E21" s="27"/>
      <c r="F21" s="83"/>
      <c r="G21" s="83"/>
      <c r="H21" s="83"/>
      <c r="I21" s="83"/>
      <c r="J21" s="83"/>
      <c r="K21" s="83"/>
      <c r="L21" s="83"/>
      <c r="M21" s="83"/>
      <c r="N21" s="26"/>
    </row>
    <row r="22" spans="1:14">
      <c r="A22" s="122"/>
      <c r="B22" s="189" t="s">
        <v>
44</v>
      </c>
      <c r="C22" s="188"/>
      <c r="D22" s="185">
        <f t="shared" si="1"/>
        <v>
0</v>
      </c>
      <c r="E22" s="186"/>
      <c r="F22" s="187"/>
      <c r="G22" s="187"/>
      <c r="H22" s="187"/>
      <c r="I22" s="187"/>
      <c r="J22" s="187"/>
      <c r="K22" s="187"/>
      <c r="L22" s="187"/>
      <c r="M22" s="187"/>
      <c r="N22" s="188"/>
    </row>
    <row r="23" spans="1:14">
      <c r="A23" s="122"/>
      <c r="B23" s="81" t="s">
        <v>
45</v>
      </c>
      <c r="C23" s="26"/>
      <c r="D23" s="86">
        <f t="shared" si="1"/>
        <v>
0</v>
      </c>
      <c r="E23" s="27"/>
      <c r="F23" s="83"/>
      <c r="G23" s="83"/>
      <c r="H23" s="83"/>
      <c r="I23" s="83"/>
      <c r="J23" s="83"/>
      <c r="K23" s="83"/>
      <c r="L23" s="83"/>
      <c r="M23" s="83"/>
      <c r="N23" s="26"/>
    </row>
    <row r="24" spans="1:14">
      <c r="A24" s="122"/>
      <c r="B24" s="189" t="s">
        <v>
151</v>
      </c>
      <c r="C24" s="188"/>
      <c r="D24" s="185">
        <f t="shared" si="1"/>
        <v>
0</v>
      </c>
      <c r="E24" s="186"/>
      <c r="F24" s="187"/>
      <c r="G24" s="187"/>
      <c r="H24" s="187"/>
      <c r="I24" s="187"/>
      <c r="J24" s="187"/>
      <c r="K24" s="187"/>
      <c r="L24" s="187"/>
      <c r="M24" s="187"/>
      <c r="N24" s="188"/>
    </row>
    <row r="25" spans="1:14">
      <c r="A25" s="122"/>
      <c r="B25" s="81" t="s">
        <v>
152</v>
      </c>
      <c r="C25" s="26"/>
      <c r="D25" s="86">
        <f t="shared" si="1"/>
        <v>
0</v>
      </c>
      <c r="E25" s="27"/>
      <c r="F25" s="83"/>
      <c r="G25" s="83"/>
      <c r="H25" s="83"/>
      <c r="I25" s="83"/>
      <c r="J25" s="83"/>
      <c r="K25" s="83"/>
      <c r="L25" s="83"/>
      <c r="M25" s="83"/>
      <c r="N25" s="26"/>
    </row>
    <row r="26" spans="1:14">
      <c r="A26" s="122"/>
      <c r="B26" s="189" t="s">
        <v>
153</v>
      </c>
      <c r="C26" s="188"/>
      <c r="D26" s="185">
        <f t="shared" si="1"/>
        <v>
0</v>
      </c>
      <c r="E26" s="186"/>
      <c r="F26" s="187"/>
      <c r="G26" s="187"/>
      <c r="H26" s="187"/>
      <c r="I26" s="187"/>
      <c r="J26" s="187"/>
      <c r="K26" s="187"/>
      <c r="L26" s="187"/>
      <c r="M26" s="187"/>
      <c r="N26" s="188"/>
    </row>
    <row r="27" spans="1:14">
      <c r="A27" s="122"/>
      <c r="B27" s="81" t="s">
        <v>
154</v>
      </c>
      <c r="C27" s="26"/>
      <c r="D27" s="86">
        <f t="shared" si="1"/>
        <v>
0</v>
      </c>
      <c r="E27" s="27"/>
      <c r="F27" s="83"/>
      <c r="G27" s="83"/>
      <c r="H27" s="83"/>
      <c r="I27" s="83"/>
      <c r="J27" s="83"/>
      <c r="K27" s="83"/>
      <c r="L27" s="83"/>
      <c r="M27" s="83"/>
      <c r="N27" s="26"/>
    </row>
    <row r="28" spans="1:14">
      <c r="A28" s="122"/>
      <c r="B28" s="189" t="s">
        <v>
155</v>
      </c>
      <c r="C28" s="188"/>
      <c r="D28" s="185">
        <f t="shared" si="1"/>
        <v>
0</v>
      </c>
      <c r="E28" s="186"/>
      <c r="F28" s="187"/>
      <c r="G28" s="187"/>
      <c r="H28" s="187"/>
      <c r="I28" s="187"/>
      <c r="J28" s="187"/>
      <c r="K28" s="187"/>
      <c r="L28" s="187"/>
      <c r="M28" s="187"/>
      <c r="N28" s="188"/>
    </row>
    <row r="29" spans="1:14">
      <c r="A29" s="122"/>
      <c r="B29" s="81" t="s">
        <v>
156</v>
      </c>
      <c r="C29" s="26"/>
      <c r="D29" s="86">
        <f t="shared" si="1"/>
        <v>
0</v>
      </c>
      <c r="E29" s="27"/>
      <c r="F29" s="83"/>
      <c r="G29" s="83"/>
      <c r="H29" s="83"/>
      <c r="I29" s="83"/>
      <c r="J29" s="83"/>
      <c r="K29" s="83"/>
      <c r="L29" s="83"/>
      <c r="M29" s="83"/>
      <c r="N29" s="26"/>
    </row>
    <row r="30" spans="1:14">
      <c r="A30" s="123" t="s">
        <v>
73</v>
      </c>
      <c r="B30" s="89"/>
      <c r="C30" s="90"/>
      <c r="D30" s="91"/>
      <c r="E30" s="92"/>
      <c r="F30" s="93"/>
      <c r="G30" s="93"/>
      <c r="H30" s="93"/>
      <c r="I30" s="93"/>
      <c r="J30" s="93"/>
      <c r="K30" s="93"/>
      <c r="L30" s="93"/>
      <c r="M30" s="93"/>
      <c r="N30" s="90"/>
    </row>
    <row r="31" spans="1:14">
      <c r="A31" s="146" t="s">
        <v>
371</v>
      </c>
      <c r="B31" s="32" t="s">
        <v>
18</v>
      </c>
      <c r="C31" s="94" t="s">
        <v>
182</v>
      </c>
      <c r="D31" s="86">
        <f t="shared" ref="D31:D61" si="2">
SUM(E31:N31)</f>
        <v>
0</v>
      </c>
      <c r="E31" s="27"/>
      <c r="F31" s="83"/>
      <c r="G31" s="83"/>
      <c r="H31" s="83"/>
      <c r="I31" s="83"/>
      <c r="J31" s="83"/>
      <c r="K31" s="83"/>
      <c r="L31" s="83"/>
      <c r="M31" s="83"/>
      <c r="N31" s="26"/>
    </row>
    <row r="32" spans="1:14">
      <c r="A32" s="190" t="s">
        <v>
372</v>
      </c>
      <c r="B32" s="191" t="s">
        <v>
19</v>
      </c>
      <c r="C32" s="188" t="s">
        <v>
183</v>
      </c>
      <c r="D32" s="185">
        <f t="shared" si="2"/>
        <v>
0</v>
      </c>
      <c r="E32" s="186"/>
      <c r="F32" s="187"/>
      <c r="G32" s="187"/>
      <c r="H32" s="187"/>
      <c r="I32" s="187"/>
      <c r="J32" s="187"/>
      <c r="K32" s="187"/>
      <c r="L32" s="187"/>
      <c r="M32" s="187"/>
      <c r="N32" s="188"/>
    </row>
    <row r="33" spans="1:14">
      <c r="A33" s="124" t="s">
        <v>
373</v>
      </c>
      <c r="B33" s="32" t="s">
        <v>
20</v>
      </c>
      <c r="C33" s="94" t="s">
        <v>
184</v>
      </c>
      <c r="D33" s="86">
        <f t="shared" si="2"/>
        <v>
0</v>
      </c>
      <c r="E33" s="27"/>
      <c r="F33" s="83"/>
      <c r="G33" s="83"/>
      <c r="H33" s="83"/>
      <c r="I33" s="83"/>
      <c r="J33" s="83"/>
      <c r="K33" s="83"/>
      <c r="L33" s="83"/>
      <c r="M33" s="83"/>
      <c r="N33" s="26"/>
    </row>
    <row r="34" spans="1:14">
      <c r="A34" s="190" t="s">
        <v>
374</v>
      </c>
      <c r="B34" s="191" t="s">
        <v>
2</v>
      </c>
      <c r="C34" s="188"/>
      <c r="D34" s="185">
        <f t="shared" si="2"/>
        <v>
0</v>
      </c>
      <c r="E34" s="186"/>
      <c r="F34" s="187"/>
      <c r="G34" s="187"/>
      <c r="H34" s="187"/>
      <c r="I34" s="187"/>
      <c r="J34" s="187"/>
      <c r="K34" s="187"/>
      <c r="L34" s="187"/>
      <c r="M34" s="187"/>
      <c r="N34" s="188"/>
    </row>
    <row r="35" spans="1:14">
      <c r="A35" s="124" t="s">
        <v>
375</v>
      </c>
      <c r="B35" s="32" t="s">
        <v>
3</v>
      </c>
      <c r="C35" s="94" t="s">
        <v>
185</v>
      </c>
      <c r="D35" s="86">
        <f t="shared" si="2"/>
        <v>
0</v>
      </c>
      <c r="E35" s="27"/>
      <c r="F35" s="83"/>
      <c r="G35" s="83"/>
      <c r="H35" s="83"/>
      <c r="I35" s="83"/>
      <c r="J35" s="83"/>
      <c r="K35" s="83"/>
      <c r="L35" s="83"/>
      <c r="M35" s="83"/>
      <c r="N35" s="26"/>
    </row>
    <row r="36" spans="1:14">
      <c r="A36" s="190" t="s">
        <v>
376</v>
      </c>
      <c r="B36" s="191" t="s">
        <v>
4</v>
      </c>
      <c r="C36" s="188" t="s">
        <v>
186</v>
      </c>
      <c r="D36" s="185">
        <f t="shared" si="2"/>
        <v>
0</v>
      </c>
      <c r="E36" s="186"/>
      <c r="F36" s="187"/>
      <c r="G36" s="187"/>
      <c r="H36" s="187"/>
      <c r="I36" s="187"/>
      <c r="J36" s="187"/>
      <c r="K36" s="187"/>
      <c r="L36" s="187"/>
      <c r="M36" s="187"/>
      <c r="N36" s="188"/>
    </row>
    <row r="37" spans="1:14">
      <c r="A37" s="125" t="s">
        <v>
377</v>
      </c>
      <c r="B37" s="32" t="s">
        <v>
131</v>
      </c>
      <c r="C37" s="94" t="s">
        <v>
181</v>
      </c>
      <c r="D37" s="86">
        <f t="shared" si="2"/>
        <v>
0</v>
      </c>
      <c r="E37" s="27"/>
      <c r="F37" s="83"/>
      <c r="G37" s="83"/>
      <c r="H37" s="83"/>
      <c r="I37" s="83"/>
      <c r="J37" s="83"/>
      <c r="K37" s="83"/>
      <c r="L37" s="83"/>
      <c r="M37" s="83"/>
      <c r="N37" s="26"/>
    </row>
    <row r="38" spans="1:14">
      <c r="A38" s="192" t="s">
        <v>
378</v>
      </c>
      <c r="B38" s="191" t="s">
        <v>
379</v>
      </c>
      <c r="C38" s="188" t="s">
        <v>
187</v>
      </c>
      <c r="D38" s="185">
        <f t="shared" si="2"/>
        <v>
0</v>
      </c>
      <c r="E38" s="186"/>
      <c r="F38" s="187"/>
      <c r="G38" s="187"/>
      <c r="H38" s="187"/>
      <c r="I38" s="187"/>
      <c r="J38" s="187"/>
      <c r="K38" s="187"/>
      <c r="L38" s="187"/>
      <c r="M38" s="187"/>
      <c r="N38" s="188"/>
    </row>
    <row r="39" spans="1:14">
      <c r="A39" s="124" t="s">
        <v>
380</v>
      </c>
      <c r="B39" s="32" t="s">
        <v>
381</v>
      </c>
      <c r="C39" s="94" t="s">
        <v>
187</v>
      </c>
      <c r="D39" s="86">
        <f t="shared" si="2"/>
        <v>
0</v>
      </c>
      <c r="E39" s="27"/>
      <c r="F39" s="83"/>
      <c r="G39" s="83"/>
      <c r="H39" s="83"/>
      <c r="I39" s="83"/>
      <c r="J39" s="83"/>
      <c r="K39" s="83"/>
      <c r="L39" s="83"/>
      <c r="M39" s="83"/>
      <c r="N39" s="26"/>
    </row>
    <row r="40" spans="1:14">
      <c r="A40" s="190" t="s">
        <v>
382</v>
      </c>
      <c r="B40" s="191" t="s">
        <v>
25</v>
      </c>
      <c r="C40" s="188"/>
      <c r="D40" s="185">
        <f t="shared" si="2"/>
        <v>
0</v>
      </c>
      <c r="E40" s="186"/>
      <c r="F40" s="187"/>
      <c r="G40" s="187"/>
      <c r="H40" s="187"/>
      <c r="I40" s="187"/>
      <c r="J40" s="187"/>
      <c r="K40" s="187"/>
      <c r="L40" s="187"/>
      <c r="M40" s="187"/>
      <c r="N40" s="188"/>
    </row>
    <row r="41" spans="1:14">
      <c r="A41" s="124" t="s">
        <v>
383</v>
      </c>
      <c r="B41" s="32" t="s">
        <v>
26</v>
      </c>
      <c r="C41" s="94"/>
      <c r="D41" s="86">
        <f t="shared" si="2"/>
        <v>
0</v>
      </c>
      <c r="E41" s="27"/>
      <c r="F41" s="83"/>
      <c r="G41" s="83"/>
      <c r="H41" s="83"/>
      <c r="I41" s="83"/>
      <c r="J41" s="83"/>
      <c r="K41" s="83"/>
      <c r="L41" s="83"/>
      <c r="M41" s="83"/>
      <c r="N41" s="26"/>
    </row>
    <row r="42" spans="1:14">
      <c r="A42" s="190" t="s">
        <v>
384</v>
      </c>
      <c r="B42" s="191" t="s">
        <v>
162</v>
      </c>
      <c r="C42" s="188"/>
      <c r="D42" s="185">
        <f t="shared" si="2"/>
        <v>
0</v>
      </c>
      <c r="E42" s="186"/>
      <c r="F42" s="187"/>
      <c r="G42" s="187"/>
      <c r="H42" s="187"/>
      <c r="I42" s="187"/>
      <c r="J42" s="187"/>
      <c r="K42" s="187"/>
      <c r="L42" s="187"/>
      <c r="M42" s="187"/>
      <c r="N42" s="188"/>
    </row>
    <row r="43" spans="1:14">
      <c r="A43" s="124" t="s">
        <v>
385</v>
      </c>
      <c r="B43" s="32" t="s">
        <v>
27</v>
      </c>
      <c r="C43" s="94"/>
      <c r="D43" s="86">
        <f t="shared" si="2"/>
        <v>
0</v>
      </c>
      <c r="E43" s="27"/>
      <c r="F43" s="83"/>
      <c r="G43" s="83"/>
      <c r="H43" s="83"/>
      <c r="I43" s="83"/>
      <c r="J43" s="83"/>
      <c r="K43" s="83"/>
      <c r="L43" s="83"/>
      <c r="M43" s="83"/>
      <c r="N43" s="26"/>
    </row>
    <row r="44" spans="1:14">
      <c r="A44" s="190" t="s">
        <v>
386</v>
      </c>
      <c r="B44" s="191" t="s">
        <v>
163</v>
      </c>
      <c r="C44" s="188"/>
      <c r="D44" s="185">
        <f t="shared" si="2"/>
        <v>
0</v>
      </c>
      <c r="E44" s="186"/>
      <c r="F44" s="187"/>
      <c r="G44" s="187"/>
      <c r="H44" s="187"/>
      <c r="I44" s="187"/>
      <c r="J44" s="187"/>
      <c r="K44" s="187"/>
      <c r="L44" s="187"/>
      <c r="M44" s="187"/>
      <c r="N44" s="188"/>
    </row>
    <row r="45" spans="1:14">
      <c r="A45" s="124" t="s">
        <v>
387</v>
      </c>
      <c r="B45" s="32" t="s">
        <v>
28</v>
      </c>
      <c r="C45" s="94"/>
      <c r="D45" s="86">
        <f t="shared" si="2"/>
        <v>
0</v>
      </c>
      <c r="E45" s="27"/>
      <c r="F45" s="83"/>
      <c r="G45" s="83"/>
      <c r="H45" s="83"/>
      <c r="I45" s="83"/>
      <c r="J45" s="83"/>
      <c r="K45" s="83"/>
      <c r="L45" s="83"/>
      <c r="M45" s="83"/>
      <c r="N45" s="26"/>
    </row>
    <row r="46" spans="1:14">
      <c r="A46" s="190" t="s">
        <v>
388</v>
      </c>
      <c r="B46" s="191" t="s">
        <v>
5</v>
      </c>
      <c r="C46" s="188"/>
      <c r="D46" s="185">
        <f t="shared" si="2"/>
        <v>
0</v>
      </c>
      <c r="E46" s="186"/>
      <c r="F46" s="187"/>
      <c r="G46" s="187"/>
      <c r="H46" s="187"/>
      <c r="I46" s="187"/>
      <c r="J46" s="187"/>
      <c r="K46" s="187"/>
      <c r="L46" s="187"/>
      <c r="M46" s="187"/>
      <c r="N46" s="188"/>
    </row>
    <row r="47" spans="1:14">
      <c r="A47" s="124" t="s">
        <v>
389</v>
      </c>
      <c r="B47" s="32" t="s">
        <v>
21</v>
      </c>
      <c r="C47" s="94" t="s">
        <v>
188</v>
      </c>
      <c r="D47" s="86">
        <f t="shared" si="2"/>
        <v>
0</v>
      </c>
      <c r="E47" s="27"/>
      <c r="F47" s="83"/>
      <c r="G47" s="83"/>
      <c r="H47" s="83"/>
      <c r="I47" s="83"/>
      <c r="J47" s="83"/>
      <c r="K47" s="83"/>
      <c r="L47" s="83"/>
      <c r="M47" s="83"/>
      <c r="N47" s="26"/>
    </row>
    <row r="48" spans="1:14">
      <c r="A48" s="190" t="s">
        <v>
390</v>
      </c>
      <c r="B48" s="191" t="s">
        <v>
22</v>
      </c>
      <c r="C48" s="188" t="s">
        <v>
189</v>
      </c>
      <c r="D48" s="185">
        <f t="shared" si="2"/>
        <v>
0</v>
      </c>
      <c r="E48" s="186"/>
      <c r="F48" s="187"/>
      <c r="G48" s="187"/>
      <c r="H48" s="187"/>
      <c r="I48" s="187"/>
      <c r="J48" s="187"/>
      <c r="K48" s="187"/>
      <c r="L48" s="187"/>
      <c r="M48" s="187"/>
      <c r="N48" s="188"/>
    </row>
    <row r="49" spans="1:14">
      <c r="A49" s="124" t="s">
        <v>
391</v>
      </c>
      <c r="B49" s="32" t="s">
        <v>
23</v>
      </c>
      <c r="C49" s="94" t="s">
        <v>
191</v>
      </c>
      <c r="D49" s="86">
        <f t="shared" si="2"/>
        <v>
0</v>
      </c>
      <c r="E49" s="27"/>
      <c r="F49" s="83"/>
      <c r="G49" s="83"/>
      <c r="H49" s="83"/>
      <c r="I49" s="83"/>
      <c r="J49" s="83"/>
      <c r="K49" s="83"/>
      <c r="L49" s="83"/>
      <c r="M49" s="83"/>
      <c r="N49" s="26"/>
    </row>
    <row r="50" spans="1:14">
      <c r="A50" s="190" t="s">
        <v>
392</v>
      </c>
      <c r="B50" s="191" t="s">
        <v>
24</v>
      </c>
      <c r="C50" s="188" t="s">
        <v>
190</v>
      </c>
      <c r="D50" s="185">
        <f t="shared" si="2"/>
        <v>
0</v>
      </c>
      <c r="E50" s="186"/>
      <c r="F50" s="187"/>
      <c r="G50" s="187"/>
      <c r="H50" s="187"/>
      <c r="I50" s="187"/>
      <c r="J50" s="187"/>
      <c r="K50" s="187"/>
      <c r="L50" s="187"/>
      <c r="M50" s="187"/>
      <c r="N50" s="188"/>
    </row>
    <row r="51" spans="1:14">
      <c r="A51" s="124" t="s">
        <v>
393</v>
      </c>
      <c r="B51" s="32" t="s">
        <v>
76</v>
      </c>
      <c r="C51" s="94" t="s">
        <v>
192</v>
      </c>
      <c r="D51" s="86">
        <f t="shared" si="2"/>
        <v>
0</v>
      </c>
      <c r="E51" s="27"/>
      <c r="F51" s="83"/>
      <c r="G51" s="83"/>
      <c r="H51" s="83"/>
      <c r="I51" s="83"/>
      <c r="J51" s="83"/>
      <c r="K51" s="83"/>
      <c r="L51" s="83"/>
      <c r="M51" s="83"/>
      <c r="N51" s="26"/>
    </row>
    <row r="52" spans="1:14">
      <c r="A52" s="190" t="s">
        <v>
394</v>
      </c>
      <c r="B52" s="191" t="s">
        <v>
77</v>
      </c>
      <c r="C52" s="188" t="s">
        <v>
193</v>
      </c>
      <c r="D52" s="185">
        <f t="shared" si="2"/>
        <v>
0</v>
      </c>
      <c r="E52" s="186"/>
      <c r="F52" s="187"/>
      <c r="G52" s="187"/>
      <c r="H52" s="187"/>
      <c r="I52" s="187"/>
      <c r="J52" s="187"/>
      <c r="K52" s="187"/>
      <c r="L52" s="187"/>
      <c r="M52" s="187"/>
      <c r="N52" s="188"/>
    </row>
    <row r="53" spans="1:14">
      <c r="A53" s="124" t="s">
        <v>
395</v>
      </c>
      <c r="B53" s="32" t="s">
        <v>
78</v>
      </c>
      <c r="C53" s="94" t="s">
        <v>
194</v>
      </c>
      <c r="D53" s="86">
        <f t="shared" si="2"/>
        <v>
0</v>
      </c>
      <c r="E53" s="27"/>
      <c r="F53" s="83"/>
      <c r="G53" s="83"/>
      <c r="H53" s="83"/>
      <c r="I53" s="83"/>
      <c r="J53" s="83"/>
      <c r="K53" s="83"/>
      <c r="L53" s="83"/>
      <c r="M53" s="83"/>
      <c r="N53" s="26"/>
    </row>
    <row r="54" spans="1:14">
      <c r="A54" s="190" t="s">
        <v>
396</v>
      </c>
      <c r="B54" s="191" t="s">
        <v>
79</v>
      </c>
      <c r="C54" s="188" t="s">
        <v>
195</v>
      </c>
      <c r="D54" s="185">
        <f t="shared" si="2"/>
        <v>
0</v>
      </c>
      <c r="E54" s="186"/>
      <c r="F54" s="187"/>
      <c r="G54" s="187"/>
      <c r="H54" s="187"/>
      <c r="I54" s="187"/>
      <c r="J54" s="187"/>
      <c r="K54" s="187"/>
      <c r="L54" s="187"/>
      <c r="M54" s="187"/>
      <c r="N54" s="188"/>
    </row>
    <row r="55" spans="1:14">
      <c r="A55" s="124" t="s">
        <v>
397</v>
      </c>
      <c r="B55" s="32" t="s">
        <v>
80</v>
      </c>
      <c r="C55" s="94" t="s">
        <v>
196</v>
      </c>
      <c r="D55" s="86">
        <f t="shared" si="2"/>
        <v>
0</v>
      </c>
      <c r="E55" s="27"/>
      <c r="F55" s="83"/>
      <c r="G55" s="83"/>
      <c r="H55" s="83"/>
      <c r="I55" s="83"/>
      <c r="J55" s="83"/>
      <c r="K55" s="83"/>
      <c r="L55" s="83"/>
      <c r="M55" s="83"/>
      <c r="N55" s="26"/>
    </row>
    <row r="56" spans="1:14">
      <c r="A56" s="190" t="s">
        <v>
398</v>
      </c>
      <c r="B56" s="191" t="s">
        <v>
81</v>
      </c>
      <c r="C56" s="188" t="s">
        <v>
197</v>
      </c>
      <c r="D56" s="185">
        <f t="shared" si="2"/>
        <v>
0</v>
      </c>
      <c r="E56" s="186"/>
      <c r="F56" s="187"/>
      <c r="G56" s="187"/>
      <c r="H56" s="187"/>
      <c r="I56" s="187"/>
      <c r="J56" s="187"/>
      <c r="K56" s="187"/>
      <c r="L56" s="187"/>
      <c r="M56" s="187"/>
      <c r="N56" s="188"/>
    </row>
    <row r="57" spans="1:14">
      <c r="A57" s="124" t="s">
        <v>
399</v>
      </c>
      <c r="B57" s="32" t="s">
        <v>
10</v>
      </c>
      <c r="C57" s="94" t="s">
        <v>
198</v>
      </c>
      <c r="D57" s="86">
        <f t="shared" si="2"/>
        <v>
0</v>
      </c>
      <c r="E57" s="27"/>
      <c r="F57" s="83"/>
      <c r="G57" s="83"/>
      <c r="H57" s="83"/>
      <c r="I57" s="83"/>
      <c r="J57" s="83"/>
      <c r="K57" s="83"/>
      <c r="L57" s="83"/>
      <c r="M57" s="83"/>
      <c r="N57" s="26"/>
    </row>
    <row r="58" spans="1:14">
      <c r="A58" s="190" t="s">
        <v>
400</v>
      </c>
      <c r="B58" s="191" t="s">
        <v>
11</v>
      </c>
      <c r="C58" s="188" t="s">
        <v>
199</v>
      </c>
      <c r="D58" s="185">
        <f t="shared" si="2"/>
        <v>
0</v>
      </c>
      <c r="E58" s="186"/>
      <c r="F58" s="187"/>
      <c r="G58" s="187"/>
      <c r="H58" s="187"/>
      <c r="I58" s="187"/>
      <c r="J58" s="187"/>
      <c r="K58" s="187"/>
      <c r="L58" s="187"/>
      <c r="M58" s="187"/>
      <c r="N58" s="188"/>
    </row>
    <row r="59" spans="1:14">
      <c r="A59" s="124" t="s">
        <v>
401</v>
      </c>
      <c r="B59" s="32" t="s">
        <v>
12</v>
      </c>
      <c r="C59" s="94" t="s">
        <v>
200</v>
      </c>
      <c r="D59" s="86">
        <f t="shared" si="2"/>
        <v>
0</v>
      </c>
      <c r="E59" s="27"/>
      <c r="F59" s="83"/>
      <c r="G59" s="83"/>
      <c r="H59" s="83"/>
      <c r="I59" s="83"/>
      <c r="J59" s="83"/>
      <c r="K59" s="83"/>
      <c r="L59" s="83"/>
      <c r="M59" s="83"/>
      <c r="N59" s="26"/>
    </row>
    <row r="60" spans="1:14">
      <c r="A60" s="190" t="s">
        <v>
402</v>
      </c>
      <c r="B60" s="191" t="s">
        <v>
6</v>
      </c>
      <c r="C60" s="188" t="s">
        <v>
403</v>
      </c>
      <c r="D60" s="185">
        <f t="shared" si="2"/>
        <v>
0</v>
      </c>
      <c r="E60" s="186"/>
      <c r="F60" s="187"/>
      <c r="G60" s="187"/>
      <c r="H60" s="187"/>
      <c r="I60" s="187"/>
      <c r="J60" s="187"/>
      <c r="K60" s="187"/>
      <c r="L60" s="187"/>
      <c r="M60" s="187"/>
      <c r="N60" s="188"/>
    </row>
    <row r="61" spans="1:14">
      <c r="A61" s="124" t="s">
        <v>
404</v>
      </c>
      <c r="B61" s="32" t="s">
        <v>
7</v>
      </c>
      <c r="C61" s="94" t="s">
        <v>
405</v>
      </c>
      <c r="D61" s="86">
        <f t="shared" si="2"/>
        <v>
0</v>
      </c>
      <c r="E61" s="27"/>
      <c r="F61" s="83"/>
      <c r="G61" s="83"/>
      <c r="H61" s="83"/>
      <c r="I61" s="83"/>
      <c r="J61" s="83"/>
      <c r="K61" s="83"/>
      <c r="L61" s="83"/>
      <c r="M61" s="83"/>
      <c r="N61" s="26"/>
    </row>
    <row r="62" spans="1:14">
      <c r="A62" s="190" t="s">
        <v>
406</v>
      </c>
      <c r="B62" s="191" t="s">
        <v>
8</v>
      </c>
      <c r="C62" s="188" t="s">
        <v>
407</v>
      </c>
      <c r="D62" s="185">
        <f t="shared" ref="D62:D71" si="3">
SUM(E62:N62)</f>
        <v>
0</v>
      </c>
      <c r="E62" s="186"/>
      <c r="F62" s="187"/>
      <c r="G62" s="187"/>
      <c r="H62" s="187"/>
      <c r="I62" s="187"/>
      <c r="J62" s="187"/>
      <c r="K62" s="187"/>
      <c r="L62" s="187"/>
      <c r="M62" s="187"/>
      <c r="N62" s="188"/>
    </row>
    <row r="63" spans="1:14">
      <c r="A63" s="124" t="s">
        <v>
408</v>
      </c>
      <c r="B63" s="32" t="s">
        <v>
409</v>
      </c>
      <c r="C63" s="94" t="s">
        <v>
410</v>
      </c>
      <c r="D63" s="86">
        <f t="shared" si="3"/>
        <v>
0</v>
      </c>
      <c r="E63" s="27"/>
      <c r="F63" s="83"/>
      <c r="G63" s="83"/>
      <c r="H63" s="83"/>
      <c r="I63" s="83"/>
      <c r="J63" s="83"/>
      <c r="K63" s="83"/>
      <c r="L63" s="83"/>
      <c r="M63" s="83"/>
      <c r="N63" s="26"/>
    </row>
    <row r="64" spans="1:14">
      <c r="A64" s="124" t="s">
        <v>
411</v>
      </c>
      <c r="B64" s="32" t="s">
        <v>
412</v>
      </c>
      <c r="C64" s="94" t="s">
        <v>
413</v>
      </c>
      <c r="D64" s="86">
        <f t="shared" si="3"/>
        <v>
0</v>
      </c>
      <c r="E64" s="27"/>
      <c r="F64" s="83"/>
      <c r="G64" s="83"/>
      <c r="H64" s="83"/>
      <c r="I64" s="83"/>
      <c r="J64" s="83"/>
      <c r="K64" s="83"/>
      <c r="L64" s="83"/>
      <c r="M64" s="83"/>
      <c r="N64" s="26"/>
    </row>
    <row r="65" spans="1:14">
      <c r="A65" s="190" t="s">
        <v>
414</v>
      </c>
      <c r="B65" s="191" t="s">
        <v>
415</v>
      </c>
      <c r="C65" s="188" t="s">
        <v>
416</v>
      </c>
      <c r="D65" s="185">
        <f t="shared" si="3"/>
        <v>
0</v>
      </c>
      <c r="E65" s="186"/>
      <c r="F65" s="187"/>
      <c r="G65" s="187"/>
      <c r="H65" s="187"/>
      <c r="I65" s="187"/>
      <c r="J65" s="187"/>
      <c r="K65" s="187"/>
      <c r="L65" s="187"/>
      <c r="M65" s="187"/>
      <c r="N65" s="188"/>
    </row>
    <row r="66" spans="1:14">
      <c r="A66" s="124" t="s">
        <v>
417</v>
      </c>
      <c r="B66" s="32" t="s">
        <v>
9</v>
      </c>
      <c r="C66" s="94" t="s">
        <v>
418</v>
      </c>
      <c r="D66" s="86">
        <f t="shared" si="3"/>
        <v>
0</v>
      </c>
      <c r="E66" s="27"/>
      <c r="F66" s="83"/>
      <c r="G66" s="83"/>
      <c r="H66" s="83"/>
      <c r="I66" s="83"/>
      <c r="J66" s="83"/>
      <c r="K66" s="83"/>
      <c r="L66" s="83"/>
      <c r="M66" s="83"/>
      <c r="N66" s="26"/>
    </row>
    <row r="67" spans="1:14">
      <c r="A67" s="190" t="s">
        <v>
419</v>
      </c>
      <c r="B67" s="191" t="s">
        <v>
420</v>
      </c>
      <c r="C67" s="188" t="s">
        <v>
421</v>
      </c>
      <c r="D67" s="185">
        <f t="shared" si="3"/>
        <v>
0</v>
      </c>
      <c r="E67" s="186"/>
      <c r="F67" s="187"/>
      <c r="G67" s="187"/>
      <c r="H67" s="187"/>
      <c r="I67" s="187"/>
      <c r="J67" s="187"/>
      <c r="K67" s="187"/>
      <c r="L67" s="187"/>
      <c r="M67" s="187"/>
      <c r="N67" s="188"/>
    </row>
    <row r="68" spans="1:14">
      <c r="A68" s="124" t="s">
        <v>
422</v>
      </c>
      <c r="B68" s="32" t="s">
        <v>
423</v>
      </c>
      <c r="C68" s="94" t="s">
        <v>
418</v>
      </c>
      <c r="D68" s="86">
        <f t="shared" si="3"/>
        <v>
0</v>
      </c>
      <c r="E68" s="27"/>
      <c r="F68" s="83"/>
      <c r="G68" s="83"/>
      <c r="H68" s="83"/>
      <c r="I68" s="83"/>
      <c r="J68" s="83"/>
      <c r="K68" s="83"/>
      <c r="L68" s="83"/>
      <c r="M68" s="83"/>
      <c r="N68" s="26"/>
    </row>
    <row r="69" spans="1:14">
      <c r="A69" s="190" t="s">
        <v>
424</v>
      </c>
      <c r="B69" s="191" t="s">
        <v>
13</v>
      </c>
      <c r="C69" s="188"/>
      <c r="D69" s="185">
        <f t="shared" ref="D69:D70" si="4">
SUM(E69:N69)</f>
        <v>
0</v>
      </c>
      <c r="E69" s="186"/>
      <c r="F69" s="187"/>
      <c r="G69" s="187"/>
      <c r="H69" s="187"/>
      <c r="I69" s="187"/>
      <c r="J69" s="187"/>
      <c r="K69" s="187"/>
      <c r="L69" s="187"/>
      <c r="M69" s="187"/>
      <c r="N69" s="188"/>
    </row>
    <row r="70" spans="1:14">
      <c r="A70" s="124" t="s">
        <v>
425</v>
      </c>
      <c r="B70" s="32" t="s">
        <v>
426</v>
      </c>
      <c r="C70" s="94"/>
      <c r="D70" s="86">
        <f t="shared" si="4"/>
        <v>
0</v>
      </c>
      <c r="E70" s="27"/>
      <c r="F70" s="83"/>
      <c r="G70" s="83"/>
      <c r="H70" s="83"/>
      <c r="I70" s="83"/>
      <c r="J70" s="83"/>
      <c r="K70" s="83"/>
      <c r="L70" s="83"/>
      <c r="M70" s="83"/>
      <c r="N70" s="26"/>
    </row>
    <row r="71" spans="1:14">
      <c r="A71" s="190" t="s">
        <v>
427</v>
      </c>
      <c r="B71" s="191" t="s">
        <v>
428</v>
      </c>
      <c r="C71" s="188"/>
      <c r="D71" s="185">
        <f t="shared" si="3"/>
        <v>
0</v>
      </c>
      <c r="E71" s="186"/>
      <c r="F71" s="187"/>
      <c r="G71" s="187"/>
      <c r="H71" s="187"/>
      <c r="I71" s="187"/>
      <c r="J71" s="187"/>
      <c r="K71" s="187"/>
      <c r="L71" s="187"/>
      <c r="M71" s="187"/>
      <c r="N71" s="188"/>
    </row>
  </sheetData>
  <mergeCells count="5">
    <mergeCell ref="A3:B4"/>
    <mergeCell ref="C3:C4"/>
    <mergeCell ref="D3:D4"/>
    <mergeCell ref="E3:N3"/>
    <mergeCell ref="K2:N2"/>
  </mergeCells>
  <phoneticPr fontId="3"/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60"/>
  <sheetViews>
    <sheetView workbookViewId="0">
      <pane ySplit="1" topLeftCell="A2" activePane="bottomLeft" state="frozen"/>
      <selection activeCell="Q41" sqref="Q41"/>
      <selection pane="bottomLeft" activeCell="E50" sqref="E50"/>
    </sheetView>
  </sheetViews>
  <sheetFormatPr defaultRowHeight="13.2"/>
  <cols>
    <col min="1" max="1" width="18.77734375" bestFit="1" customWidth="1"/>
    <col min="2" max="2" width="4.88671875" customWidth="1"/>
    <col min="3" max="3" width="5.88671875" bestFit="1" customWidth="1"/>
    <col min="4" max="4" width="2.44140625" customWidth="1"/>
    <col min="5" max="5" width="39.33203125" bestFit="1" customWidth="1"/>
    <col min="6" max="6" width="3.44140625" bestFit="1" customWidth="1"/>
    <col min="8" max="8" width="5.44140625" bestFit="1" customWidth="1"/>
  </cols>
  <sheetData>
    <row r="1" spans="1:8">
      <c r="A1" t="s">
        <v>145</v>
      </c>
      <c r="B1" t="s">
        <v>317</v>
      </c>
      <c r="C1" t="s">
        <v>148</v>
      </c>
      <c r="E1" t="s">
        <v>146</v>
      </c>
      <c r="G1" t="s">
        <v>147</v>
      </c>
      <c r="H1" t="s">
        <v>50</v>
      </c>
    </row>
    <row r="2" spans="1:8">
      <c r="A2" t="s">
        <v>109</v>
      </c>
      <c r="B2" s="24" t="s">
        <v>143</v>
      </c>
      <c r="C2" t="s">
        <v>110</v>
      </c>
      <c r="D2" s="24" t="s">
        <v>144</v>
      </c>
      <c r="E2" t="s">
        <v>37</v>
      </c>
      <c r="F2" s="24" t="s">
        <v>137</v>
      </c>
      <c r="G2" s="24" t="str">
        <f>B2&amp;D2&amp;F2</f>
        <v>1206</v>
      </c>
      <c r="H2" s="78">
        <v>667</v>
      </c>
    </row>
    <row r="3" spans="1:8">
      <c r="A3" t="s">
        <v>109</v>
      </c>
      <c r="B3" s="24" t="s">
        <v>143</v>
      </c>
      <c r="C3" t="s">
        <v>110</v>
      </c>
      <c r="D3" s="24" t="s">
        <v>144</v>
      </c>
      <c r="E3" t="s">
        <v>38</v>
      </c>
      <c r="F3" s="24" t="s">
        <v>138</v>
      </c>
      <c r="G3" s="24" t="str">
        <f t="shared" ref="G3:G25" si="0">B3&amp;D3&amp;F3</f>
        <v>1205</v>
      </c>
      <c r="H3" s="78">
        <v>552</v>
      </c>
    </row>
    <row r="4" spans="1:8">
      <c r="A4" t="s">
        <v>109</v>
      </c>
      <c r="B4" s="24" t="s">
        <v>143</v>
      </c>
      <c r="C4" t="s">
        <v>110</v>
      </c>
      <c r="D4" s="24" t="s">
        <v>144</v>
      </c>
      <c r="E4" t="s">
        <v>39</v>
      </c>
      <c r="F4" s="24" t="s">
        <v>139</v>
      </c>
      <c r="G4" s="24" t="str">
        <f t="shared" si="0"/>
        <v>1204</v>
      </c>
      <c r="H4" s="78">
        <v>471</v>
      </c>
    </row>
    <row r="5" spans="1:8">
      <c r="A5" t="s">
        <v>109</v>
      </c>
      <c r="B5" s="24" t="s">
        <v>143</v>
      </c>
      <c r="C5" t="s">
        <v>110</v>
      </c>
      <c r="D5" s="24" t="s">
        <v>144</v>
      </c>
      <c r="E5" t="s">
        <v>40</v>
      </c>
      <c r="F5" s="24" t="s">
        <v>140</v>
      </c>
      <c r="G5" s="24" t="str">
        <f t="shared" si="0"/>
        <v>1203</v>
      </c>
      <c r="H5" s="78">
        <v>381</v>
      </c>
    </row>
    <row r="6" spans="1:8">
      <c r="A6" t="s">
        <v>109</v>
      </c>
      <c r="B6" s="24" t="s">
        <v>143</v>
      </c>
      <c r="C6" t="s">
        <v>110</v>
      </c>
      <c r="D6" s="24" t="s">
        <v>144</v>
      </c>
      <c r="E6" t="s">
        <v>41</v>
      </c>
      <c r="F6" s="24" t="s">
        <v>141</v>
      </c>
      <c r="G6" s="24" t="str">
        <f t="shared" si="0"/>
        <v>1202</v>
      </c>
      <c r="H6" s="78">
        <v>292</v>
      </c>
    </row>
    <row r="7" spans="1:8">
      <c r="A7" t="s">
        <v>109</v>
      </c>
      <c r="B7" s="24" t="s">
        <v>143</v>
      </c>
      <c r="C7" t="s">
        <v>110</v>
      </c>
      <c r="D7" s="24" t="s">
        <v>144</v>
      </c>
      <c r="E7" t="s">
        <v>42</v>
      </c>
      <c r="F7" s="24" t="s">
        <v>142</v>
      </c>
      <c r="G7" s="24" t="str">
        <f t="shared" si="0"/>
        <v>1201</v>
      </c>
      <c r="H7" s="78">
        <v>243</v>
      </c>
    </row>
    <row r="8" spans="1:8">
      <c r="A8" t="s">
        <v>109</v>
      </c>
      <c r="B8" s="24" t="s">
        <v>143</v>
      </c>
      <c r="C8" t="s">
        <v>110</v>
      </c>
      <c r="D8" s="24" t="s">
        <v>144</v>
      </c>
      <c r="E8" t="s">
        <v>43</v>
      </c>
      <c r="F8" s="24" t="s">
        <v>166</v>
      </c>
      <c r="G8" s="24" t="str">
        <f t="shared" si="0"/>
        <v>1216</v>
      </c>
      <c r="H8" s="78">
        <v>444</v>
      </c>
    </row>
    <row r="9" spans="1:8">
      <c r="A9" t="s">
        <v>109</v>
      </c>
      <c r="B9" s="24" t="s">
        <v>143</v>
      </c>
      <c r="C9" t="s">
        <v>110</v>
      </c>
      <c r="D9" s="24" t="s">
        <v>144</v>
      </c>
      <c r="E9" t="s">
        <v>44</v>
      </c>
      <c r="F9" s="24" t="s">
        <v>167</v>
      </c>
      <c r="G9" s="24" t="str">
        <f t="shared" si="0"/>
        <v>1215</v>
      </c>
      <c r="H9" s="78">
        <v>398</v>
      </c>
    </row>
    <row r="10" spans="1:8">
      <c r="A10" t="s">
        <v>109</v>
      </c>
      <c r="B10" s="24" t="s">
        <v>143</v>
      </c>
      <c r="C10" t="s">
        <v>110</v>
      </c>
      <c r="D10" s="24" t="s">
        <v>144</v>
      </c>
      <c r="E10" t="s">
        <v>45</v>
      </c>
      <c r="F10" s="24" t="s">
        <v>168</v>
      </c>
      <c r="G10" s="24" t="str">
        <f t="shared" si="0"/>
        <v>1214</v>
      </c>
      <c r="H10" s="78">
        <v>364</v>
      </c>
    </row>
    <row r="11" spans="1:8">
      <c r="A11" t="s">
        <v>109</v>
      </c>
      <c r="B11" s="24" t="s">
        <v>143</v>
      </c>
      <c r="C11" t="s">
        <v>110</v>
      </c>
      <c r="D11" s="24" t="s">
        <v>144</v>
      </c>
      <c r="E11" t="s">
        <v>151</v>
      </c>
      <c r="F11" s="24" t="s">
        <v>164</v>
      </c>
      <c r="G11" s="24" t="str">
        <f>B11&amp;D11&amp;F11</f>
        <v>1226</v>
      </c>
      <c r="H11" s="78">
        <v>697</v>
      </c>
    </row>
    <row r="12" spans="1:8">
      <c r="A12" t="s">
        <v>109</v>
      </c>
      <c r="B12" s="24" t="s">
        <v>143</v>
      </c>
      <c r="C12" t="s">
        <v>110</v>
      </c>
      <c r="D12" s="24" t="s">
        <v>144</v>
      </c>
      <c r="E12" t="s">
        <v>152</v>
      </c>
      <c r="F12" s="24" t="s">
        <v>165</v>
      </c>
      <c r="G12" s="24" t="str">
        <f t="shared" ref="G12:G16" si="1">B12&amp;D12&amp;F12</f>
        <v>1225</v>
      </c>
      <c r="H12" s="78">
        <v>582</v>
      </c>
    </row>
    <row r="13" spans="1:8">
      <c r="A13" t="s">
        <v>109</v>
      </c>
      <c r="B13" s="24" t="s">
        <v>143</v>
      </c>
      <c r="C13" t="s">
        <v>110</v>
      </c>
      <c r="D13" s="24" t="s">
        <v>144</v>
      </c>
      <c r="E13" t="s">
        <v>153</v>
      </c>
      <c r="F13" s="24" t="s">
        <v>169</v>
      </c>
      <c r="G13" s="24" t="str">
        <f t="shared" si="1"/>
        <v>1224</v>
      </c>
      <c r="H13" s="78">
        <v>501</v>
      </c>
    </row>
    <row r="14" spans="1:8">
      <c r="A14" t="s">
        <v>109</v>
      </c>
      <c r="B14" s="24" t="s">
        <v>143</v>
      </c>
      <c r="C14" t="s">
        <v>110</v>
      </c>
      <c r="D14" s="24" t="s">
        <v>144</v>
      </c>
      <c r="E14" t="s">
        <v>154</v>
      </c>
      <c r="F14" s="24" t="s">
        <v>170</v>
      </c>
      <c r="G14" s="24" t="str">
        <f t="shared" si="1"/>
        <v>1223</v>
      </c>
      <c r="H14" s="78">
        <v>411</v>
      </c>
    </row>
    <row r="15" spans="1:8">
      <c r="A15" t="s">
        <v>109</v>
      </c>
      <c r="B15" s="24" t="s">
        <v>143</v>
      </c>
      <c r="C15" t="s">
        <v>110</v>
      </c>
      <c r="D15" s="24" t="s">
        <v>144</v>
      </c>
      <c r="E15" t="s">
        <v>155</v>
      </c>
      <c r="F15" s="24" t="s">
        <v>157</v>
      </c>
      <c r="G15" s="24" t="str">
        <f t="shared" si="1"/>
        <v>1222</v>
      </c>
      <c r="H15" s="78">
        <v>322</v>
      </c>
    </row>
    <row r="16" spans="1:8">
      <c r="A16" t="s">
        <v>109</v>
      </c>
      <c r="B16" s="24" t="s">
        <v>143</v>
      </c>
      <c r="C16" t="s">
        <v>110</v>
      </c>
      <c r="D16" s="24" t="s">
        <v>144</v>
      </c>
      <c r="E16" t="s">
        <v>156</v>
      </c>
      <c r="F16" s="24" t="s">
        <v>171</v>
      </c>
      <c r="G16" s="24" t="str">
        <f t="shared" si="1"/>
        <v>1221</v>
      </c>
      <c r="H16" s="78">
        <v>272</v>
      </c>
    </row>
    <row r="17" spans="1:8">
      <c r="A17" t="s">
        <v>109</v>
      </c>
      <c r="B17" s="24" t="s">
        <v>143</v>
      </c>
      <c r="C17" t="s">
        <v>111</v>
      </c>
      <c r="D17" s="24" t="s">
        <v>149</v>
      </c>
      <c r="E17" t="s">
        <v>37</v>
      </c>
      <c r="F17" s="24" t="s">
        <v>137</v>
      </c>
      <c r="G17" s="24" t="str">
        <f t="shared" si="0"/>
        <v>1306</v>
      </c>
      <c r="H17" s="78">
        <v>616</v>
      </c>
    </row>
    <row r="18" spans="1:8">
      <c r="A18" t="s">
        <v>109</v>
      </c>
      <c r="B18" s="24" t="s">
        <v>143</v>
      </c>
      <c r="C18" t="s">
        <v>111</v>
      </c>
      <c r="D18" s="24" t="s">
        <v>149</v>
      </c>
      <c r="E18" t="s">
        <v>38</v>
      </c>
      <c r="F18" s="24" t="s">
        <v>138</v>
      </c>
      <c r="G18" s="24" t="str">
        <f t="shared" si="0"/>
        <v>1305</v>
      </c>
      <c r="H18" s="78">
        <v>500</v>
      </c>
    </row>
    <row r="19" spans="1:8">
      <c r="A19" t="s">
        <v>109</v>
      </c>
      <c r="B19" s="24" t="s">
        <v>143</v>
      </c>
      <c r="C19" t="s">
        <v>111</v>
      </c>
      <c r="D19" s="24" t="s">
        <v>149</v>
      </c>
      <c r="E19" t="s">
        <v>39</v>
      </c>
      <c r="F19" s="24" t="s">
        <v>139</v>
      </c>
      <c r="G19" s="24" t="str">
        <f t="shared" si="0"/>
        <v>1304</v>
      </c>
      <c r="H19" s="78">
        <v>421</v>
      </c>
    </row>
    <row r="20" spans="1:8">
      <c r="A20" t="s">
        <v>109</v>
      </c>
      <c r="B20" s="24" t="s">
        <v>143</v>
      </c>
      <c r="C20" t="s">
        <v>111</v>
      </c>
      <c r="D20" s="24" t="s">
        <v>149</v>
      </c>
      <c r="E20" t="s">
        <v>40</v>
      </c>
      <c r="F20" s="24" t="s">
        <v>140</v>
      </c>
      <c r="G20" s="24" t="str">
        <f t="shared" si="0"/>
        <v>1303</v>
      </c>
      <c r="H20" s="78">
        <v>331</v>
      </c>
    </row>
    <row r="21" spans="1:8">
      <c r="A21" t="s">
        <v>109</v>
      </c>
      <c r="B21" s="24" t="s">
        <v>143</v>
      </c>
      <c r="C21" t="s">
        <v>111</v>
      </c>
      <c r="D21" s="24" t="s">
        <v>149</v>
      </c>
      <c r="E21" t="s">
        <v>41</v>
      </c>
      <c r="F21" s="24" t="s">
        <v>141</v>
      </c>
      <c r="G21" s="24" t="str">
        <f t="shared" si="0"/>
        <v>1302</v>
      </c>
      <c r="H21" s="78">
        <v>243</v>
      </c>
    </row>
    <row r="22" spans="1:8">
      <c r="A22" t="s">
        <v>109</v>
      </c>
      <c r="B22" s="24" t="s">
        <v>143</v>
      </c>
      <c r="C22" t="s">
        <v>111</v>
      </c>
      <c r="D22" s="24" t="s">
        <v>149</v>
      </c>
      <c r="E22" t="s">
        <v>42</v>
      </c>
      <c r="F22" s="24" t="s">
        <v>142</v>
      </c>
      <c r="G22" s="24" t="str">
        <f t="shared" si="0"/>
        <v>1301</v>
      </c>
      <c r="H22" s="78">
        <v>198</v>
      </c>
    </row>
    <row r="23" spans="1:8">
      <c r="A23" t="s">
        <v>109</v>
      </c>
      <c r="B23" s="24" t="s">
        <v>143</v>
      </c>
      <c r="C23" t="s">
        <v>111</v>
      </c>
      <c r="D23" s="24" t="s">
        <v>149</v>
      </c>
      <c r="E23" t="s">
        <v>43</v>
      </c>
      <c r="F23" s="24" t="s">
        <v>166</v>
      </c>
      <c r="G23" s="24" t="str">
        <f t="shared" si="0"/>
        <v>1316</v>
      </c>
      <c r="H23" s="78">
        <v>393</v>
      </c>
    </row>
    <row r="24" spans="1:8">
      <c r="A24" t="s">
        <v>109</v>
      </c>
      <c r="B24" s="24" t="s">
        <v>143</v>
      </c>
      <c r="C24" t="s">
        <v>111</v>
      </c>
      <c r="D24" s="24" t="s">
        <v>149</v>
      </c>
      <c r="E24" t="s">
        <v>44</v>
      </c>
      <c r="F24" s="24" t="s">
        <v>167</v>
      </c>
      <c r="G24" s="24" t="str">
        <f t="shared" si="0"/>
        <v>1315</v>
      </c>
      <c r="H24" s="78">
        <v>346</v>
      </c>
    </row>
    <row r="25" spans="1:8">
      <c r="A25" t="s">
        <v>109</v>
      </c>
      <c r="B25" s="24" t="s">
        <v>143</v>
      </c>
      <c r="C25" t="s">
        <v>111</v>
      </c>
      <c r="D25" s="24" t="s">
        <v>149</v>
      </c>
      <c r="E25" t="s">
        <v>45</v>
      </c>
      <c r="F25" s="24" t="s">
        <v>168</v>
      </c>
      <c r="G25" s="24" t="str">
        <f t="shared" si="0"/>
        <v>1314</v>
      </c>
      <c r="H25" s="78">
        <v>314</v>
      </c>
    </row>
    <row r="26" spans="1:8">
      <c r="A26" t="s">
        <v>109</v>
      </c>
      <c r="B26" s="24" t="s">
        <v>143</v>
      </c>
      <c r="C26" t="s">
        <v>111</v>
      </c>
      <c r="D26" s="24" t="s">
        <v>149</v>
      </c>
      <c r="E26" t="s">
        <v>151</v>
      </c>
      <c r="F26" s="24" t="s">
        <v>164</v>
      </c>
      <c r="G26" s="24" t="str">
        <f>B26&amp;D26&amp;F26</f>
        <v>1326</v>
      </c>
      <c r="H26" s="78">
        <v>697</v>
      </c>
    </row>
    <row r="27" spans="1:8">
      <c r="A27" t="s">
        <v>109</v>
      </c>
      <c r="B27" s="24" t="s">
        <v>143</v>
      </c>
      <c r="C27" t="s">
        <v>111</v>
      </c>
      <c r="D27" s="24" t="s">
        <v>149</v>
      </c>
      <c r="E27" t="s">
        <v>152</v>
      </c>
      <c r="F27" s="24" t="s">
        <v>165</v>
      </c>
      <c r="G27" s="24" t="str">
        <f t="shared" ref="G27:G40" si="2">B27&amp;D27&amp;F27</f>
        <v>1325</v>
      </c>
      <c r="H27" s="78">
        <v>582</v>
      </c>
    </row>
    <row r="28" spans="1:8">
      <c r="A28" t="s">
        <v>109</v>
      </c>
      <c r="B28" s="24" t="s">
        <v>143</v>
      </c>
      <c r="C28" t="s">
        <v>111</v>
      </c>
      <c r="D28" s="24" t="s">
        <v>149</v>
      </c>
      <c r="E28" t="s">
        <v>153</v>
      </c>
      <c r="F28" s="24" t="s">
        <v>169</v>
      </c>
      <c r="G28" s="24" t="str">
        <f t="shared" si="2"/>
        <v>1324</v>
      </c>
      <c r="H28" s="78">
        <v>501</v>
      </c>
    </row>
    <row r="29" spans="1:8">
      <c r="A29" t="s">
        <v>109</v>
      </c>
      <c r="B29" s="24" t="s">
        <v>143</v>
      </c>
      <c r="C29" t="s">
        <v>111</v>
      </c>
      <c r="D29" s="24" t="s">
        <v>149</v>
      </c>
      <c r="E29" t="s">
        <v>154</v>
      </c>
      <c r="F29" s="24" t="s">
        <v>170</v>
      </c>
      <c r="G29" s="24" t="str">
        <f t="shared" si="2"/>
        <v>1323</v>
      </c>
      <c r="H29" s="78">
        <v>411</v>
      </c>
    </row>
    <row r="30" spans="1:8">
      <c r="A30" t="s">
        <v>109</v>
      </c>
      <c r="B30" s="24" t="s">
        <v>143</v>
      </c>
      <c r="C30" t="s">
        <v>111</v>
      </c>
      <c r="D30" s="24" t="s">
        <v>149</v>
      </c>
      <c r="E30" t="s">
        <v>155</v>
      </c>
      <c r="F30" s="24" t="s">
        <v>157</v>
      </c>
      <c r="G30" s="24" t="str">
        <f t="shared" si="2"/>
        <v>1322</v>
      </c>
      <c r="H30" s="78">
        <v>322</v>
      </c>
    </row>
    <row r="31" spans="1:8">
      <c r="A31" t="s">
        <v>109</v>
      </c>
      <c r="B31" s="24" t="s">
        <v>143</v>
      </c>
      <c r="C31" t="s">
        <v>111</v>
      </c>
      <c r="D31" s="24" t="s">
        <v>149</v>
      </c>
      <c r="E31" t="s">
        <v>156</v>
      </c>
      <c r="F31" s="24" t="s">
        <v>171</v>
      </c>
      <c r="G31" s="24" t="str">
        <f t="shared" si="2"/>
        <v>1321</v>
      </c>
      <c r="H31" s="78">
        <v>272</v>
      </c>
    </row>
    <row r="32" spans="1:8">
      <c r="A32" t="s">
        <v>109</v>
      </c>
      <c r="B32" s="24" t="s">
        <v>143</v>
      </c>
      <c r="C32" t="s">
        <v>112</v>
      </c>
      <c r="D32" s="24" t="s">
        <v>150</v>
      </c>
      <c r="E32" t="s">
        <v>37</v>
      </c>
      <c r="F32" s="24" t="s">
        <v>137</v>
      </c>
      <c r="G32" s="24" t="str">
        <f t="shared" si="2"/>
        <v>1406</v>
      </c>
      <c r="H32" s="78">
        <v>583</v>
      </c>
    </row>
    <row r="33" spans="1:8">
      <c r="A33" t="s">
        <v>109</v>
      </c>
      <c r="B33" s="24" t="s">
        <v>143</v>
      </c>
      <c r="C33" t="s">
        <v>112</v>
      </c>
      <c r="D33" s="24" t="s">
        <v>150</v>
      </c>
      <c r="E33" t="s">
        <v>38</v>
      </c>
      <c r="F33" s="24" t="s">
        <v>138</v>
      </c>
      <c r="G33" s="24" t="str">
        <f t="shared" si="2"/>
        <v>1405</v>
      </c>
      <c r="H33" s="78">
        <v>467</v>
      </c>
    </row>
    <row r="34" spans="1:8">
      <c r="A34" t="s">
        <v>109</v>
      </c>
      <c r="B34" s="24" t="s">
        <v>143</v>
      </c>
      <c r="C34" t="s">
        <v>112</v>
      </c>
      <c r="D34" s="24" t="s">
        <v>150</v>
      </c>
      <c r="E34" t="s">
        <v>39</v>
      </c>
      <c r="F34" s="24" t="s">
        <v>139</v>
      </c>
      <c r="G34" s="24" t="str">
        <f t="shared" si="2"/>
        <v>1404</v>
      </c>
      <c r="H34" s="78">
        <v>387</v>
      </c>
    </row>
    <row r="35" spans="1:8">
      <c r="A35" t="s">
        <v>109</v>
      </c>
      <c r="B35" s="24" t="s">
        <v>143</v>
      </c>
      <c r="C35" t="s">
        <v>112</v>
      </c>
      <c r="D35" s="24" t="s">
        <v>150</v>
      </c>
      <c r="E35" t="s">
        <v>40</v>
      </c>
      <c r="F35" s="24" t="s">
        <v>140</v>
      </c>
      <c r="G35" s="24" t="str">
        <f t="shared" si="2"/>
        <v>1403</v>
      </c>
      <c r="H35" s="78">
        <v>298</v>
      </c>
    </row>
    <row r="36" spans="1:8">
      <c r="A36" t="s">
        <v>109</v>
      </c>
      <c r="B36" s="24" t="s">
        <v>143</v>
      </c>
      <c r="C36" t="s">
        <v>112</v>
      </c>
      <c r="D36" s="24" t="s">
        <v>150</v>
      </c>
      <c r="E36" t="s">
        <v>41</v>
      </c>
      <c r="F36" s="24" t="s">
        <v>141</v>
      </c>
      <c r="G36" s="24" t="str">
        <f t="shared" si="2"/>
        <v>1402</v>
      </c>
      <c r="H36" s="78">
        <v>209</v>
      </c>
    </row>
    <row r="37" spans="1:8">
      <c r="A37" t="s">
        <v>109</v>
      </c>
      <c r="B37" s="24" t="s">
        <v>143</v>
      </c>
      <c r="C37" t="s">
        <v>112</v>
      </c>
      <c r="D37" s="24" t="s">
        <v>150</v>
      </c>
      <c r="E37" t="s">
        <v>42</v>
      </c>
      <c r="F37" s="24" t="s">
        <v>142</v>
      </c>
      <c r="G37" s="24" t="str">
        <f t="shared" si="2"/>
        <v>1401</v>
      </c>
      <c r="H37" s="78">
        <v>170</v>
      </c>
    </row>
    <row r="38" spans="1:8">
      <c r="A38" t="s">
        <v>109</v>
      </c>
      <c r="B38" s="24" t="s">
        <v>143</v>
      </c>
      <c r="C38" t="s">
        <v>112</v>
      </c>
      <c r="D38" s="24" t="s">
        <v>150</v>
      </c>
      <c r="E38" t="s">
        <v>43</v>
      </c>
      <c r="F38" s="24" t="s">
        <v>166</v>
      </c>
      <c r="G38" s="24" t="str">
        <f t="shared" si="2"/>
        <v>1416</v>
      </c>
      <c r="H38" s="78">
        <v>359</v>
      </c>
    </row>
    <row r="39" spans="1:8">
      <c r="A39" t="s">
        <v>109</v>
      </c>
      <c r="B39" s="24" t="s">
        <v>143</v>
      </c>
      <c r="C39" t="s">
        <v>112</v>
      </c>
      <c r="D39" s="24" t="s">
        <v>150</v>
      </c>
      <c r="E39" t="s">
        <v>44</v>
      </c>
      <c r="F39" s="24" t="s">
        <v>167</v>
      </c>
      <c r="G39" s="24" t="str">
        <f t="shared" si="2"/>
        <v>1415</v>
      </c>
      <c r="H39" s="78">
        <v>313</v>
      </c>
    </row>
    <row r="40" spans="1:8">
      <c r="A40" t="s">
        <v>109</v>
      </c>
      <c r="B40" s="24" t="s">
        <v>143</v>
      </c>
      <c r="C40" t="s">
        <v>112</v>
      </c>
      <c r="D40" s="24" t="s">
        <v>150</v>
      </c>
      <c r="E40" t="s">
        <v>45</v>
      </c>
      <c r="F40" s="24" t="s">
        <v>168</v>
      </c>
      <c r="G40" s="24" t="str">
        <f t="shared" si="2"/>
        <v>1414</v>
      </c>
      <c r="H40" s="78">
        <v>281</v>
      </c>
    </row>
    <row r="41" spans="1:8">
      <c r="A41" t="s">
        <v>109</v>
      </c>
      <c r="B41" s="24" t="s">
        <v>143</v>
      </c>
      <c r="C41" t="s">
        <v>112</v>
      </c>
      <c r="D41" s="24" t="s">
        <v>150</v>
      </c>
      <c r="E41" t="s">
        <v>151</v>
      </c>
      <c r="F41" s="24" t="s">
        <v>164</v>
      </c>
      <c r="G41" s="24" t="str">
        <f>B41&amp;D41&amp;F41</f>
        <v>1426</v>
      </c>
      <c r="H41" s="78">
        <v>697</v>
      </c>
    </row>
    <row r="42" spans="1:8">
      <c r="A42" t="s">
        <v>109</v>
      </c>
      <c r="B42" s="24" t="s">
        <v>143</v>
      </c>
      <c r="C42" t="s">
        <v>112</v>
      </c>
      <c r="D42" s="24" t="s">
        <v>150</v>
      </c>
      <c r="E42" t="s">
        <v>152</v>
      </c>
      <c r="F42" s="24" t="s">
        <v>165</v>
      </c>
      <c r="G42" s="24" t="str">
        <f t="shared" ref="G42:G46" si="3">B42&amp;D42&amp;F42</f>
        <v>1425</v>
      </c>
      <c r="H42" s="78">
        <v>582</v>
      </c>
    </row>
    <row r="43" spans="1:8">
      <c r="A43" t="s">
        <v>109</v>
      </c>
      <c r="B43" s="24" t="s">
        <v>143</v>
      </c>
      <c r="C43" t="s">
        <v>112</v>
      </c>
      <c r="D43" s="24" t="s">
        <v>150</v>
      </c>
      <c r="E43" t="s">
        <v>153</v>
      </c>
      <c r="F43" s="24" t="s">
        <v>169</v>
      </c>
      <c r="G43" s="24" t="str">
        <f t="shared" si="3"/>
        <v>1424</v>
      </c>
      <c r="H43" s="78">
        <v>501</v>
      </c>
    </row>
    <row r="44" spans="1:8">
      <c r="A44" t="s">
        <v>109</v>
      </c>
      <c r="B44" s="24" t="s">
        <v>143</v>
      </c>
      <c r="C44" t="s">
        <v>112</v>
      </c>
      <c r="D44" s="24" t="s">
        <v>150</v>
      </c>
      <c r="E44" t="s">
        <v>154</v>
      </c>
      <c r="F44" s="24" t="s">
        <v>170</v>
      </c>
      <c r="G44" s="24" t="str">
        <f t="shared" si="3"/>
        <v>1423</v>
      </c>
      <c r="H44" s="78">
        <v>411</v>
      </c>
    </row>
    <row r="45" spans="1:8">
      <c r="A45" t="s">
        <v>109</v>
      </c>
      <c r="B45" s="24" t="s">
        <v>143</v>
      </c>
      <c r="C45" t="s">
        <v>112</v>
      </c>
      <c r="D45" s="24" t="s">
        <v>150</v>
      </c>
      <c r="E45" t="s">
        <v>155</v>
      </c>
      <c r="F45" s="24" t="s">
        <v>157</v>
      </c>
      <c r="G45" s="24" t="str">
        <f t="shared" si="3"/>
        <v>1422</v>
      </c>
      <c r="H45" s="78">
        <v>322</v>
      </c>
    </row>
    <row r="46" spans="1:8">
      <c r="A46" t="s">
        <v>109</v>
      </c>
      <c r="B46" s="24" t="s">
        <v>143</v>
      </c>
      <c r="C46" t="s">
        <v>112</v>
      </c>
      <c r="D46" s="24" t="s">
        <v>150</v>
      </c>
      <c r="E46" t="s">
        <v>156</v>
      </c>
      <c r="F46" s="24" t="s">
        <v>171</v>
      </c>
      <c r="G46" s="24" t="str">
        <f t="shared" si="3"/>
        <v>1421</v>
      </c>
      <c r="H46" s="78">
        <v>272</v>
      </c>
    </row>
    <row r="47" spans="1:8">
      <c r="A47" t="s">
        <v>256</v>
      </c>
      <c r="B47" s="24" t="s">
        <v>144</v>
      </c>
      <c r="C47" t="s">
        <v>257</v>
      </c>
      <c r="D47" s="24" t="s">
        <v>143</v>
      </c>
      <c r="E47" t="s">
        <v>37</v>
      </c>
      <c r="F47" s="24" t="s">
        <v>318</v>
      </c>
      <c r="G47" s="24" t="str">
        <f>B47&amp;D47&amp;F47</f>
        <v>2106</v>
      </c>
      <c r="H47" s="78">
        <v>1105</v>
      </c>
    </row>
    <row r="48" spans="1:8">
      <c r="A48" t="s">
        <v>256</v>
      </c>
      <c r="B48" s="24" t="s">
        <v>144</v>
      </c>
      <c r="C48" t="s">
        <v>257</v>
      </c>
      <c r="D48" s="24" t="s">
        <v>143</v>
      </c>
      <c r="E48" t="s">
        <v>38</v>
      </c>
      <c r="F48" s="24" t="s">
        <v>319</v>
      </c>
      <c r="G48" s="24" t="str">
        <f t="shared" ref="G48:G53" si="4">B48&amp;D48&amp;F48</f>
        <v>2105</v>
      </c>
      <c r="H48" s="78">
        <v>989</v>
      </c>
    </row>
    <row r="49" spans="1:8">
      <c r="A49" t="s">
        <v>256</v>
      </c>
      <c r="B49" s="24" t="s">
        <v>144</v>
      </c>
      <c r="C49" t="s">
        <v>257</v>
      </c>
      <c r="D49" s="24" t="s">
        <v>143</v>
      </c>
      <c r="E49" t="s">
        <v>39</v>
      </c>
      <c r="F49" s="24" t="s">
        <v>320</v>
      </c>
      <c r="G49" s="24" t="str">
        <f t="shared" si="4"/>
        <v>2104</v>
      </c>
      <c r="H49" s="78">
        <v>907</v>
      </c>
    </row>
    <row r="50" spans="1:8">
      <c r="A50" t="s">
        <v>256</v>
      </c>
      <c r="B50" s="24" t="s">
        <v>144</v>
      </c>
      <c r="C50" t="s">
        <v>257</v>
      </c>
      <c r="D50" s="24" t="s">
        <v>143</v>
      </c>
      <c r="E50" t="s">
        <v>40</v>
      </c>
      <c r="F50" s="24" t="s">
        <v>321</v>
      </c>
      <c r="G50" s="24" t="str">
        <f t="shared" si="4"/>
        <v>2103</v>
      </c>
      <c r="H50" s="78">
        <v>650</v>
      </c>
    </row>
    <row r="51" spans="1:8">
      <c r="A51" t="s">
        <v>256</v>
      </c>
      <c r="B51" s="24" t="s">
        <v>144</v>
      </c>
      <c r="C51" t="s">
        <v>257</v>
      </c>
      <c r="D51" s="24" t="s">
        <v>143</v>
      </c>
      <c r="E51" t="s">
        <v>43</v>
      </c>
      <c r="F51" s="24" t="s">
        <v>322</v>
      </c>
      <c r="G51" s="24" t="str">
        <f t="shared" si="4"/>
        <v>2116</v>
      </c>
      <c r="H51" s="78">
        <v>698</v>
      </c>
    </row>
    <row r="52" spans="1:8">
      <c r="A52" t="s">
        <v>256</v>
      </c>
      <c r="B52" s="24" t="s">
        <v>144</v>
      </c>
      <c r="C52" t="s">
        <v>257</v>
      </c>
      <c r="D52" s="24" t="s">
        <v>143</v>
      </c>
      <c r="E52" t="s">
        <v>44</v>
      </c>
      <c r="F52" s="24" t="s">
        <v>323</v>
      </c>
      <c r="G52" s="24" t="str">
        <f t="shared" si="4"/>
        <v>2115</v>
      </c>
      <c r="H52" s="78">
        <v>651</v>
      </c>
    </row>
    <row r="53" spans="1:8">
      <c r="A53" t="s">
        <v>256</v>
      </c>
      <c r="B53" s="24" t="s">
        <v>144</v>
      </c>
      <c r="C53" t="s">
        <v>257</v>
      </c>
      <c r="D53" s="24" t="s">
        <v>143</v>
      </c>
      <c r="E53" t="s">
        <v>45</v>
      </c>
      <c r="F53" s="24" t="s">
        <v>324</v>
      </c>
      <c r="G53" s="24" t="str">
        <f t="shared" si="4"/>
        <v>2114</v>
      </c>
      <c r="H53" s="78">
        <v>617</v>
      </c>
    </row>
    <row r="54" spans="1:8">
      <c r="A54" t="s">
        <v>256</v>
      </c>
      <c r="B54" s="24" t="s">
        <v>144</v>
      </c>
      <c r="C54" t="s">
        <v>257</v>
      </c>
      <c r="D54" s="24" t="s">
        <v>143</v>
      </c>
      <c r="E54" t="s">
        <v>151</v>
      </c>
      <c r="F54" s="24" t="s">
        <v>325</v>
      </c>
      <c r="G54" s="24" t="str">
        <f>B54&amp;D54&amp;F54</f>
        <v>2126</v>
      </c>
      <c r="H54" s="78">
        <v>1135</v>
      </c>
    </row>
    <row r="55" spans="1:8">
      <c r="A55" t="s">
        <v>256</v>
      </c>
      <c r="B55" s="24" t="s">
        <v>144</v>
      </c>
      <c r="C55" t="s">
        <v>257</v>
      </c>
      <c r="D55" s="24" t="s">
        <v>143</v>
      </c>
      <c r="E55" t="s">
        <v>152</v>
      </c>
      <c r="F55" s="24" t="s">
        <v>326</v>
      </c>
      <c r="G55" s="24" t="str">
        <f t="shared" ref="G55:G57" si="5">B55&amp;D55&amp;F55</f>
        <v>2125</v>
      </c>
      <c r="H55" s="78">
        <v>1019</v>
      </c>
    </row>
    <row r="56" spans="1:8">
      <c r="A56" t="s">
        <v>256</v>
      </c>
      <c r="B56" s="24" t="s">
        <v>144</v>
      </c>
      <c r="C56" t="s">
        <v>257</v>
      </c>
      <c r="D56" s="24" t="s">
        <v>143</v>
      </c>
      <c r="E56" t="s">
        <v>153</v>
      </c>
      <c r="F56" s="24" t="s">
        <v>327</v>
      </c>
      <c r="G56" s="24" t="str">
        <f t="shared" si="5"/>
        <v>2124</v>
      </c>
      <c r="H56" s="78">
        <v>937</v>
      </c>
    </row>
    <row r="57" spans="1:8">
      <c r="A57" t="s">
        <v>256</v>
      </c>
      <c r="B57" s="24" t="s">
        <v>144</v>
      </c>
      <c r="C57" t="s">
        <v>257</v>
      </c>
      <c r="D57" s="24" t="s">
        <v>143</v>
      </c>
      <c r="E57" t="s">
        <v>154</v>
      </c>
      <c r="F57" s="24" t="s">
        <v>328</v>
      </c>
      <c r="G57" s="24" t="str">
        <f t="shared" si="5"/>
        <v>2123</v>
      </c>
      <c r="H57" s="78">
        <v>677</v>
      </c>
    </row>
    <row r="58" spans="1:8">
      <c r="A58" t="s">
        <v>256</v>
      </c>
      <c r="B58" s="24" t="s">
        <v>144</v>
      </c>
      <c r="C58" t="s">
        <v>257</v>
      </c>
      <c r="D58" s="24" t="s">
        <v>143</v>
      </c>
      <c r="E58" t="s">
        <v>329</v>
      </c>
      <c r="F58" s="24" t="s">
        <v>330</v>
      </c>
      <c r="G58" s="24" t="str">
        <f>B58&amp;D58&amp;F58</f>
        <v>2136</v>
      </c>
      <c r="H58" s="78">
        <v>910</v>
      </c>
    </row>
    <row r="59" spans="1:8">
      <c r="A59" t="s">
        <v>256</v>
      </c>
      <c r="B59" s="24" t="s">
        <v>144</v>
      </c>
      <c r="C59" t="s">
        <v>257</v>
      </c>
      <c r="D59" s="24" t="s">
        <v>143</v>
      </c>
      <c r="E59" t="s">
        <v>331</v>
      </c>
      <c r="F59" s="24" t="s">
        <v>332</v>
      </c>
      <c r="G59" s="24" t="str">
        <f t="shared" ref="G59:G66" si="6">B59&amp;D59&amp;F59</f>
        <v>2135</v>
      </c>
      <c r="H59" s="78">
        <v>793</v>
      </c>
    </row>
    <row r="60" spans="1:8">
      <c r="A60" t="s">
        <v>256</v>
      </c>
      <c r="B60" s="24" t="s">
        <v>144</v>
      </c>
      <c r="C60" t="s">
        <v>257</v>
      </c>
      <c r="D60" s="24" t="s">
        <v>143</v>
      </c>
      <c r="E60" t="s">
        <v>333</v>
      </c>
      <c r="F60" s="24" t="s">
        <v>334</v>
      </c>
      <c r="G60" s="24" t="str">
        <f t="shared" si="6"/>
        <v>2134</v>
      </c>
      <c r="H60" s="78">
        <v>712</v>
      </c>
    </row>
    <row r="61" spans="1:8">
      <c r="A61" t="s">
        <v>256</v>
      </c>
      <c r="B61" s="24" t="s">
        <v>144</v>
      </c>
      <c r="C61" t="s">
        <v>257</v>
      </c>
      <c r="D61" s="24" t="s">
        <v>143</v>
      </c>
      <c r="E61" t="s">
        <v>335</v>
      </c>
      <c r="F61" s="24" t="s">
        <v>336</v>
      </c>
      <c r="G61" s="24" t="str">
        <f t="shared" si="6"/>
        <v>2133</v>
      </c>
      <c r="H61" s="78">
        <v>563</v>
      </c>
    </row>
    <row r="62" spans="1:8">
      <c r="A62" t="s">
        <v>256</v>
      </c>
      <c r="B62" s="24" t="s">
        <v>144</v>
      </c>
      <c r="C62" t="s">
        <v>257</v>
      </c>
      <c r="D62" s="24" t="s">
        <v>143</v>
      </c>
      <c r="E62" t="s">
        <v>337</v>
      </c>
      <c r="F62" s="24" t="s">
        <v>338</v>
      </c>
      <c r="G62" s="24" t="str">
        <f t="shared" si="6"/>
        <v>2132</v>
      </c>
      <c r="H62" s="78">
        <v>414</v>
      </c>
    </row>
    <row r="63" spans="1:8">
      <c r="A63" t="s">
        <v>256</v>
      </c>
      <c r="B63" s="24" t="s">
        <v>144</v>
      </c>
      <c r="C63" t="s">
        <v>257</v>
      </c>
      <c r="D63" s="24" t="s">
        <v>143</v>
      </c>
      <c r="E63" t="s">
        <v>339</v>
      </c>
      <c r="F63" s="24" t="s">
        <v>340</v>
      </c>
      <c r="G63" s="24" t="str">
        <f t="shared" si="6"/>
        <v>2131</v>
      </c>
      <c r="H63" s="78">
        <v>360</v>
      </c>
    </row>
    <row r="64" spans="1:8">
      <c r="A64" t="s">
        <v>256</v>
      </c>
      <c r="B64" s="24" t="s">
        <v>144</v>
      </c>
      <c r="C64" t="s">
        <v>257</v>
      </c>
      <c r="D64" s="24" t="s">
        <v>143</v>
      </c>
      <c r="E64" t="s">
        <v>341</v>
      </c>
      <c r="F64" s="24" t="s">
        <v>342</v>
      </c>
      <c r="G64" s="24" t="str">
        <f t="shared" si="6"/>
        <v>2146</v>
      </c>
      <c r="H64" s="78">
        <v>605</v>
      </c>
    </row>
    <row r="65" spans="1:8">
      <c r="A65" t="s">
        <v>256</v>
      </c>
      <c r="B65" s="24" t="s">
        <v>144</v>
      </c>
      <c r="C65" t="s">
        <v>257</v>
      </c>
      <c r="D65" s="24" t="s">
        <v>143</v>
      </c>
      <c r="E65" t="s">
        <v>343</v>
      </c>
      <c r="F65" s="24" t="s">
        <v>344</v>
      </c>
      <c r="G65" s="24" t="str">
        <f t="shared" si="6"/>
        <v>2145</v>
      </c>
      <c r="H65" s="78">
        <v>558</v>
      </c>
    </row>
    <row r="66" spans="1:8">
      <c r="A66" t="s">
        <v>256</v>
      </c>
      <c r="B66" s="24" t="s">
        <v>144</v>
      </c>
      <c r="C66" t="s">
        <v>257</v>
      </c>
      <c r="D66" s="24" t="s">
        <v>143</v>
      </c>
      <c r="E66" t="s">
        <v>345</v>
      </c>
      <c r="F66" s="24" t="s">
        <v>346</v>
      </c>
      <c r="G66" s="24" t="str">
        <f t="shared" si="6"/>
        <v>2144</v>
      </c>
      <c r="H66" s="78">
        <v>525</v>
      </c>
    </row>
    <row r="67" spans="1:8">
      <c r="A67" t="s">
        <v>256</v>
      </c>
      <c r="B67" s="24" t="s">
        <v>144</v>
      </c>
      <c r="C67" t="s">
        <v>257</v>
      </c>
      <c r="D67" s="24" t="s">
        <v>143</v>
      </c>
      <c r="E67" t="s">
        <v>347</v>
      </c>
      <c r="F67" s="24" t="s">
        <v>348</v>
      </c>
      <c r="G67" s="24" t="str">
        <f>B67&amp;D67&amp;F67</f>
        <v>2156</v>
      </c>
      <c r="H67" s="78">
        <v>940</v>
      </c>
    </row>
    <row r="68" spans="1:8">
      <c r="A68" t="s">
        <v>256</v>
      </c>
      <c r="B68" s="24" t="s">
        <v>144</v>
      </c>
      <c r="C68" t="s">
        <v>257</v>
      </c>
      <c r="D68" s="24" t="s">
        <v>143</v>
      </c>
      <c r="E68" t="s">
        <v>349</v>
      </c>
      <c r="F68" s="24" t="s">
        <v>350</v>
      </c>
      <c r="G68" s="24" t="str">
        <f t="shared" ref="G68:G72" si="7">B68&amp;D68&amp;F68</f>
        <v>2155</v>
      </c>
      <c r="H68" s="78">
        <v>824</v>
      </c>
    </row>
    <row r="69" spans="1:8">
      <c r="A69" t="s">
        <v>256</v>
      </c>
      <c r="B69" s="24" t="s">
        <v>144</v>
      </c>
      <c r="C69" t="s">
        <v>257</v>
      </c>
      <c r="D69" s="24" t="s">
        <v>143</v>
      </c>
      <c r="E69" t="s">
        <v>351</v>
      </c>
      <c r="F69" s="24" t="s">
        <v>352</v>
      </c>
      <c r="G69" s="24" t="str">
        <f t="shared" si="7"/>
        <v>2154</v>
      </c>
      <c r="H69" s="78">
        <v>742</v>
      </c>
    </row>
    <row r="70" spans="1:8">
      <c r="A70" t="s">
        <v>256</v>
      </c>
      <c r="B70" s="24" t="s">
        <v>144</v>
      </c>
      <c r="C70" t="s">
        <v>257</v>
      </c>
      <c r="D70" s="24" t="s">
        <v>143</v>
      </c>
      <c r="E70" t="s">
        <v>353</v>
      </c>
      <c r="F70" s="24" t="s">
        <v>354</v>
      </c>
      <c r="G70" s="24" t="str">
        <f t="shared" si="7"/>
        <v>2153</v>
      </c>
      <c r="H70" s="78">
        <v>590</v>
      </c>
    </row>
    <row r="71" spans="1:8">
      <c r="A71" t="s">
        <v>256</v>
      </c>
      <c r="B71" s="24" t="s">
        <v>144</v>
      </c>
      <c r="C71" t="s">
        <v>257</v>
      </c>
      <c r="D71" s="24" t="s">
        <v>143</v>
      </c>
      <c r="E71" t="s">
        <v>355</v>
      </c>
      <c r="F71" s="24" t="s">
        <v>356</v>
      </c>
      <c r="G71" s="24" t="str">
        <f t="shared" si="7"/>
        <v>2152</v>
      </c>
      <c r="H71" s="78">
        <v>441</v>
      </c>
    </row>
    <row r="72" spans="1:8">
      <c r="A72" t="s">
        <v>256</v>
      </c>
      <c r="B72" s="24" t="s">
        <v>144</v>
      </c>
      <c r="C72" t="s">
        <v>257</v>
      </c>
      <c r="D72" s="24" t="s">
        <v>143</v>
      </c>
      <c r="E72" t="s">
        <v>357</v>
      </c>
      <c r="F72" s="24" t="s">
        <v>358</v>
      </c>
      <c r="G72" s="24" t="str">
        <f t="shared" si="7"/>
        <v>2151</v>
      </c>
      <c r="H72" s="78">
        <v>387</v>
      </c>
    </row>
    <row r="73" spans="1:8">
      <c r="A73" t="s">
        <v>256</v>
      </c>
      <c r="B73" s="24" t="s">
        <v>144</v>
      </c>
      <c r="C73" t="s">
        <v>110</v>
      </c>
      <c r="D73" s="24" t="s">
        <v>144</v>
      </c>
      <c r="E73" t="s">
        <v>37</v>
      </c>
      <c r="F73" s="24" t="s">
        <v>318</v>
      </c>
      <c r="G73" s="24" t="str">
        <f>B73&amp;D73&amp;F73</f>
        <v>2206</v>
      </c>
      <c r="H73" s="78">
        <v>1021</v>
      </c>
    </row>
    <row r="74" spans="1:8">
      <c r="A74" t="s">
        <v>256</v>
      </c>
      <c r="B74" s="24" t="s">
        <v>144</v>
      </c>
      <c r="C74" t="s">
        <v>110</v>
      </c>
      <c r="D74" s="24" t="s">
        <v>144</v>
      </c>
      <c r="E74" t="s">
        <v>38</v>
      </c>
      <c r="F74" s="24" t="s">
        <v>319</v>
      </c>
      <c r="G74" s="24" t="str">
        <f t="shared" ref="G74:G79" si="8">B74&amp;D74&amp;F74</f>
        <v>2205</v>
      </c>
      <c r="H74" s="78">
        <v>904</v>
      </c>
    </row>
    <row r="75" spans="1:8">
      <c r="A75" t="s">
        <v>256</v>
      </c>
      <c r="B75" s="24" t="s">
        <v>144</v>
      </c>
      <c r="C75" t="s">
        <v>110</v>
      </c>
      <c r="D75" s="24" t="s">
        <v>144</v>
      </c>
      <c r="E75" t="s">
        <v>39</v>
      </c>
      <c r="F75" s="24" t="s">
        <v>320</v>
      </c>
      <c r="G75" s="24" t="str">
        <f t="shared" si="8"/>
        <v>2204</v>
      </c>
      <c r="H75" s="78">
        <v>822</v>
      </c>
    </row>
    <row r="76" spans="1:8">
      <c r="A76" t="s">
        <v>256</v>
      </c>
      <c r="B76" s="24" t="s">
        <v>144</v>
      </c>
      <c r="C76" t="s">
        <v>110</v>
      </c>
      <c r="D76" s="24" t="s">
        <v>144</v>
      </c>
      <c r="E76" t="s">
        <v>40</v>
      </c>
      <c r="F76" s="24" t="s">
        <v>321</v>
      </c>
      <c r="G76" s="24" t="str">
        <f t="shared" si="8"/>
        <v>2203</v>
      </c>
      <c r="H76" s="78">
        <v>574</v>
      </c>
    </row>
    <row r="77" spans="1:8">
      <c r="A77" t="s">
        <v>256</v>
      </c>
      <c r="B77" s="24" t="s">
        <v>144</v>
      </c>
      <c r="C77" t="s">
        <v>110</v>
      </c>
      <c r="D77" s="24" t="s">
        <v>144</v>
      </c>
      <c r="E77" t="s">
        <v>43</v>
      </c>
      <c r="F77" s="24" t="s">
        <v>322</v>
      </c>
      <c r="G77" s="24" t="str">
        <f t="shared" si="8"/>
        <v>2216</v>
      </c>
      <c r="H77" s="78">
        <v>612</v>
      </c>
    </row>
    <row r="78" spans="1:8">
      <c r="A78" t="s">
        <v>256</v>
      </c>
      <c r="B78" s="24" t="s">
        <v>144</v>
      </c>
      <c r="C78" t="s">
        <v>110</v>
      </c>
      <c r="D78" s="24" t="s">
        <v>144</v>
      </c>
      <c r="E78" t="s">
        <v>44</v>
      </c>
      <c r="F78" s="24" t="s">
        <v>323</v>
      </c>
      <c r="G78" s="24" t="str">
        <f t="shared" si="8"/>
        <v>2215</v>
      </c>
      <c r="H78" s="78">
        <v>566</v>
      </c>
    </row>
    <row r="79" spans="1:8">
      <c r="A79" t="s">
        <v>256</v>
      </c>
      <c r="B79" s="24" t="s">
        <v>144</v>
      </c>
      <c r="C79" t="s">
        <v>110</v>
      </c>
      <c r="D79" s="24" t="s">
        <v>144</v>
      </c>
      <c r="E79" t="s">
        <v>45</v>
      </c>
      <c r="F79" s="24" t="s">
        <v>324</v>
      </c>
      <c r="G79" s="24" t="str">
        <f t="shared" si="8"/>
        <v>2214</v>
      </c>
      <c r="H79" s="78">
        <v>533</v>
      </c>
    </row>
    <row r="80" spans="1:8">
      <c r="A80" t="s">
        <v>256</v>
      </c>
      <c r="B80" s="24" t="s">
        <v>144</v>
      </c>
      <c r="C80" t="s">
        <v>110</v>
      </c>
      <c r="D80" s="24" t="s">
        <v>144</v>
      </c>
      <c r="E80" t="s">
        <v>151</v>
      </c>
      <c r="F80" s="24" t="s">
        <v>325</v>
      </c>
      <c r="G80" s="24" t="str">
        <f>B80&amp;D80&amp;F80</f>
        <v>2226</v>
      </c>
      <c r="H80" s="78">
        <v>1135</v>
      </c>
    </row>
    <row r="81" spans="1:8">
      <c r="A81" t="s">
        <v>256</v>
      </c>
      <c r="B81" s="24" t="s">
        <v>144</v>
      </c>
      <c r="C81" t="s">
        <v>110</v>
      </c>
      <c r="D81" s="24" t="s">
        <v>144</v>
      </c>
      <c r="E81" t="s">
        <v>152</v>
      </c>
      <c r="F81" s="24" t="s">
        <v>326</v>
      </c>
      <c r="G81" s="24" t="str">
        <f t="shared" ref="G81:G83" si="9">B81&amp;D81&amp;F81</f>
        <v>2225</v>
      </c>
      <c r="H81" s="78">
        <v>1019</v>
      </c>
    </row>
    <row r="82" spans="1:8">
      <c r="A82" t="s">
        <v>256</v>
      </c>
      <c r="B82" s="24" t="s">
        <v>144</v>
      </c>
      <c r="C82" t="s">
        <v>110</v>
      </c>
      <c r="D82" s="24" t="s">
        <v>144</v>
      </c>
      <c r="E82" t="s">
        <v>153</v>
      </c>
      <c r="F82" s="24" t="s">
        <v>327</v>
      </c>
      <c r="G82" s="24" t="str">
        <f t="shared" si="9"/>
        <v>2224</v>
      </c>
      <c r="H82" s="78">
        <v>937</v>
      </c>
    </row>
    <row r="83" spans="1:8">
      <c r="A83" t="s">
        <v>256</v>
      </c>
      <c r="B83" s="24" t="s">
        <v>144</v>
      </c>
      <c r="C83" t="s">
        <v>110</v>
      </c>
      <c r="D83" s="24" t="s">
        <v>144</v>
      </c>
      <c r="E83" t="s">
        <v>154</v>
      </c>
      <c r="F83" s="24" t="s">
        <v>328</v>
      </c>
      <c r="G83" s="24" t="str">
        <f t="shared" si="9"/>
        <v>2223</v>
      </c>
      <c r="H83" s="78">
        <v>677</v>
      </c>
    </row>
    <row r="84" spans="1:8">
      <c r="A84" t="s">
        <v>256</v>
      </c>
      <c r="B84" s="24" t="s">
        <v>144</v>
      </c>
      <c r="C84" t="s">
        <v>110</v>
      </c>
      <c r="D84" s="24" t="s">
        <v>144</v>
      </c>
      <c r="E84" t="s">
        <v>329</v>
      </c>
      <c r="F84" s="24" t="s">
        <v>330</v>
      </c>
      <c r="G84" s="24" t="str">
        <f>B84&amp;D84&amp;F84</f>
        <v>2236</v>
      </c>
      <c r="H84" s="78">
        <v>826</v>
      </c>
    </row>
    <row r="85" spans="1:8">
      <c r="A85" t="s">
        <v>256</v>
      </c>
      <c r="B85" s="24" t="s">
        <v>144</v>
      </c>
      <c r="C85" t="s">
        <v>110</v>
      </c>
      <c r="D85" s="24" t="s">
        <v>144</v>
      </c>
      <c r="E85" t="s">
        <v>331</v>
      </c>
      <c r="F85" s="24" t="s">
        <v>332</v>
      </c>
      <c r="G85" s="24" t="str">
        <f t="shared" ref="G85:G92" si="10">B85&amp;D85&amp;F85</f>
        <v>2235</v>
      </c>
      <c r="H85" s="78">
        <v>709</v>
      </c>
    </row>
    <row r="86" spans="1:8">
      <c r="A86" t="s">
        <v>256</v>
      </c>
      <c r="B86" s="24" t="s">
        <v>144</v>
      </c>
      <c r="C86" t="s">
        <v>110</v>
      </c>
      <c r="D86" s="24" t="s">
        <v>144</v>
      </c>
      <c r="E86" t="s">
        <v>333</v>
      </c>
      <c r="F86" s="24" t="s">
        <v>334</v>
      </c>
      <c r="G86" s="24" t="str">
        <f t="shared" si="10"/>
        <v>2234</v>
      </c>
      <c r="H86" s="78">
        <v>627</v>
      </c>
    </row>
    <row r="87" spans="1:8">
      <c r="A87" t="s">
        <v>256</v>
      </c>
      <c r="B87" s="24" t="s">
        <v>144</v>
      </c>
      <c r="C87" t="s">
        <v>110</v>
      </c>
      <c r="D87" s="24" t="s">
        <v>144</v>
      </c>
      <c r="E87" t="s">
        <v>335</v>
      </c>
      <c r="F87" s="24" t="s">
        <v>336</v>
      </c>
      <c r="G87" s="24" t="str">
        <f t="shared" si="10"/>
        <v>2233</v>
      </c>
      <c r="H87" s="78">
        <v>486</v>
      </c>
    </row>
    <row r="88" spans="1:8">
      <c r="A88" t="s">
        <v>256</v>
      </c>
      <c r="B88" s="24" t="s">
        <v>144</v>
      </c>
      <c r="C88" t="s">
        <v>110</v>
      </c>
      <c r="D88" s="24" t="s">
        <v>144</v>
      </c>
      <c r="E88" t="s">
        <v>337</v>
      </c>
      <c r="F88" s="24" t="s">
        <v>338</v>
      </c>
      <c r="G88" s="24" t="str">
        <f t="shared" si="10"/>
        <v>2232</v>
      </c>
      <c r="H88" s="78">
        <v>337</v>
      </c>
    </row>
    <row r="89" spans="1:8">
      <c r="A89" t="s">
        <v>256</v>
      </c>
      <c r="B89" s="24" t="s">
        <v>144</v>
      </c>
      <c r="C89" t="s">
        <v>110</v>
      </c>
      <c r="D89" s="24" t="s">
        <v>144</v>
      </c>
      <c r="E89" t="s">
        <v>339</v>
      </c>
      <c r="F89" s="24" t="s">
        <v>340</v>
      </c>
      <c r="G89" s="24" t="str">
        <f t="shared" si="10"/>
        <v>2231</v>
      </c>
      <c r="H89" s="78">
        <v>292</v>
      </c>
    </row>
    <row r="90" spans="1:8">
      <c r="A90" t="s">
        <v>256</v>
      </c>
      <c r="B90" s="24" t="s">
        <v>144</v>
      </c>
      <c r="C90" t="s">
        <v>110</v>
      </c>
      <c r="D90" s="24" t="s">
        <v>144</v>
      </c>
      <c r="E90" t="s">
        <v>341</v>
      </c>
      <c r="F90" s="24" t="s">
        <v>342</v>
      </c>
      <c r="G90" s="24" t="str">
        <f t="shared" si="10"/>
        <v>2246</v>
      </c>
      <c r="H90" s="78">
        <v>520</v>
      </c>
    </row>
    <row r="91" spans="1:8">
      <c r="A91" t="s">
        <v>256</v>
      </c>
      <c r="B91" s="24" t="s">
        <v>144</v>
      </c>
      <c r="C91" t="s">
        <v>110</v>
      </c>
      <c r="D91" s="24" t="s">
        <v>144</v>
      </c>
      <c r="E91" t="s">
        <v>343</v>
      </c>
      <c r="F91" s="24" t="s">
        <v>344</v>
      </c>
      <c r="G91" s="24" t="str">
        <f t="shared" si="10"/>
        <v>2245</v>
      </c>
      <c r="H91" s="78">
        <v>474</v>
      </c>
    </row>
    <row r="92" spans="1:8">
      <c r="A92" t="s">
        <v>256</v>
      </c>
      <c r="B92" s="24" t="s">
        <v>144</v>
      </c>
      <c r="C92" t="s">
        <v>110</v>
      </c>
      <c r="D92" s="24" t="s">
        <v>144</v>
      </c>
      <c r="E92" t="s">
        <v>345</v>
      </c>
      <c r="F92" s="24" t="s">
        <v>346</v>
      </c>
      <c r="G92" s="24" t="str">
        <f t="shared" si="10"/>
        <v>2244</v>
      </c>
      <c r="H92" s="78">
        <v>440</v>
      </c>
    </row>
    <row r="93" spans="1:8">
      <c r="A93" t="s">
        <v>256</v>
      </c>
      <c r="B93" s="24" t="s">
        <v>144</v>
      </c>
      <c r="C93" t="s">
        <v>110</v>
      </c>
      <c r="D93" s="24" t="s">
        <v>144</v>
      </c>
      <c r="E93" t="s">
        <v>347</v>
      </c>
      <c r="F93" s="24" t="s">
        <v>348</v>
      </c>
      <c r="G93" s="24" t="str">
        <f>B93&amp;D93&amp;F93</f>
        <v>2256</v>
      </c>
      <c r="H93" s="78">
        <v>940</v>
      </c>
    </row>
    <row r="94" spans="1:8">
      <c r="A94" t="s">
        <v>256</v>
      </c>
      <c r="B94" s="24" t="s">
        <v>144</v>
      </c>
      <c r="C94" t="s">
        <v>110</v>
      </c>
      <c r="D94" s="24" t="s">
        <v>144</v>
      </c>
      <c r="E94" t="s">
        <v>349</v>
      </c>
      <c r="F94" s="24" t="s">
        <v>350</v>
      </c>
      <c r="G94" s="24" t="str">
        <f t="shared" ref="G94:G98" si="11">B94&amp;D94&amp;F94</f>
        <v>2255</v>
      </c>
      <c r="H94" s="78">
        <v>824</v>
      </c>
    </row>
    <row r="95" spans="1:8">
      <c r="A95" t="s">
        <v>256</v>
      </c>
      <c r="B95" s="24" t="s">
        <v>144</v>
      </c>
      <c r="C95" t="s">
        <v>110</v>
      </c>
      <c r="D95" s="24" t="s">
        <v>144</v>
      </c>
      <c r="E95" t="s">
        <v>351</v>
      </c>
      <c r="F95" s="24" t="s">
        <v>352</v>
      </c>
      <c r="G95" s="24" t="str">
        <f t="shared" si="11"/>
        <v>2254</v>
      </c>
      <c r="H95" s="78">
        <v>742</v>
      </c>
    </row>
    <row r="96" spans="1:8">
      <c r="A96" t="s">
        <v>256</v>
      </c>
      <c r="B96" s="24" t="s">
        <v>144</v>
      </c>
      <c r="C96" t="s">
        <v>110</v>
      </c>
      <c r="D96" s="24" t="s">
        <v>144</v>
      </c>
      <c r="E96" t="s">
        <v>353</v>
      </c>
      <c r="F96" s="24" t="s">
        <v>354</v>
      </c>
      <c r="G96" s="24" t="str">
        <f t="shared" si="11"/>
        <v>2253</v>
      </c>
      <c r="H96" s="78">
        <v>590</v>
      </c>
    </row>
    <row r="97" spans="1:8">
      <c r="A97" t="s">
        <v>256</v>
      </c>
      <c r="B97" s="24" t="s">
        <v>144</v>
      </c>
      <c r="C97" t="s">
        <v>110</v>
      </c>
      <c r="D97" s="24" t="s">
        <v>144</v>
      </c>
      <c r="E97" t="s">
        <v>355</v>
      </c>
      <c r="F97" s="24" t="s">
        <v>356</v>
      </c>
      <c r="G97" s="24" t="str">
        <f t="shared" si="11"/>
        <v>2252</v>
      </c>
      <c r="H97" s="78">
        <v>441</v>
      </c>
    </row>
    <row r="98" spans="1:8">
      <c r="A98" t="s">
        <v>256</v>
      </c>
      <c r="B98" s="24" t="s">
        <v>144</v>
      </c>
      <c r="C98" t="s">
        <v>110</v>
      </c>
      <c r="D98" s="24" t="s">
        <v>144</v>
      </c>
      <c r="E98" t="s">
        <v>357</v>
      </c>
      <c r="F98" s="24" t="s">
        <v>358</v>
      </c>
      <c r="G98" s="24" t="str">
        <f t="shared" si="11"/>
        <v>2251</v>
      </c>
      <c r="H98" s="78">
        <v>387</v>
      </c>
    </row>
    <row r="99" spans="1:8">
      <c r="A99" t="s">
        <v>256</v>
      </c>
      <c r="B99" s="24" t="s">
        <v>144</v>
      </c>
      <c r="C99" t="s">
        <v>111</v>
      </c>
      <c r="D99" s="24" t="s">
        <v>149</v>
      </c>
      <c r="E99" t="s">
        <v>37</v>
      </c>
      <c r="F99" s="24" t="s">
        <v>318</v>
      </c>
      <c r="G99" s="24" t="str">
        <f>B99&amp;D99&amp;F99</f>
        <v>2306</v>
      </c>
      <c r="H99" s="78">
        <v>969</v>
      </c>
    </row>
    <row r="100" spans="1:8">
      <c r="A100" t="s">
        <v>256</v>
      </c>
      <c r="B100" s="24" t="s">
        <v>144</v>
      </c>
      <c r="C100" t="s">
        <v>111</v>
      </c>
      <c r="D100" s="24" t="s">
        <v>149</v>
      </c>
      <c r="E100" t="s">
        <v>38</v>
      </c>
      <c r="F100" s="24" t="s">
        <v>319</v>
      </c>
      <c r="G100" s="24" t="str">
        <f t="shared" ref="G100:G105" si="12">B100&amp;D100&amp;F100</f>
        <v>2305</v>
      </c>
      <c r="H100" s="78">
        <v>852</v>
      </c>
    </row>
    <row r="101" spans="1:8">
      <c r="A101" t="s">
        <v>256</v>
      </c>
      <c r="B101" s="24" t="s">
        <v>144</v>
      </c>
      <c r="C101" t="s">
        <v>111</v>
      </c>
      <c r="D101" s="24" t="s">
        <v>149</v>
      </c>
      <c r="E101" t="s">
        <v>39</v>
      </c>
      <c r="F101" s="24" t="s">
        <v>320</v>
      </c>
      <c r="G101" s="24" t="str">
        <f t="shared" si="12"/>
        <v>2304</v>
      </c>
      <c r="H101" s="78">
        <v>770</v>
      </c>
    </row>
    <row r="102" spans="1:8">
      <c r="A102" t="s">
        <v>256</v>
      </c>
      <c r="B102" s="24" t="s">
        <v>144</v>
      </c>
      <c r="C102" t="s">
        <v>111</v>
      </c>
      <c r="D102" s="24" t="s">
        <v>149</v>
      </c>
      <c r="E102" t="s">
        <v>40</v>
      </c>
      <c r="F102" s="24" t="s">
        <v>321</v>
      </c>
      <c r="G102" s="24" t="str">
        <f t="shared" si="12"/>
        <v>2303</v>
      </c>
      <c r="H102" s="78">
        <v>528</v>
      </c>
    </row>
    <row r="103" spans="1:8">
      <c r="A103" t="s">
        <v>256</v>
      </c>
      <c r="B103" s="24" t="s">
        <v>144</v>
      </c>
      <c r="C103" t="s">
        <v>111</v>
      </c>
      <c r="D103" s="24" t="s">
        <v>149</v>
      </c>
      <c r="E103" t="s">
        <v>43</v>
      </c>
      <c r="F103" s="24" t="s">
        <v>322</v>
      </c>
      <c r="G103" s="24" t="str">
        <f t="shared" si="12"/>
        <v>2316</v>
      </c>
      <c r="H103" s="78">
        <v>561</v>
      </c>
    </row>
    <row r="104" spans="1:8">
      <c r="A104" t="s">
        <v>256</v>
      </c>
      <c r="B104" s="24" t="s">
        <v>144</v>
      </c>
      <c r="C104" t="s">
        <v>111</v>
      </c>
      <c r="D104" s="24" t="s">
        <v>149</v>
      </c>
      <c r="E104" t="s">
        <v>44</v>
      </c>
      <c r="F104" s="24" t="s">
        <v>323</v>
      </c>
      <c r="G104" s="24" t="str">
        <f t="shared" si="12"/>
        <v>2315</v>
      </c>
      <c r="H104" s="78">
        <v>515</v>
      </c>
    </row>
    <row r="105" spans="1:8">
      <c r="A105" t="s">
        <v>256</v>
      </c>
      <c r="B105" s="24" t="s">
        <v>144</v>
      </c>
      <c r="C105" t="s">
        <v>111</v>
      </c>
      <c r="D105" s="24" t="s">
        <v>149</v>
      </c>
      <c r="E105" t="s">
        <v>45</v>
      </c>
      <c r="F105" s="24" t="s">
        <v>324</v>
      </c>
      <c r="G105" s="24" t="str">
        <f t="shared" si="12"/>
        <v>2314</v>
      </c>
      <c r="H105" s="78">
        <v>482</v>
      </c>
    </row>
    <row r="106" spans="1:8">
      <c r="A106" t="s">
        <v>256</v>
      </c>
      <c r="B106" s="24" t="s">
        <v>144</v>
      </c>
      <c r="C106" t="s">
        <v>111</v>
      </c>
      <c r="D106" s="24" t="s">
        <v>149</v>
      </c>
      <c r="E106" t="s">
        <v>151</v>
      </c>
      <c r="F106" s="24" t="s">
        <v>325</v>
      </c>
      <c r="G106" s="24" t="str">
        <f>B106&amp;D106&amp;F106</f>
        <v>2326</v>
      </c>
      <c r="H106" s="78">
        <v>1135</v>
      </c>
    </row>
    <row r="107" spans="1:8">
      <c r="A107" t="s">
        <v>256</v>
      </c>
      <c r="B107" s="24" t="s">
        <v>144</v>
      </c>
      <c r="C107" t="s">
        <v>111</v>
      </c>
      <c r="D107" s="24" t="s">
        <v>149</v>
      </c>
      <c r="E107" t="s">
        <v>152</v>
      </c>
      <c r="F107" s="24" t="s">
        <v>326</v>
      </c>
      <c r="G107" s="24" t="str">
        <f t="shared" ref="G107:G109" si="13">B107&amp;D107&amp;F107</f>
        <v>2325</v>
      </c>
      <c r="H107" s="78">
        <v>1019</v>
      </c>
    </row>
    <row r="108" spans="1:8">
      <c r="A108" t="s">
        <v>256</v>
      </c>
      <c r="B108" s="24" t="s">
        <v>144</v>
      </c>
      <c r="C108" t="s">
        <v>111</v>
      </c>
      <c r="D108" s="24" t="s">
        <v>149</v>
      </c>
      <c r="E108" t="s">
        <v>153</v>
      </c>
      <c r="F108" s="24" t="s">
        <v>327</v>
      </c>
      <c r="G108" s="24" t="str">
        <f t="shared" si="13"/>
        <v>2324</v>
      </c>
      <c r="H108" s="78">
        <v>937</v>
      </c>
    </row>
    <row r="109" spans="1:8">
      <c r="A109" t="s">
        <v>256</v>
      </c>
      <c r="B109" s="24" t="s">
        <v>144</v>
      </c>
      <c r="C109" t="s">
        <v>111</v>
      </c>
      <c r="D109" s="24" t="s">
        <v>149</v>
      </c>
      <c r="E109" t="s">
        <v>154</v>
      </c>
      <c r="F109" s="24" t="s">
        <v>328</v>
      </c>
      <c r="G109" s="24" t="str">
        <f t="shared" si="13"/>
        <v>2323</v>
      </c>
      <c r="H109" s="78">
        <v>677</v>
      </c>
    </row>
    <row r="110" spans="1:8">
      <c r="A110" t="s">
        <v>256</v>
      </c>
      <c r="B110" s="24" t="s">
        <v>144</v>
      </c>
      <c r="C110" t="s">
        <v>111</v>
      </c>
      <c r="D110" s="24" t="s">
        <v>149</v>
      </c>
      <c r="E110" t="s">
        <v>329</v>
      </c>
      <c r="F110" s="24" t="s">
        <v>330</v>
      </c>
      <c r="G110" s="24" t="str">
        <f>B110&amp;D110&amp;F110</f>
        <v>2336</v>
      </c>
      <c r="H110" s="78">
        <v>774</v>
      </c>
    </row>
    <row r="111" spans="1:8">
      <c r="A111" t="s">
        <v>256</v>
      </c>
      <c r="B111" s="24" t="s">
        <v>144</v>
      </c>
      <c r="C111" t="s">
        <v>111</v>
      </c>
      <c r="D111" s="24" t="s">
        <v>149</v>
      </c>
      <c r="E111" t="s">
        <v>331</v>
      </c>
      <c r="F111" s="24" t="s">
        <v>332</v>
      </c>
      <c r="G111" s="24" t="str">
        <f t="shared" ref="G111:G118" si="14">B111&amp;D111&amp;F111</f>
        <v>2335</v>
      </c>
      <c r="H111" s="78">
        <v>657</v>
      </c>
    </row>
    <row r="112" spans="1:8">
      <c r="A112" t="s">
        <v>256</v>
      </c>
      <c r="B112" s="24" t="s">
        <v>144</v>
      </c>
      <c r="C112" t="s">
        <v>111</v>
      </c>
      <c r="D112" s="24" t="s">
        <v>149</v>
      </c>
      <c r="E112" t="s">
        <v>333</v>
      </c>
      <c r="F112" s="24" t="s">
        <v>334</v>
      </c>
      <c r="G112" s="24" t="str">
        <f t="shared" si="14"/>
        <v>2334</v>
      </c>
      <c r="H112" s="78">
        <v>575</v>
      </c>
    </row>
    <row r="113" spans="1:8">
      <c r="A113" t="s">
        <v>256</v>
      </c>
      <c r="B113" s="24" t="s">
        <v>144</v>
      </c>
      <c r="C113" t="s">
        <v>111</v>
      </c>
      <c r="D113" s="24" t="s">
        <v>149</v>
      </c>
      <c r="E113" t="s">
        <v>335</v>
      </c>
      <c r="F113" s="24" t="s">
        <v>336</v>
      </c>
      <c r="G113" s="24" t="str">
        <f t="shared" si="14"/>
        <v>2333</v>
      </c>
      <c r="H113" s="78">
        <v>440</v>
      </c>
    </row>
    <row r="114" spans="1:8">
      <c r="A114" t="s">
        <v>256</v>
      </c>
      <c r="B114" s="24" t="s">
        <v>144</v>
      </c>
      <c r="C114" t="s">
        <v>111</v>
      </c>
      <c r="D114" s="24" t="s">
        <v>149</v>
      </c>
      <c r="E114" t="s">
        <v>337</v>
      </c>
      <c r="F114" s="24" t="s">
        <v>338</v>
      </c>
      <c r="G114" s="24" t="str">
        <f t="shared" si="14"/>
        <v>2332</v>
      </c>
      <c r="H114" s="78">
        <v>292</v>
      </c>
    </row>
    <row r="115" spans="1:8">
      <c r="A115" t="s">
        <v>256</v>
      </c>
      <c r="B115" s="24" t="s">
        <v>144</v>
      </c>
      <c r="C115" t="s">
        <v>111</v>
      </c>
      <c r="D115" s="24" t="s">
        <v>149</v>
      </c>
      <c r="E115" t="s">
        <v>339</v>
      </c>
      <c r="F115" s="24" t="s">
        <v>340</v>
      </c>
      <c r="G115" s="24" t="str">
        <f t="shared" si="14"/>
        <v>2331</v>
      </c>
      <c r="H115" s="78">
        <v>252</v>
      </c>
    </row>
    <row r="116" spans="1:8">
      <c r="A116" t="s">
        <v>256</v>
      </c>
      <c r="B116" s="24" t="s">
        <v>144</v>
      </c>
      <c r="C116" t="s">
        <v>111</v>
      </c>
      <c r="D116" s="24" t="s">
        <v>149</v>
      </c>
      <c r="E116" t="s">
        <v>341</v>
      </c>
      <c r="F116" s="24" t="s">
        <v>342</v>
      </c>
      <c r="G116" s="24" t="str">
        <f t="shared" si="14"/>
        <v>2346</v>
      </c>
      <c r="H116" s="78">
        <v>569</v>
      </c>
    </row>
    <row r="117" spans="1:8">
      <c r="A117" t="s">
        <v>256</v>
      </c>
      <c r="B117" s="24" t="s">
        <v>144</v>
      </c>
      <c r="C117" t="s">
        <v>111</v>
      </c>
      <c r="D117" s="24" t="s">
        <v>149</v>
      </c>
      <c r="E117" t="s">
        <v>343</v>
      </c>
      <c r="F117" s="24" t="s">
        <v>344</v>
      </c>
      <c r="G117" s="24" t="str">
        <f t="shared" si="14"/>
        <v>2345</v>
      </c>
      <c r="H117" s="78">
        <v>422</v>
      </c>
    </row>
    <row r="118" spans="1:8">
      <c r="A118" t="s">
        <v>256</v>
      </c>
      <c r="B118" s="24" t="s">
        <v>144</v>
      </c>
      <c r="C118" t="s">
        <v>111</v>
      </c>
      <c r="D118" s="24" t="s">
        <v>149</v>
      </c>
      <c r="E118" t="s">
        <v>345</v>
      </c>
      <c r="F118" s="24" t="s">
        <v>346</v>
      </c>
      <c r="G118" s="24" t="str">
        <f t="shared" si="14"/>
        <v>2344</v>
      </c>
      <c r="H118" s="78">
        <v>389</v>
      </c>
    </row>
    <row r="119" spans="1:8">
      <c r="A119" t="s">
        <v>256</v>
      </c>
      <c r="B119" s="24" t="s">
        <v>144</v>
      </c>
      <c r="C119" t="s">
        <v>111</v>
      </c>
      <c r="D119" s="24" t="s">
        <v>149</v>
      </c>
      <c r="E119" t="s">
        <v>347</v>
      </c>
      <c r="F119" s="24" t="s">
        <v>348</v>
      </c>
      <c r="G119" s="24" t="str">
        <f>B119&amp;D119&amp;F119</f>
        <v>2356</v>
      </c>
      <c r="H119" s="78">
        <v>940</v>
      </c>
    </row>
    <row r="120" spans="1:8">
      <c r="A120" t="s">
        <v>256</v>
      </c>
      <c r="B120" s="24" t="s">
        <v>144</v>
      </c>
      <c r="C120" t="s">
        <v>111</v>
      </c>
      <c r="D120" s="24" t="s">
        <v>149</v>
      </c>
      <c r="E120" t="s">
        <v>349</v>
      </c>
      <c r="F120" s="24" t="s">
        <v>350</v>
      </c>
      <c r="G120" s="24" t="str">
        <f t="shared" ref="G120:G124" si="15">B120&amp;D120&amp;F120</f>
        <v>2355</v>
      </c>
      <c r="H120" s="78">
        <v>824</v>
      </c>
    </row>
    <row r="121" spans="1:8">
      <c r="A121" t="s">
        <v>256</v>
      </c>
      <c r="B121" s="24" t="s">
        <v>144</v>
      </c>
      <c r="C121" t="s">
        <v>111</v>
      </c>
      <c r="D121" s="24" t="s">
        <v>149</v>
      </c>
      <c r="E121" t="s">
        <v>351</v>
      </c>
      <c r="F121" s="24" t="s">
        <v>352</v>
      </c>
      <c r="G121" s="24" t="str">
        <f t="shared" si="15"/>
        <v>2354</v>
      </c>
      <c r="H121" s="78">
        <v>742</v>
      </c>
    </row>
    <row r="122" spans="1:8">
      <c r="A122" t="s">
        <v>256</v>
      </c>
      <c r="B122" s="24" t="s">
        <v>144</v>
      </c>
      <c r="C122" t="s">
        <v>111</v>
      </c>
      <c r="D122" s="24" t="s">
        <v>149</v>
      </c>
      <c r="E122" t="s">
        <v>353</v>
      </c>
      <c r="F122" s="24" t="s">
        <v>354</v>
      </c>
      <c r="G122" s="24" t="str">
        <f t="shared" si="15"/>
        <v>2353</v>
      </c>
      <c r="H122" s="78">
        <v>590</v>
      </c>
    </row>
    <row r="123" spans="1:8">
      <c r="A123" t="s">
        <v>256</v>
      </c>
      <c r="B123" s="24" t="s">
        <v>144</v>
      </c>
      <c r="C123" t="s">
        <v>111</v>
      </c>
      <c r="D123" s="24" t="s">
        <v>149</v>
      </c>
      <c r="E123" t="s">
        <v>355</v>
      </c>
      <c r="F123" s="24" t="s">
        <v>356</v>
      </c>
      <c r="G123" s="24" t="str">
        <f t="shared" si="15"/>
        <v>2352</v>
      </c>
      <c r="H123" s="78">
        <v>441</v>
      </c>
    </row>
    <row r="124" spans="1:8">
      <c r="A124" t="s">
        <v>256</v>
      </c>
      <c r="B124" s="24" t="s">
        <v>144</v>
      </c>
      <c r="C124" t="s">
        <v>111</v>
      </c>
      <c r="D124" s="24" t="s">
        <v>149</v>
      </c>
      <c r="E124" t="s">
        <v>357</v>
      </c>
      <c r="F124" s="24" t="s">
        <v>358</v>
      </c>
      <c r="G124" s="24" t="str">
        <f t="shared" si="15"/>
        <v>2351</v>
      </c>
      <c r="H124" s="78">
        <v>387</v>
      </c>
    </row>
    <row r="125" spans="1:8">
      <c r="A125" t="s">
        <v>129</v>
      </c>
      <c r="B125" s="24" t="s">
        <v>149</v>
      </c>
      <c r="C125" t="s">
        <v>110</v>
      </c>
      <c r="D125" s="24" t="s">
        <v>144</v>
      </c>
      <c r="E125" t="s">
        <v>37</v>
      </c>
      <c r="F125" s="24" t="s">
        <v>137</v>
      </c>
      <c r="G125" s="24" t="str">
        <f>B125&amp;D125&amp;F125</f>
        <v>3206</v>
      </c>
      <c r="H125" s="78">
        <v>244</v>
      </c>
    </row>
    <row r="126" spans="1:8">
      <c r="A126" t="s">
        <v>129</v>
      </c>
      <c r="B126" s="24" t="s">
        <v>149</v>
      </c>
      <c r="C126" t="s">
        <v>110</v>
      </c>
      <c r="D126" s="24" t="s">
        <v>144</v>
      </c>
      <c r="E126" t="s">
        <v>38</v>
      </c>
      <c r="F126" s="24" t="s">
        <v>138</v>
      </c>
      <c r="G126" s="24" t="str">
        <f t="shared" ref="G126:G130" si="16">B126&amp;D126&amp;F126</f>
        <v>3205</v>
      </c>
      <c r="H126" s="78">
        <v>244</v>
      </c>
    </row>
    <row r="127" spans="1:8">
      <c r="A127" t="s">
        <v>129</v>
      </c>
      <c r="B127" s="24" t="s">
        <v>149</v>
      </c>
      <c r="C127" t="s">
        <v>110</v>
      </c>
      <c r="D127" s="24" t="s">
        <v>144</v>
      </c>
      <c r="E127" t="s">
        <v>39</v>
      </c>
      <c r="F127" s="24" t="s">
        <v>139</v>
      </c>
      <c r="G127" s="24" t="str">
        <f t="shared" si="16"/>
        <v>3204</v>
      </c>
      <c r="H127" s="78">
        <v>244</v>
      </c>
    </row>
    <row r="128" spans="1:8">
      <c r="A128" t="s">
        <v>129</v>
      </c>
      <c r="B128" s="24" t="s">
        <v>149</v>
      </c>
      <c r="C128" t="s">
        <v>110</v>
      </c>
      <c r="D128" s="24" t="s">
        <v>144</v>
      </c>
      <c r="E128" t="s">
        <v>40</v>
      </c>
      <c r="F128" s="24" t="s">
        <v>140</v>
      </c>
      <c r="G128" s="24" t="str">
        <f t="shared" si="16"/>
        <v>3203</v>
      </c>
      <c r="H128" s="78">
        <v>243</v>
      </c>
    </row>
    <row r="129" spans="1:8">
      <c r="A129" t="s">
        <v>129</v>
      </c>
      <c r="B129" s="24" t="s">
        <v>149</v>
      </c>
      <c r="C129" t="s">
        <v>110</v>
      </c>
      <c r="D129" s="24" t="s">
        <v>144</v>
      </c>
      <c r="E129" t="s">
        <v>41</v>
      </c>
      <c r="F129" s="24" t="s">
        <v>141</v>
      </c>
      <c r="G129" s="24" t="str">
        <f t="shared" si="16"/>
        <v>3202</v>
      </c>
      <c r="H129" s="78">
        <v>243</v>
      </c>
    </row>
    <row r="130" spans="1:8">
      <c r="A130" t="s">
        <v>129</v>
      </c>
      <c r="B130" s="24" t="s">
        <v>149</v>
      </c>
      <c r="C130" t="s">
        <v>110</v>
      </c>
      <c r="D130" s="24" t="s">
        <v>144</v>
      </c>
      <c r="E130" t="s">
        <v>42</v>
      </c>
      <c r="F130" s="24" t="s">
        <v>142</v>
      </c>
      <c r="G130" s="24" t="str">
        <f t="shared" si="16"/>
        <v>3201</v>
      </c>
      <c r="H130" s="78">
        <v>243</v>
      </c>
    </row>
    <row r="131" spans="1:8">
      <c r="A131" t="s">
        <v>129</v>
      </c>
      <c r="B131" s="24" t="s">
        <v>149</v>
      </c>
      <c r="C131" t="s">
        <v>110</v>
      </c>
      <c r="D131" s="24" t="s">
        <v>144</v>
      </c>
      <c r="E131" t="s">
        <v>151</v>
      </c>
      <c r="F131" s="24" t="s">
        <v>164</v>
      </c>
      <c r="G131" s="24" t="str">
        <f>B131&amp;D131&amp;F131</f>
        <v>3226</v>
      </c>
      <c r="H131" s="78">
        <v>272</v>
      </c>
    </row>
    <row r="132" spans="1:8">
      <c r="A132" t="s">
        <v>129</v>
      </c>
      <c r="B132" s="24" t="s">
        <v>149</v>
      </c>
      <c r="C132" t="s">
        <v>110</v>
      </c>
      <c r="D132" s="24" t="s">
        <v>144</v>
      </c>
      <c r="E132" t="s">
        <v>152</v>
      </c>
      <c r="F132" s="24" t="s">
        <v>165</v>
      </c>
      <c r="G132" s="24" t="str">
        <f t="shared" ref="G132:G142" si="17">B132&amp;D132&amp;F132</f>
        <v>3225</v>
      </c>
      <c r="H132" s="78">
        <v>272</v>
      </c>
    </row>
    <row r="133" spans="1:8">
      <c r="A133" t="s">
        <v>129</v>
      </c>
      <c r="B133" s="24" t="s">
        <v>149</v>
      </c>
      <c r="C133" t="s">
        <v>110</v>
      </c>
      <c r="D133" s="24" t="s">
        <v>144</v>
      </c>
      <c r="E133" t="s">
        <v>153</v>
      </c>
      <c r="F133" s="24" t="s">
        <v>169</v>
      </c>
      <c r="G133" s="24" t="str">
        <f t="shared" si="17"/>
        <v>3224</v>
      </c>
      <c r="H133" s="78">
        <v>272</v>
      </c>
    </row>
    <row r="134" spans="1:8">
      <c r="A134" t="s">
        <v>129</v>
      </c>
      <c r="B134" s="24" t="s">
        <v>149</v>
      </c>
      <c r="C134" t="s">
        <v>110</v>
      </c>
      <c r="D134" s="24" t="s">
        <v>144</v>
      </c>
      <c r="E134" t="s">
        <v>154</v>
      </c>
      <c r="F134" s="24" t="s">
        <v>170</v>
      </c>
      <c r="G134" s="24" t="str">
        <f t="shared" si="17"/>
        <v>3223</v>
      </c>
      <c r="H134" s="78">
        <v>272</v>
      </c>
    </row>
    <row r="135" spans="1:8">
      <c r="A135" t="s">
        <v>129</v>
      </c>
      <c r="B135" s="24" t="s">
        <v>149</v>
      </c>
      <c r="C135" t="s">
        <v>110</v>
      </c>
      <c r="D135" s="24" t="s">
        <v>144</v>
      </c>
      <c r="E135" t="s">
        <v>155</v>
      </c>
      <c r="F135" s="24" t="s">
        <v>157</v>
      </c>
      <c r="G135" s="24" t="str">
        <f t="shared" si="17"/>
        <v>3222</v>
      </c>
      <c r="H135" s="78">
        <v>272</v>
      </c>
    </row>
    <row r="136" spans="1:8">
      <c r="A136" t="s">
        <v>129</v>
      </c>
      <c r="B136" s="24" t="s">
        <v>149</v>
      </c>
      <c r="C136" t="s">
        <v>110</v>
      </c>
      <c r="D136" s="24" t="s">
        <v>144</v>
      </c>
      <c r="E136" t="s">
        <v>156</v>
      </c>
      <c r="F136" s="24" t="s">
        <v>171</v>
      </c>
      <c r="G136" s="24" t="str">
        <f t="shared" si="17"/>
        <v>3221</v>
      </c>
      <c r="H136" s="78">
        <v>272</v>
      </c>
    </row>
    <row r="137" spans="1:8">
      <c r="A137" t="s">
        <v>129</v>
      </c>
      <c r="B137" s="24" t="s">
        <v>149</v>
      </c>
      <c r="C137" t="s">
        <v>111</v>
      </c>
      <c r="D137" s="24" t="s">
        <v>149</v>
      </c>
      <c r="E137" t="s">
        <v>37</v>
      </c>
      <c r="F137" s="24" t="s">
        <v>137</v>
      </c>
      <c r="G137" s="24" t="str">
        <f t="shared" si="17"/>
        <v>3306</v>
      </c>
      <c r="H137" s="78">
        <v>198</v>
      </c>
    </row>
    <row r="138" spans="1:8">
      <c r="A138" t="s">
        <v>129</v>
      </c>
      <c r="B138" s="24" t="s">
        <v>149</v>
      </c>
      <c r="C138" t="s">
        <v>111</v>
      </c>
      <c r="D138" s="24" t="s">
        <v>149</v>
      </c>
      <c r="E138" t="s">
        <v>38</v>
      </c>
      <c r="F138" s="24" t="s">
        <v>138</v>
      </c>
      <c r="G138" s="24" t="str">
        <f t="shared" si="17"/>
        <v>3305</v>
      </c>
      <c r="H138" s="78">
        <v>198</v>
      </c>
    </row>
    <row r="139" spans="1:8">
      <c r="A139" t="s">
        <v>129</v>
      </c>
      <c r="B139" s="24" t="s">
        <v>149</v>
      </c>
      <c r="C139" t="s">
        <v>111</v>
      </c>
      <c r="D139" s="24" t="s">
        <v>149</v>
      </c>
      <c r="E139" t="s">
        <v>39</v>
      </c>
      <c r="F139" s="24" t="s">
        <v>139</v>
      </c>
      <c r="G139" s="24" t="str">
        <f t="shared" si="17"/>
        <v>3304</v>
      </c>
      <c r="H139" s="78">
        <v>198</v>
      </c>
    </row>
    <row r="140" spans="1:8">
      <c r="A140" t="s">
        <v>129</v>
      </c>
      <c r="B140" s="24" t="s">
        <v>149</v>
      </c>
      <c r="C140" t="s">
        <v>111</v>
      </c>
      <c r="D140" s="24" t="s">
        <v>149</v>
      </c>
      <c r="E140" t="s">
        <v>40</v>
      </c>
      <c r="F140" s="24" t="s">
        <v>140</v>
      </c>
      <c r="G140" s="24" t="str">
        <f t="shared" si="17"/>
        <v>3303</v>
      </c>
      <c r="H140" s="78">
        <v>198</v>
      </c>
    </row>
    <row r="141" spans="1:8">
      <c r="A141" t="s">
        <v>129</v>
      </c>
      <c r="B141" s="24" t="s">
        <v>149</v>
      </c>
      <c r="C141" t="s">
        <v>111</v>
      </c>
      <c r="D141" s="24" t="s">
        <v>149</v>
      </c>
      <c r="E141" t="s">
        <v>41</v>
      </c>
      <c r="F141" s="24" t="s">
        <v>141</v>
      </c>
      <c r="G141" s="24" t="str">
        <f t="shared" si="17"/>
        <v>3302</v>
      </c>
      <c r="H141" s="78">
        <v>198</v>
      </c>
    </row>
    <row r="142" spans="1:8">
      <c r="A142" t="s">
        <v>129</v>
      </c>
      <c r="B142" s="24" t="s">
        <v>149</v>
      </c>
      <c r="C142" t="s">
        <v>111</v>
      </c>
      <c r="D142" s="24" t="s">
        <v>149</v>
      </c>
      <c r="E142" t="s">
        <v>42</v>
      </c>
      <c r="F142" s="24" t="s">
        <v>142</v>
      </c>
      <c r="G142" s="24" t="str">
        <f t="shared" si="17"/>
        <v>3301</v>
      </c>
      <c r="H142" s="78">
        <v>198</v>
      </c>
    </row>
    <row r="143" spans="1:8">
      <c r="A143" t="s">
        <v>129</v>
      </c>
      <c r="B143" s="24" t="s">
        <v>149</v>
      </c>
      <c r="C143" t="s">
        <v>111</v>
      </c>
      <c r="D143" s="24" t="s">
        <v>149</v>
      </c>
      <c r="E143" t="s">
        <v>151</v>
      </c>
      <c r="F143" s="24" t="s">
        <v>164</v>
      </c>
      <c r="G143" s="24" t="str">
        <f>B143&amp;D143&amp;F143</f>
        <v>3326</v>
      </c>
      <c r="H143" s="78">
        <v>272</v>
      </c>
    </row>
    <row r="144" spans="1:8">
      <c r="A144" t="s">
        <v>129</v>
      </c>
      <c r="B144" s="24" t="s">
        <v>149</v>
      </c>
      <c r="C144" t="s">
        <v>111</v>
      </c>
      <c r="D144" s="24" t="s">
        <v>149</v>
      </c>
      <c r="E144" t="s">
        <v>152</v>
      </c>
      <c r="F144" s="24" t="s">
        <v>165</v>
      </c>
      <c r="G144" s="24" t="str">
        <f t="shared" ref="G144:G154" si="18">B144&amp;D144&amp;F144</f>
        <v>3325</v>
      </c>
      <c r="H144" s="78">
        <v>272</v>
      </c>
    </row>
    <row r="145" spans="1:8">
      <c r="A145" t="s">
        <v>129</v>
      </c>
      <c r="B145" s="24" t="s">
        <v>149</v>
      </c>
      <c r="C145" t="s">
        <v>111</v>
      </c>
      <c r="D145" s="24" t="s">
        <v>149</v>
      </c>
      <c r="E145" t="s">
        <v>153</v>
      </c>
      <c r="F145" s="24" t="s">
        <v>169</v>
      </c>
      <c r="G145" s="24" t="str">
        <f t="shared" si="18"/>
        <v>3324</v>
      </c>
      <c r="H145" s="78">
        <v>272</v>
      </c>
    </row>
    <row r="146" spans="1:8">
      <c r="A146" t="s">
        <v>129</v>
      </c>
      <c r="B146" s="24" t="s">
        <v>149</v>
      </c>
      <c r="C146" t="s">
        <v>111</v>
      </c>
      <c r="D146" s="24" t="s">
        <v>149</v>
      </c>
      <c r="E146" t="s">
        <v>154</v>
      </c>
      <c r="F146" s="24" t="s">
        <v>170</v>
      </c>
      <c r="G146" s="24" t="str">
        <f t="shared" si="18"/>
        <v>3323</v>
      </c>
      <c r="H146" s="78">
        <v>272</v>
      </c>
    </row>
    <row r="147" spans="1:8">
      <c r="A147" t="s">
        <v>129</v>
      </c>
      <c r="B147" s="24" t="s">
        <v>149</v>
      </c>
      <c r="C147" t="s">
        <v>111</v>
      </c>
      <c r="D147" s="24" t="s">
        <v>149</v>
      </c>
      <c r="E147" t="s">
        <v>155</v>
      </c>
      <c r="F147" s="24" t="s">
        <v>157</v>
      </c>
      <c r="G147" s="24" t="str">
        <f t="shared" si="18"/>
        <v>3322</v>
      </c>
      <c r="H147" s="78">
        <v>272</v>
      </c>
    </row>
    <row r="148" spans="1:8">
      <c r="A148" t="s">
        <v>129</v>
      </c>
      <c r="B148" s="24" t="s">
        <v>149</v>
      </c>
      <c r="C148" t="s">
        <v>111</v>
      </c>
      <c r="D148" s="24" t="s">
        <v>149</v>
      </c>
      <c r="E148" t="s">
        <v>156</v>
      </c>
      <c r="F148" s="24" t="s">
        <v>171</v>
      </c>
      <c r="G148" s="24" t="str">
        <f t="shared" si="18"/>
        <v>3321</v>
      </c>
      <c r="H148" s="78">
        <v>272</v>
      </c>
    </row>
    <row r="149" spans="1:8">
      <c r="A149" t="s">
        <v>129</v>
      </c>
      <c r="B149" s="24" t="s">
        <v>149</v>
      </c>
      <c r="C149" t="s">
        <v>112</v>
      </c>
      <c r="D149" s="24" t="s">
        <v>150</v>
      </c>
      <c r="E149" t="s">
        <v>37</v>
      </c>
      <c r="F149" s="24" t="s">
        <v>137</v>
      </c>
      <c r="G149" s="24" t="str">
        <f t="shared" si="18"/>
        <v>3406</v>
      </c>
      <c r="H149" s="78">
        <v>170</v>
      </c>
    </row>
    <row r="150" spans="1:8">
      <c r="A150" t="s">
        <v>129</v>
      </c>
      <c r="B150" s="24" t="s">
        <v>149</v>
      </c>
      <c r="C150" t="s">
        <v>112</v>
      </c>
      <c r="D150" s="24" t="s">
        <v>150</v>
      </c>
      <c r="E150" t="s">
        <v>38</v>
      </c>
      <c r="F150" s="24" t="s">
        <v>138</v>
      </c>
      <c r="G150" s="24" t="str">
        <f t="shared" si="18"/>
        <v>3405</v>
      </c>
      <c r="H150" s="78">
        <v>170</v>
      </c>
    </row>
    <row r="151" spans="1:8">
      <c r="A151" t="s">
        <v>129</v>
      </c>
      <c r="B151" s="24" t="s">
        <v>149</v>
      </c>
      <c r="C151" t="s">
        <v>112</v>
      </c>
      <c r="D151" s="24" t="s">
        <v>150</v>
      </c>
      <c r="E151" t="s">
        <v>39</v>
      </c>
      <c r="F151" s="24" t="s">
        <v>139</v>
      </c>
      <c r="G151" s="24" t="str">
        <f t="shared" si="18"/>
        <v>3404</v>
      </c>
      <c r="H151" s="78">
        <v>170</v>
      </c>
    </row>
    <row r="152" spans="1:8">
      <c r="A152" t="s">
        <v>129</v>
      </c>
      <c r="B152" s="24" t="s">
        <v>149</v>
      </c>
      <c r="C152" t="s">
        <v>112</v>
      </c>
      <c r="D152" s="24" t="s">
        <v>150</v>
      </c>
      <c r="E152" t="s">
        <v>40</v>
      </c>
      <c r="F152" s="24" t="s">
        <v>140</v>
      </c>
      <c r="G152" s="24" t="str">
        <f t="shared" si="18"/>
        <v>3403</v>
      </c>
      <c r="H152" s="78">
        <v>170</v>
      </c>
    </row>
    <row r="153" spans="1:8">
      <c r="A153" t="s">
        <v>129</v>
      </c>
      <c r="B153" s="24" t="s">
        <v>149</v>
      </c>
      <c r="C153" t="s">
        <v>112</v>
      </c>
      <c r="D153" s="24" t="s">
        <v>150</v>
      </c>
      <c r="E153" t="s">
        <v>41</v>
      </c>
      <c r="F153" s="24" t="s">
        <v>141</v>
      </c>
      <c r="G153" s="24" t="str">
        <f t="shared" si="18"/>
        <v>3402</v>
      </c>
      <c r="H153" s="78">
        <v>170</v>
      </c>
    </row>
    <row r="154" spans="1:8">
      <c r="A154" t="s">
        <v>129</v>
      </c>
      <c r="B154" s="24" t="s">
        <v>149</v>
      </c>
      <c r="C154" t="s">
        <v>112</v>
      </c>
      <c r="D154" s="24" t="s">
        <v>150</v>
      </c>
      <c r="E154" t="s">
        <v>42</v>
      </c>
      <c r="F154" s="24" t="s">
        <v>142</v>
      </c>
      <c r="G154" s="24" t="str">
        <f t="shared" si="18"/>
        <v>3401</v>
      </c>
      <c r="H154" s="78">
        <v>170</v>
      </c>
    </row>
    <row r="155" spans="1:8">
      <c r="A155" t="s">
        <v>129</v>
      </c>
      <c r="B155" s="24" t="s">
        <v>149</v>
      </c>
      <c r="C155" t="s">
        <v>112</v>
      </c>
      <c r="D155" s="24" t="s">
        <v>150</v>
      </c>
      <c r="E155" t="s">
        <v>151</v>
      </c>
      <c r="F155" s="24" t="s">
        <v>164</v>
      </c>
      <c r="G155" s="24" t="str">
        <f>B155&amp;D155&amp;F155</f>
        <v>3426</v>
      </c>
      <c r="H155" s="78">
        <v>272</v>
      </c>
    </row>
    <row r="156" spans="1:8">
      <c r="A156" t="s">
        <v>129</v>
      </c>
      <c r="B156" s="24" t="s">
        <v>149</v>
      </c>
      <c r="C156" t="s">
        <v>112</v>
      </c>
      <c r="D156" s="24" t="s">
        <v>150</v>
      </c>
      <c r="E156" t="s">
        <v>152</v>
      </c>
      <c r="F156" s="24" t="s">
        <v>165</v>
      </c>
      <c r="G156" s="24" t="str">
        <f t="shared" ref="G156:G160" si="19">B156&amp;D156&amp;F156</f>
        <v>3425</v>
      </c>
      <c r="H156" s="78">
        <v>272</v>
      </c>
    </row>
    <row r="157" spans="1:8">
      <c r="A157" t="s">
        <v>129</v>
      </c>
      <c r="B157" s="24" t="s">
        <v>149</v>
      </c>
      <c r="C157" t="s">
        <v>112</v>
      </c>
      <c r="D157" s="24" t="s">
        <v>150</v>
      </c>
      <c r="E157" t="s">
        <v>153</v>
      </c>
      <c r="F157" s="24" t="s">
        <v>169</v>
      </c>
      <c r="G157" s="24" t="str">
        <f t="shared" si="19"/>
        <v>3424</v>
      </c>
      <c r="H157" s="78">
        <v>272</v>
      </c>
    </row>
    <row r="158" spans="1:8">
      <c r="A158" t="s">
        <v>129</v>
      </c>
      <c r="B158" s="24" t="s">
        <v>149</v>
      </c>
      <c r="C158" t="s">
        <v>112</v>
      </c>
      <c r="D158" s="24" t="s">
        <v>150</v>
      </c>
      <c r="E158" t="s">
        <v>154</v>
      </c>
      <c r="F158" s="24" t="s">
        <v>170</v>
      </c>
      <c r="G158" s="24" t="str">
        <f t="shared" si="19"/>
        <v>3423</v>
      </c>
      <c r="H158" s="78">
        <v>272</v>
      </c>
    </row>
    <row r="159" spans="1:8">
      <c r="A159" t="s">
        <v>129</v>
      </c>
      <c r="B159" s="24" t="s">
        <v>149</v>
      </c>
      <c r="C159" t="s">
        <v>112</v>
      </c>
      <c r="D159" s="24" t="s">
        <v>150</v>
      </c>
      <c r="E159" t="s">
        <v>155</v>
      </c>
      <c r="F159" s="24" t="s">
        <v>157</v>
      </c>
      <c r="G159" s="24" t="str">
        <f t="shared" si="19"/>
        <v>3422</v>
      </c>
      <c r="H159" s="78">
        <v>272</v>
      </c>
    </row>
    <row r="160" spans="1:8">
      <c r="A160" t="s">
        <v>129</v>
      </c>
      <c r="B160" s="24" t="s">
        <v>149</v>
      </c>
      <c r="C160" t="s">
        <v>112</v>
      </c>
      <c r="D160" s="24" t="s">
        <v>150</v>
      </c>
      <c r="E160" t="s">
        <v>156</v>
      </c>
      <c r="F160" s="24" t="s">
        <v>171</v>
      </c>
      <c r="G160" s="24" t="str">
        <f t="shared" si="19"/>
        <v>3421</v>
      </c>
      <c r="H160" s="78">
        <v>272</v>
      </c>
    </row>
  </sheetData>
  <autoFilter ref="A1:H160" xr:uid="{00000000-0009-0000-0000-00000F000000}"/>
  <phoneticPr fontId="3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filterMode="1"/>
  <dimension ref="A1:K1153"/>
  <sheetViews>
    <sheetView topLeftCell="A513" workbookViewId="0">
      <selection activeCell="J917" sqref="J917"/>
    </sheetView>
  </sheetViews>
  <sheetFormatPr defaultRowHeight="13.2"/>
  <cols>
    <col min="1" max="1" width="6.44140625" bestFit="1" customWidth="1"/>
    <col min="2" max="2" width="3.44140625" style="24" bestFit="1" customWidth="1"/>
    <col min="3" max="3" width="18.77734375" bestFit="1" customWidth="1"/>
    <col min="4" max="4" width="2.44140625" bestFit="1" customWidth="1"/>
    <col min="5" max="5" width="5.88671875" bestFit="1" customWidth="1"/>
    <col min="6" max="6" width="2.44140625" bestFit="1" customWidth="1"/>
    <col min="7" max="7" width="39.33203125" bestFit="1" customWidth="1"/>
    <col min="8" max="8" width="3.44140625" bestFit="1" customWidth="1"/>
    <col min="9" max="9" width="9.6640625" style="79" bestFit="1" customWidth="1"/>
    <col min="10" max="10" width="7.109375" bestFit="1" customWidth="1"/>
  </cols>
  <sheetData>
    <row r="1" spans="1:11">
      <c r="A1" t="s">
        <v>
177</v>
      </c>
      <c r="C1" t="s">
        <v>
145</v>
      </c>
      <c r="E1" t="s">
        <v>
148</v>
      </c>
      <c r="G1" t="s">
        <v>
146</v>
      </c>
      <c r="I1" s="79" t="s">
        <v>
147</v>
      </c>
      <c r="J1" t="s">
        <v>
176</v>
      </c>
    </row>
    <row r="2" spans="1:11" hidden="1">
      <c r="A2" t="s">
        <v>
48</v>
      </c>
      <c r="B2" s="24" t="s">
        <v>
142</v>
      </c>
      <c r="C2" t="s">
        <v>
109</v>
      </c>
      <c r="D2" s="24" t="s">
        <v>
143</v>
      </c>
      <c r="E2" t="s">
        <v>
110</v>
      </c>
      <c r="F2" s="24" t="s">
        <v>
144</v>
      </c>
      <c r="G2" t="s">
        <v>
37</v>
      </c>
      <c r="H2" s="24" t="s">
        <v>
137</v>
      </c>
      <c r="I2" s="24" t="str">
        <f>
B2&amp;D2&amp;F2&amp;H2</f>
        <v>
011206</v>
      </c>
      <c r="J2" s="260">
        <v>
1891</v>
      </c>
      <c r="K2" s="24" t="s">
        <v>
359</v>
      </c>
    </row>
    <row r="3" spans="1:11" hidden="1">
      <c r="A3" t="s">
        <v>
48</v>
      </c>
      <c r="B3" s="24" t="s">
        <v>
142</v>
      </c>
      <c r="C3" t="s">
        <v>
109</v>
      </c>
      <c r="D3" s="24" t="s">
        <v>
143</v>
      </c>
      <c r="E3" t="s">
        <v>
110</v>
      </c>
      <c r="F3" s="24" t="s">
        <v>
144</v>
      </c>
      <c r="G3" t="s">
        <v>
38</v>
      </c>
      <c r="H3" s="24" t="s">
        <v>
138</v>
      </c>
      <c r="I3" s="24" t="str">
        <f t="shared" ref="I3:I117" si="0">
B3&amp;D3&amp;F3&amp;H3</f>
        <v>
011205</v>
      </c>
      <c r="J3" s="260">
        <v>
1413</v>
      </c>
    </row>
    <row r="4" spans="1:11" hidden="1">
      <c r="A4" t="s">
        <v>
48</v>
      </c>
      <c r="B4" s="24" t="s">
        <v>
142</v>
      </c>
      <c r="C4" t="s">
        <v>
109</v>
      </c>
      <c r="D4" s="24" t="s">
        <v>
143</v>
      </c>
      <c r="E4" t="s">
        <v>
110</v>
      </c>
      <c r="F4" s="24" t="s">
        <v>
144</v>
      </c>
      <c r="G4" t="s">
        <v>
39</v>
      </c>
      <c r="H4" s="24" t="s">
        <v>
139</v>
      </c>
      <c r="I4" s="24" t="str">
        <f t="shared" si="0"/>
        <v>
011204</v>
      </c>
      <c r="J4" s="260">
        <v>
1212</v>
      </c>
    </row>
    <row r="5" spans="1:11" hidden="1">
      <c r="A5" t="s">
        <v>
48</v>
      </c>
      <c r="B5" s="24" t="s">
        <v>
142</v>
      </c>
      <c r="C5" t="s">
        <v>
109</v>
      </c>
      <c r="D5" s="24" t="s">
        <v>
143</v>
      </c>
      <c r="E5" t="s">
        <v>
110</v>
      </c>
      <c r="F5" s="24" t="s">
        <v>
144</v>
      </c>
      <c r="G5" t="s">
        <v>
40</v>
      </c>
      <c r="H5" s="24" t="s">
        <v>
140</v>
      </c>
      <c r="I5" s="24" t="str">
        <f t="shared" si="0"/>
        <v>
011203</v>
      </c>
      <c r="J5" s="260">
        <v>
1066</v>
      </c>
    </row>
    <row r="6" spans="1:11" hidden="1">
      <c r="A6" t="s">
        <v>
48</v>
      </c>
      <c r="B6" s="24" t="s">
        <v>
142</v>
      </c>
      <c r="C6" t="s">
        <v>
109</v>
      </c>
      <c r="D6" s="24" t="s">
        <v>
143</v>
      </c>
      <c r="E6" t="s">
        <v>
110</v>
      </c>
      <c r="F6" s="24" t="s">
        <v>
144</v>
      </c>
      <c r="G6" t="s">
        <v>
41</v>
      </c>
      <c r="H6" s="24" t="s">
        <v>
141</v>
      </c>
      <c r="I6" s="24" t="str">
        <f t="shared" si="0"/>
        <v>
011202</v>
      </c>
      <c r="J6" s="260">
        <v>
826</v>
      </c>
    </row>
    <row r="7" spans="1:11" hidden="1">
      <c r="A7" t="s">
        <v>
48</v>
      </c>
      <c r="B7" s="24" t="s">
        <v>
142</v>
      </c>
      <c r="C7" t="s">
        <v>
109</v>
      </c>
      <c r="D7" s="24" t="s">
        <v>
143</v>
      </c>
      <c r="E7" t="s">
        <v>
110</v>
      </c>
      <c r="F7" s="24" t="s">
        <v>
144</v>
      </c>
      <c r="G7" t="s">
        <v>
42</v>
      </c>
      <c r="H7" s="24" t="s">
        <v>
142</v>
      </c>
      <c r="I7" s="24" t="str">
        <f t="shared" si="0"/>
        <v>
011201</v>
      </c>
      <c r="J7" s="260">
        <v>
245</v>
      </c>
    </row>
    <row r="8" spans="1:11" hidden="1">
      <c r="A8" t="s">
        <v>
48</v>
      </c>
      <c r="B8" s="24" t="s">
        <v>
142</v>
      </c>
      <c r="C8" t="s">
        <v>
109</v>
      </c>
      <c r="D8" s="24" t="s">
        <v>
143</v>
      </c>
      <c r="E8" t="s">
        <v>
110</v>
      </c>
      <c r="F8" s="24" t="s">
        <v>
144</v>
      </c>
      <c r="G8" t="s">
        <v>
43</v>
      </c>
      <c r="H8" s="24" t="s">
        <v>
166</v>
      </c>
      <c r="I8" s="24" t="str">
        <f t="shared" si="0"/>
        <v>
011216</v>
      </c>
      <c r="J8" s="260">
        <v>
0</v>
      </c>
    </row>
    <row r="9" spans="1:11" hidden="1">
      <c r="A9" t="s">
        <v>
48</v>
      </c>
      <c r="B9" s="24" t="s">
        <v>
142</v>
      </c>
      <c r="C9" t="s">
        <v>
109</v>
      </c>
      <c r="D9" s="24" t="s">
        <v>
143</v>
      </c>
      <c r="E9" t="s">
        <v>
110</v>
      </c>
      <c r="F9" s="24" t="s">
        <v>
144</v>
      </c>
      <c r="G9" t="s">
        <v>
44</v>
      </c>
      <c r="H9" s="24" t="s">
        <v>
167</v>
      </c>
      <c r="I9" s="24" t="str">
        <f t="shared" si="0"/>
        <v>
011215</v>
      </c>
      <c r="J9" s="260">
        <v>
0</v>
      </c>
    </row>
    <row r="10" spans="1:11" hidden="1">
      <c r="A10" t="s">
        <v>
48</v>
      </c>
      <c r="B10" s="24" t="s">
        <v>
142</v>
      </c>
      <c r="C10" t="s">
        <v>
109</v>
      </c>
      <c r="D10" s="24" t="s">
        <v>
143</v>
      </c>
      <c r="E10" t="s">
        <v>
110</v>
      </c>
      <c r="F10" s="24" t="s">
        <v>
144</v>
      </c>
      <c r="G10" t="s">
        <v>
45</v>
      </c>
      <c r="H10" s="24" t="s">
        <v>
168</v>
      </c>
      <c r="I10" s="24" t="str">
        <f t="shared" si="0"/>
        <v>
011214</v>
      </c>
      <c r="J10" s="260">
        <v>
0</v>
      </c>
    </row>
    <row r="11" spans="1:11" hidden="1">
      <c r="A11" t="s">
        <v>
48</v>
      </c>
      <c r="B11" s="24" t="s">
        <v>
142</v>
      </c>
      <c r="C11" t="s">
        <v>
109</v>
      </c>
      <c r="D11" s="24" t="s">
        <v>
143</v>
      </c>
      <c r="E11" t="s">
        <v>
110</v>
      </c>
      <c r="F11" s="24" t="s">
        <v>
144</v>
      </c>
      <c r="G11" t="s">
        <v>
151</v>
      </c>
      <c r="H11" s="24" t="s">
        <v>
164</v>
      </c>
      <c r="I11" s="24" t="str">
        <f t="shared" si="0"/>
        <v>
011226</v>
      </c>
      <c r="J11" s="261">
        <v>
1543</v>
      </c>
      <c r="K11" s="24" t="s">
        <v>
360</v>
      </c>
    </row>
    <row r="12" spans="1:11" hidden="1">
      <c r="A12" t="s">
        <v>
48</v>
      </c>
      <c r="B12" s="24" t="s">
        <v>
142</v>
      </c>
      <c r="C12" t="s">
        <v>
109</v>
      </c>
      <c r="D12" s="24" t="s">
        <v>
143</v>
      </c>
      <c r="E12" t="s">
        <v>
110</v>
      </c>
      <c r="F12" s="24" t="s">
        <v>
144</v>
      </c>
      <c r="G12" t="s">
        <v>
152</v>
      </c>
      <c r="H12" s="24" t="s">
        <v>
165</v>
      </c>
      <c r="I12" s="24" t="str">
        <f t="shared" si="0"/>
        <v>
011225</v>
      </c>
      <c r="J12" s="261">
        <v>
1065</v>
      </c>
    </row>
    <row r="13" spans="1:11" hidden="1">
      <c r="A13" t="s">
        <v>
48</v>
      </c>
      <c r="B13" s="24" t="s">
        <v>
142</v>
      </c>
      <c r="C13" t="s">
        <v>
109</v>
      </c>
      <c r="D13" s="24" t="s">
        <v>
143</v>
      </c>
      <c r="E13" t="s">
        <v>
110</v>
      </c>
      <c r="F13" s="24" t="s">
        <v>
144</v>
      </c>
      <c r="G13" t="s">
        <v>
153</v>
      </c>
      <c r="H13" s="24" t="s">
        <v>
169</v>
      </c>
      <c r="I13" s="24" t="str">
        <f t="shared" si="0"/>
        <v>
011224</v>
      </c>
      <c r="J13" s="261">
        <v>
864</v>
      </c>
    </row>
    <row r="14" spans="1:11" hidden="1">
      <c r="A14" t="s">
        <v>
48</v>
      </c>
      <c r="B14" s="24" t="s">
        <v>
142</v>
      </c>
      <c r="C14" t="s">
        <v>
109</v>
      </c>
      <c r="D14" s="24" t="s">
        <v>
143</v>
      </c>
      <c r="E14" t="s">
        <v>
110</v>
      </c>
      <c r="F14" s="24" t="s">
        <v>
144</v>
      </c>
      <c r="G14" t="s">
        <v>
154</v>
      </c>
      <c r="H14" s="24" t="s">
        <v>
170</v>
      </c>
      <c r="I14" s="24" t="str">
        <f t="shared" si="0"/>
        <v>
011223</v>
      </c>
      <c r="J14" s="261">
        <v>
718</v>
      </c>
    </row>
    <row r="15" spans="1:11" hidden="1">
      <c r="A15" t="s">
        <v>
48</v>
      </c>
      <c r="B15" s="24" t="s">
        <v>
142</v>
      </c>
      <c r="C15" t="s">
        <v>
109</v>
      </c>
      <c r="D15" s="24" t="s">
        <v>
143</v>
      </c>
      <c r="E15" t="s">
        <v>
110</v>
      </c>
      <c r="F15" s="24" t="s">
        <v>
144</v>
      </c>
      <c r="G15" t="s">
        <v>
155</v>
      </c>
      <c r="H15" s="24" t="s">
        <v>
157</v>
      </c>
      <c r="I15" s="24" t="str">
        <f t="shared" si="0"/>
        <v>
011222</v>
      </c>
      <c r="J15" s="261">
        <v>
478</v>
      </c>
    </row>
    <row r="16" spans="1:11" hidden="1">
      <c r="A16" t="s">
        <v>
48</v>
      </c>
      <c r="B16" s="24" t="s">
        <v>
142</v>
      </c>
      <c r="C16" t="s">
        <v>
109</v>
      </c>
      <c r="D16" s="24" t="s">
        <v>
143</v>
      </c>
      <c r="E16" t="s">
        <v>
110</v>
      </c>
      <c r="F16" s="24" t="s">
        <v>
144</v>
      </c>
      <c r="G16" t="s">
        <v>
156</v>
      </c>
      <c r="H16" s="24" t="s">
        <v>
171</v>
      </c>
      <c r="I16" s="24" t="str">
        <f t="shared" si="0"/>
        <v>
011221</v>
      </c>
      <c r="J16" s="261">
        <v>
0</v>
      </c>
    </row>
    <row r="17" spans="1:10" hidden="1">
      <c r="A17" t="s">
        <v>
48</v>
      </c>
      <c r="B17" s="24" t="s">
        <v>
142</v>
      </c>
      <c r="C17" t="s">
        <v>
109</v>
      </c>
      <c r="D17" s="24" t="s">
        <v>
143</v>
      </c>
      <c r="E17" t="s">
        <v>
110</v>
      </c>
      <c r="F17" s="24" t="s">
        <v>
144</v>
      </c>
      <c r="G17" t="s">
        <v>
46</v>
      </c>
      <c r="H17" s="24" t="s">
        <v>
172</v>
      </c>
      <c r="I17" s="24" t="str">
        <f t="shared" si="0"/>
        <v>
011292</v>
      </c>
      <c r="J17" s="260">
        <v>
4190</v>
      </c>
    </row>
    <row r="18" spans="1:10" hidden="1">
      <c r="A18" t="s">
        <v>
48</v>
      </c>
      <c r="B18" s="24" t="s">
        <v>
142</v>
      </c>
      <c r="C18" t="s">
        <v>
109</v>
      </c>
      <c r="D18" s="24" t="s">
        <v>
143</v>
      </c>
      <c r="E18" t="s">
        <v>
110</v>
      </c>
      <c r="F18" s="24" t="s">
        <v>
144</v>
      </c>
      <c r="G18" t="s">
        <v>
47</v>
      </c>
      <c r="H18" s="24" t="s">
        <v>
174</v>
      </c>
      <c r="I18" s="24" t="str">
        <f t="shared" si="0"/>
        <v>
011291</v>
      </c>
      <c r="J18" s="260">
        <v>
3040</v>
      </c>
    </row>
    <row r="19" spans="1:10" hidden="1">
      <c r="A19" t="s">
        <v>
48</v>
      </c>
      <c r="B19" s="24" t="s">
        <v>
142</v>
      </c>
      <c r="C19" t="s">
        <v>
109</v>
      </c>
      <c r="D19" s="24" t="s">
        <v>
143</v>
      </c>
      <c r="E19" t="s">
        <v>
111</v>
      </c>
      <c r="F19" s="24" t="s">
        <v>
149</v>
      </c>
      <c r="G19" t="s">
        <v>
37</v>
      </c>
      <c r="H19" s="24" t="s">
        <v>
137</v>
      </c>
      <c r="I19" s="24" t="str">
        <f t="shared" si="0"/>
        <v>
011306</v>
      </c>
      <c r="J19" s="260">
        <v>
1572</v>
      </c>
    </row>
    <row r="20" spans="1:10" hidden="1">
      <c r="A20" t="s">
        <v>
48</v>
      </c>
      <c r="B20" s="24" t="s">
        <v>
142</v>
      </c>
      <c r="C20" t="s">
        <v>
109</v>
      </c>
      <c r="D20" s="24" t="s">
        <v>
143</v>
      </c>
      <c r="E20" t="s">
        <v>
111</v>
      </c>
      <c r="F20" s="24" t="s">
        <v>
149</v>
      </c>
      <c r="G20" t="s">
        <v>
38</v>
      </c>
      <c r="H20" s="24" t="s">
        <v>
138</v>
      </c>
      <c r="I20" s="24" t="str">
        <f t="shared" si="0"/>
        <v>
011305</v>
      </c>
      <c r="J20" s="260">
        <v>
1295</v>
      </c>
    </row>
    <row r="21" spans="1:10" hidden="1">
      <c r="A21" t="s">
        <v>
48</v>
      </c>
      <c r="B21" s="24" t="s">
        <v>
142</v>
      </c>
      <c r="C21" t="s">
        <v>
109</v>
      </c>
      <c r="D21" s="24" t="s">
        <v>
143</v>
      </c>
      <c r="E21" t="s">
        <v>
111</v>
      </c>
      <c r="F21" s="24" t="s">
        <v>
149</v>
      </c>
      <c r="G21" t="s">
        <v>
39</v>
      </c>
      <c r="H21" s="24" t="s">
        <v>
139</v>
      </c>
      <c r="I21" s="24" t="str">
        <f t="shared" si="0"/>
        <v>
011304</v>
      </c>
      <c r="J21" s="260">
        <v>
1082</v>
      </c>
    </row>
    <row r="22" spans="1:10" hidden="1">
      <c r="A22" t="s">
        <v>
48</v>
      </c>
      <c r="B22" s="24" t="s">
        <v>
142</v>
      </c>
      <c r="C22" t="s">
        <v>
109</v>
      </c>
      <c r="D22" s="24" t="s">
        <v>
143</v>
      </c>
      <c r="E22" t="s">
        <v>
111</v>
      </c>
      <c r="F22" s="24" t="s">
        <v>
149</v>
      </c>
      <c r="G22" t="s">
        <v>
40</v>
      </c>
      <c r="H22" s="24" t="s">
        <v>
140</v>
      </c>
      <c r="I22" s="24" t="str">
        <f t="shared" si="0"/>
        <v>
011303</v>
      </c>
      <c r="J22" s="260">
        <v>
924</v>
      </c>
    </row>
    <row r="23" spans="1:10" hidden="1">
      <c r="A23" t="s">
        <v>
48</v>
      </c>
      <c r="B23" s="24" t="s">
        <v>
142</v>
      </c>
      <c r="C23" t="s">
        <v>
109</v>
      </c>
      <c r="D23" s="24" t="s">
        <v>
143</v>
      </c>
      <c r="E23" t="s">
        <v>
111</v>
      </c>
      <c r="F23" s="24" t="s">
        <v>
149</v>
      </c>
      <c r="G23" t="s">
        <v>
41</v>
      </c>
      <c r="H23" s="24" t="s">
        <v>
141</v>
      </c>
      <c r="I23" s="24" t="str">
        <f t="shared" si="0"/>
        <v>
011302</v>
      </c>
      <c r="J23" s="260">
        <v>
685</v>
      </c>
    </row>
    <row r="24" spans="1:10" hidden="1">
      <c r="A24" t="s">
        <v>
48</v>
      </c>
      <c r="B24" s="24" t="s">
        <v>
142</v>
      </c>
      <c r="C24" t="s">
        <v>
109</v>
      </c>
      <c r="D24" s="24" t="s">
        <v>
143</v>
      </c>
      <c r="E24" t="s">
        <v>
111</v>
      </c>
      <c r="F24" s="24" t="s">
        <v>
149</v>
      </c>
      <c r="G24" t="s">
        <v>
42</v>
      </c>
      <c r="H24" s="24" t="s">
        <v>
142</v>
      </c>
      <c r="I24" s="24" t="str">
        <f t="shared" si="0"/>
        <v>
011301</v>
      </c>
      <c r="J24" s="260">
        <v>
246</v>
      </c>
    </row>
    <row r="25" spans="1:10" hidden="1">
      <c r="A25" t="s">
        <v>
48</v>
      </c>
      <c r="B25" s="24" t="s">
        <v>
142</v>
      </c>
      <c r="C25" t="s">
        <v>
109</v>
      </c>
      <c r="D25" s="24" t="s">
        <v>
143</v>
      </c>
      <c r="E25" t="s">
        <v>
111</v>
      </c>
      <c r="F25" s="24" t="s">
        <v>
149</v>
      </c>
      <c r="G25" t="s">
        <v>
43</v>
      </c>
      <c r="H25" s="24" t="s">
        <v>
166</v>
      </c>
      <c r="I25" s="24" t="str">
        <f t="shared" si="0"/>
        <v>
011316</v>
      </c>
      <c r="J25" s="260">
        <v>
0</v>
      </c>
    </row>
    <row r="26" spans="1:10" hidden="1">
      <c r="A26" t="s">
        <v>
48</v>
      </c>
      <c r="B26" s="24" t="s">
        <v>
142</v>
      </c>
      <c r="C26" t="s">
        <v>
109</v>
      </c>
      <c r="D26" s="24" t="s">
        <v>
143</v>
      </c>
      <c r="E26" t="s">
        <v>
111</v>
      </c>
      <c r="F26" s="24" t="s">
        <v>
149</v>
      </c>
      <c r="G26" t="s">
        <v>
44</v>
      </c>
      <c r="H26" s="24" t="s">
        <v>
167</v>
      </c>
      <c r="I26" s="24" t="str">
        <f t="shared" si="0"/>
        <v>
011315</v>
      </c>
      <c r="J26" s="260">
        <v>
0</v>
      </c>
    </row>
    <row r="27" spans="1:10" hidden="1">
      <c r="A27" t="s">
        <v>
48</v>
      </c>
      <c r="B27" s="24" t="s">
        <v>
142</v>
      </c>
      <c r="C27" t="s">
        <v>
109</v>
      </c>
      <c r="D27" s="24" t="s">
        <v>
143</v>
      </c>
      <c r="E27" t="s">
        <v>
111</v>
      </c>
      <c r="F27" s="24" t="s">
        <v>
149</v>
      </c>
      <c r="G27" t="s">
        <v>
45</v>
      </c>
      <c r="H27" s="24" t="s">
        <v>
168</v>
      </c>
      <c r="I27" s="24" t="str">
        <f t="shared" si="0"/>
        <v>
011314</v>
      </c>
      <c r="J27" s="260">
        <v>
0</v>
      </c>
    </row>
    <row r="28" spans="1:10" hidden="1">
      <c r="A28" t="s">
        <v>
48</v>
      </c>
      <c r="B28" s="24" t="s">
        <v>
142</v>
      </c>
      <c r="C28" t="s">
        <v>
109</v>
      </c>
      <c r="D28" s="24" t="s">
        <v>
143</v>
      </c>
      <c r="E28" t="s">
        <v>
111</v>
      </c>
      <c r="F28" s="24" t="s">
        <v>
149</v>
      </c>
      <c r="G28" t="s">
        <v>
151</v>
      </c>
      <c r="H28" s="24" t="s">
        <v>
164</v>
      </c>
      <c r="I28" s="24" t="str">
        <f t="shared" si="0"/>
        <v>
011326</v>
      </c>
      <c r="J28" s="262">
        <f>
J11</f>
        <v>
1543</v>
      </c>
    </row>
    <row r="29" spans="1:10" hidden="1">
      <c r="A29" t="s">
        <v>
48</v>
      </c>
      <c r="B29" s="24" t="s">
        <v>
142</v>
      </c>
      <c r="C29" t="s">
        <v>
109</v>
      </c>
      <c r="D29" s="24" t="s">
        <v>
143</v>
      </c>
      <c r="E29" t="s">
        <v>
111</v>
      </c>
      <c r="F29" s="24" t="s">
        <v>
149</v>
      </c>
      <c r="G29" t="s">
        <v>
152</v>
      </c>
      <c r="H29" s="24" t="s">
        <v>
165</v>
      </c>
      <c r="I29" s="24" t="str">
        <f t="shared" si="0"/>
        <v>
011325</v>
      </c>
      <c r="J29" s="262">
        <f t="shared" ref="J29:J33" si="1">
J12</f>
        <v>
1065</v>
      </c>
    </row>
    <row r="30" spans="1:10" hidden="1">
      <c r="A30" t="s">
        <v>
48</v>
      </c>
      <c r="B30" s="24" t="s">
        <v>
142</v>
      </c>
      <c r="C30" t="s">
        <v>
109</v>
      </c>
      <c r="D30" s="24" t="s">
        <v>
143</v>
      </c>
      <c r="E30" t="s">
        <v>
111</v>
      </c>
      <c r="F30" s="24" t="s">
        <v>
149</v>
      </c>
      <c r="G30" t="s">
        <v>
153</v>
      </c>
      <c r="H30" s="24" t="s">
        <v>
169</v>
      </c>
      <c r="I30" s="24" t="str">
        <f t="shared" si="0"/>
        <v>
011324</v>
      </c>
      <c r="J30" s="262">
        <f t="shared" si="1"/>
        <v>
864</v>
      </c>
    </row>
    <row r="31" spans="1:10" hidden="1">
      <c r="A31" t="s">
        <v>
48</v>
      </c>
      <c r="B31" s="24" t="s">
        <v>
142</v>
      </c>
      <c r="C31" t="s">
        <v>
109</v>
      </c>
      <c r="D31" s="24" t="s">
        <v>
143</v>
      </c>
      <c r="E31" t="s">
        <v>
111</v>
      </c>
      <c r="F31" s="24" t="s">
        <v>
149</v>
      </c>
      <c r="G31" t="s">
        <v>
154</v>
      </c>
      <c r="H31" s="24" t="s">
        <v>
170</v>
      </c>
      <c r="I31" s="24" t="str">
        <f t="shared" si="0"/>
        <v>
011323</v>
      </c>
      <c r="J31" s="262">
        <f t="shared" si="1"/>
        <v>
718</v>
      </c>
    </row>
    <row r="32" spans="1:10" hidden="1">
      <c r="A32" t="s">
        <v>
48</v>
      </c>
      <c r="B32" s="24" t="s">
        <v>
142</v>
      </c>
      <c r="C32" t="s">
        <v>
109</v>
      </c>
      <c r="D32" s="24" t="s">
        <v>
143</v>
      </c>
      <c r="E32" t="s">
        <v>
111</v>
      </c>
      <c r="F32" s="24" t="s">
        <v>
149</v>
      </c>
      <c r="G32" t="s">
        <v>
155</v>
      </c>
      <c r="H32" s="24" t="s">
        <v>
157</v>
      </c>
      <c r="I32" s="24" t="str">
        <f t="shared" si="0"/>
        <v>
011322</v>
      </c>
      <c r="J32" s="262">
        <f t="shared" si="1"/>
        <v>
478</v>
      </c>
    </row>
    <row r="33" spans="1:10" hidden="1">
      <c r="A33" t="s">
        <v>
48</v>
      </c>
      <c r="B33" s="24" t="s">
        <v>
142</v>
      </c>
      <c r="C33" t="s">
        <v>
109</v>
      </c>
      <c r="D33" s="24" t="s">
        <v>
143</v>
      </c>
      <c r="E33" t="s">
        <v>
111</v>
      </c>
      <c r="F33" s="24" t="s">
        <v>
149</v>
      </c>
      <c r="G33" t="s">
        <v>
156</v>
      </c>
      <c r="H33" s="24" t="s">
        <v>
171</v>
      </c>
      <c r="I33" s="24" t="str">
        <f t="shared" si="0"/>
        <v>
011321</v>
      </c>
      <c r="J33" s="262">
        <f t="shared" si="1"/>
        <v>
0</v>
      </c>
    </row>
    <row r="34" spans="1:10" hidden="1">
      <c r="A34" t="s">
        <v>
48</v>
      </c>
      <c r="B34" s="24" t="s">
        <v>
142</v>
      </c>
      <c r="C34" t="s">
        <v>
109</v>
      </c>
      <c r="D34" s="24" t="s">
        <v>
143</v>
      </c>
      <c r="E34" t="s">
        <v>
111</v>
      </c>
      <c r="F34" s="24" t="s">
        <v>
149</v>
      </c>
      <c r="G34" t="s">
        <v>
46</v>
      </c>
      <c r="H34" s="24" t="s">
        <v>
172</v>
      </c>
      <c r="I34" s="24" t="str">
        <f t="shared" si="0"/>
        <v>
011392</v>
      </c>
      <c r="J34" s="260">
        <v>
3480</v>
      </c>
    </row>
    <row r="35" spans="1:10" hidden="1">
      <c r="A35" t="s">
        <v>
48</v>
      </c>
      <c r="B35" s="24" t="s">
        <v>
142</v>
      </c>
      <c r="C35" t="s">
        <v>
109</v>
      </c>
      <c r="D35" s="24" t="s">
        <v>
143</v>
      </c>
      <c r="E35" t="s">
        <v>
111</v>
      </c>
      <c r="F35" s="24" t="s">
        <v>
149</v>
      </c>
      <c r="G35" t="s">
        <v>
47</v>
      </c>
      <c r="H35" s="24" t="s">
        <v>
174</v>
      </c>
      <c r="I35" s="24" t="str">
        <f t="shared" si="0"/>
        <v>
011391</v>
      </c>
      <c r="J35" s="260">
        <v>
2530</v>
      </c>
    </row>
    <row r="36" spans="1:10" hidden="1">
      <c r="A36" t="s">
        <v>
48</v>
      </c>
      <c r="B36" s="24" t="s">
        <v>
142</v>
      </c>
      <c r="C36" t="s">
        <v>
109</v>
      </c>
      <c r="D36" s="24" t="s">
        <v>
143</v>
      </c>
      <c r="E36" t="s">
        <v>
112</v>
      </c>
      <c r="F36" s="24" t="s">
        <v>
150</v>
      </c>
      <c r="G36" t="s">
        <v>
37</v>
      </c>
      <c r="H36" s="24" t="s">
        <v>
137</v>
      </c>
      <c r="I36" s="24" t="str">
        <f t="shared" si="0"/>
        <v>
011406</v>
      </c>
      <c r="J36" s="260">
        <v>
1955</v>
      </c>
    </row>
    <row r="37" spans="1:10" hidden="1">
      <c r="A37" t="s">
        <v>
48</v>
      </c>
      <c r="B37" s="24" t="s">
        <v>
142</v>
      </c>
      <c r="C37" t="s">
        <v>
109</v>
      </c>
      <c r="D37" s="24" t="s">
        <v>
143</v>
      </c>
      <c r="E37" t="s">
        <v>
112</v>
      </c>
      <c r="F37" s="24" t="s">
        <v>
150</v>
      </c>
      <c r="G37" t="s">
        <v>
38</v>
      </c>
      <c r="H37" s="24" t="s">
        <v>
138</v>
      </c>
      <c r="I37" s="24" t="str">
        <f t="shared" si="0"/>
        <v>
011405</v>
      </c>
      <c r="J37" s="260">
        <v>
1678</v>
      </c>
    </row>
    <row r="38" spans="1:10" hidden="1">
      <c r="A38" t="s">
        <v>
48</v>
      </c>
      <c r="B38" s="24" t="s">
        <v>
142</v>
      </c>
      <c r="C38" t="s">
        <v>
109</v>
      </c>
      <c r="D38" s="24" t="s">
        <v>
143</v>
      </c>
      <c r="E38" t="s">
        <v>
112</v>
      </c>
      <c r="F38" s="24" t="s">
        <v>
150</v>
      </c>
      <c r="G38" t="s">
        <v>
39</v>
      </c>
      <c r="H38" s="24" t="s">
        <v>
139</v>
      </c>
      <c r="I38" s="24" t="str">
        <f t="shared" si="0"/>
        <v>
011404</v>
      </c>
      <c r="J38" s="260">
        <v>
1476</v>
      </c>
    </row>
    <row r="39" spans="1:10" hidden="1">
      <c r="A39" t="s">
        <v>
48</v>
      </c>
      <c r="B39" s="24" t="s">
        <v>
142</v>
      </c>
      <c r="C39" t="s">
        <v>
109</v>
      </c>
      <c r="D39" s="24" t="s">
        <v>
143</v>
      </c>
      <c r="E39" t="s">
        <v>
112</v>
      </c>
      <c r="F39" s="24" t="s">
        <v>
150</v>
      </c>
      <c r="G39" t="s">
        <v>
40</v>
      </c>
      <c r="H39" s="24" t="s">
        <v>
140</v>
      </c>
      <c r="I39" s="24" t="str">
        <f t="shared" si="0"/>
        <v>
011403</v>
      </c>
      <c r="J39" s="260">
        <v>
1308</v>
      </c>
    </row>
    <row r="40" spans="1:10" hidden="1">
      <c r="A40" t="s">
        <v>
48</v>
      </c>
      <c r="B40" s="24" t="s">
        <v>
142</v>
      </c>
      <c r="C40" t="s">
        <v>
109</v>
      </c>
      <c r="D40" s="24" t="s">
        <v>
143</v>
      </c>
      <c r="E40" t="s">
        <v>
112</v>
      </c>
      <c r="F40" s="24" t="s">
        <v>
150</v>
      </c>
      <c r="G40" t="s">
        <v>
41</v>
      </c>
      <c r="H40" s="24" t="s">
        <v>
141</v>
      </c>
      <c r="I40" s="24" t="str">
        <f t="shared" si="0"/>
        <v>
011402</v>
      </c>
      <c r="J40" s="260">
        <v>
1068</v>
      </c>
    </row>
    <row r="41" spans="1:10" hidden="1">
      <c r="A41" t="s">
        <v>
48</v>
      </c>
      <c r="B41" s="24" t="s">
        <v>
142</v>
      </c>
      <c r="C41" t="s">
        <v>
109</v>
      </c>
      <c r="D41" s="24" t="s">
        <v>
143</v>
      </c>
      <c r="E41" t="s">
        <v>
112</v>
      </c>
      <c r="F41" s="24" t="s">
        <v>
150</v>
      </c>
      <c r="G41" t="s">
        <v>
42</v>
      </c>
      <c r="H41" s="24" t="s">
        <v>
142</v>
      </c>
      <c r="I41" s="24" t="str">
        <f t="shared" si="0"/>
        <v>
011401</v>
      </c>
      <c r="J41" s="260">
        <v>
569</v>
      </c>
    </row>
    <row r="42" spans="1:10" hidden="1">
      <c r="A42" t="s">
        <v>
48</v>
      </c>
      <c r="B42" s="24" t="s">
        <v>
142</v>
      </c>
      <c r="C42" t="s">
        <v>
109</v>
      </c>
      <c r="D42" s="24" t="s">
        <v>
143</v>
      </c>
      <c r="E42" t="s">
        <v>
112</v>
      </c>
      <c r="F42" s="24" t="s">
        <v>
150</v>
      </c>
      <c r="G42" t="s">
        <v>
43</v>
      </c>
      <c r="H42" s="24" t="s">
        <v>
166</v>
      </c>
      <c r="I42" s="24" t="str">
        <f t="shared" si="0"/>
        <v>
011416</v>
      </c>
      <c r="J42" s="260">
        <v>
0</v>
      </c>
    </row>
    <row r="43" spans="1:10" hidden="1">
      <c r="A43" t="s">
        <v>
48</v>
      </c>
      <c r="B43" s="24" t="s">
        <v>
142</v>
      </c>
      <c r="C43" t="s">
        <v>
109</v>
      </c>
      <c r="D43" s="24" t="s">
        <v>
143</v>
      </c>
      <c r="E43" t="s">
        <v>
112</v>
      </c>
      <c r="F43" s="24" t="s">
        <v>
150</v>
      </c>
      <c r="G43" t="s">
        <v>
44</v>
      </c>
      <c r="H43" s="24" t="s">
        <v>
167</v>
      </c>
      <c r="I43" s="24" t="str">
        <f t="shared" si="0"/>
        <v>
011415</v>
      </c>
      <c r="J43" s="260">
        <v>
0</v>
      </c>
    </row>
    <row r="44" spans="1:10" hidden="1">
      <c r="A44" t="s">
        <v>
48</v>
      </c>
      <c r="B44" s="24" t="s">
        <v>
142</v>
      </c>
      <c r="C44" t="s">
        <v>
109</v>
      </c>
      <c r="D44" s="24" t="s">
        <v>
143</v>
      </c>
      <c r="E44" t="s">
        <v>
112</v>
      </c>
      <c r="F44" s="24" t="s">
        <v>
150</v>
      </c>
      <c r="G44" t="s">
        <v>
45</v>
      </c>
      <c r="H44" s="24" t="s">
        <v>
168</v>
      </c>
      <c r="I44" s="24" t="str">
        <f t="shared" si="0"/>
        <v>
011414</v>
      </c>
      <c r="J44" s="260">
        <v>
245</v>
      </c>
    </row>
    <row r="45" spans="1:10" hidden="1">
      <c r="A45" t="s">
        <v>
48</v>
      </c>
      <c r="B45" s="24" t="s">
        <v>
142</v>
      </c>
      <c r="C45" t="s">
        <v>
109</v>
      </c>
      <c r="D45" s="24" t="s">
        <v>
143</v>
      </c>
      <c r="E45" t="s">
        <v>
112</v>
      </c>
      <c r="F45" s="24" t="s">
        <v>
150</v>
      </c>
      <c r="G45" t="s">
        <v>
151</v>
      </c>
      <c r="H45" s="24" t="s">
        <v>
164</v>
      </c>
      <c r="I45" s="24" t="str">
        <f t="shared" si="0"/>
        <v>
011426</v>
      </c>
      <c r="J45" s="262">
        <f>
J11</f>
        <v>
1543</v>
      </c>
    </row>
    <row r="46" spans="1:10" hidden="1">
      <c r="A46" t="s">
        <v>
48</v>
      </c>
      <c r="B46" s="24" t="s">
        <v>
142</v>
      </c>
      <c r="C46" t="s">
        <v>
109</v>
      </c>
      <c r="D46" s="24" t="s">
        <v>
143</v>
      </c>
      <c r="E46" t="s">
        <v>
112</v>
      </c>
      <c r="F46" s="24" t="s">
        <v>
150</v>
      </c>
      <c r="G46" t="s">
        <v>
152</v>
      </c>
      <c r="H46" s="24" t="s">
        <v>
165</v>
      </c>
      <c r="I46" s="24" t="str">
        <f t="shared" si="0"/>
        <v>
011425</v>
      </c>
      <c r="J46" s="262">
        <f t="shared" ref="J46:J50" si="2">
J12</f>
        <v>
1065</v>
      </c>
    </row>
    <row r="47" spans="1:10" hidden="1">
      <c r="A47" t="s">
        <v>
48</v>
      </c>
      <c r="B47" s="24" t="s">
        <v>
142</v>
      </c>
      <c r="C47" t="s">
        <v>
109</v>
      </c>
      <c r="D47" s="24" t="s">
        <v>
143</v>
      </c>
      <c r="E47" t="s">
        <v>
112</v>
      </c>
      <c r="F47" s="24" t="s">
        <v>
150</v>
      </c>
      <c r="G47" t="s">
        <v>
153</v>
      </c>
      <c r="H47" s="24" t="s">
        <v>
169</v>
      </c>
      <c r="I47" s="24" t="str">
        <f t="shared" si="0"/>
        <v>
011424</v>
      </c>
      <c r="J47" s="262">
        <f t="shared" si="2"/>
        <v>
864</v>
      </c>
    </row>
    <row r="48" spans="1:10" hidden="1">
      <c r="A48" t="s">
        <v>
48</v>
      </c>
      <c r="B48" s="24" t="s">
        <v>
142</v>
      </c>
      <c r="C48" t="s">
        <v>
109</v>
      </c>
      <c r="D48" s="24" t="s">
        <v>
143</v>
      </c>
      <c r="E48" t="s">
        <v>
112</v>
      </c>
      <c r="F48" s="24" t="s">
        <v>
150</v>
      </c>
      <c r="G48" t="s">
        <v>
154</v>
      </c>
      <c r="H48" s="24" t="s">
        <v>
170</v>
      </c>
      <c r="I48" s="24" t="str">
        <f t="shared" si="0"/>
        <v>
011423</v>
      </c>
      <c r="J48" s="262">
        <f t="shared" si="2"/>
        <v>
718</v>
      </c>
    </row>
    <row r="49" spans="1:10" hidden="1">
      <c r="A49" t="s">
        <v>
48</v>
      </c>
      <c r="B49" s="24" t="s">
        <v>
142</v>
      </c>
      <c r="C49" t="s">
        <v>
109</v>
      </c>
      <c r="D49" s="24" t="s">
        <v>
143</v>
      </c>
      <c r="E49" t="s">
        <v>
112</v>
      </c>
      <c r="F49" s="24" t="s">
        <v>
150</v>
      </c>
      <c r="G49" t="s">
        <v>
155</v>
      </c>
      <c r="H49" s="24" t="s">
        <v>
157</v>
      </c>
      <c r="I49" s="24" t="str">
        <f t="shared" si="0"/>
        <v>
011422</v>
      </c>
      <c r="J49" s="262">
        <f t="shared" si="2"/>
        <v>
478</v>
      </c>
    </row>
    <row r="50" spans="1:10" hidden="1">
      <c r="A50" t="s">
        <v>
48</v>
      </c>
      <c r="B50" s="24" t="s">
        <v>
142</v>
      </c>
      <c r="C50" t="s">
        <v>
109</v>
      </c>
      <c r="D50" s="24" t="s">
        <v>
143</v>
      </c>
      <c r="E50" t="s">
        <v>
112</v>
      </c>
      <c r="F50" s="24" t="s">
        <v>
150</v>
      </c>
      <c r="G50" t="s">
        <v>
156</v>
      </c>
      <c r="H50" s="24" t="s">
        <v>
171</v>
      </c>
      <c r="I50" s="24" t="str">
        <f t="shared" si="0"/>
        <v>
011421</v>
      </c>
      <c r="J50" s="262">
        <f t="shared" si="2"/>
        <v>
0</v>
      </c>
    </row>
    <row r="51" spans="1:10" hidden="1">
      <c r="A51" t="s">
        <v>
48</v>
      </c>
      <c r="B51" s="24" t="s">
        <v>
142</v>
      </c>
      <c r="C51" t="s">
        <v>
109</v>
      </c>
      <c r="D51" s="24" t="s">
        <v>
143</v>
      </c>
      <c r="E51" t="s">
        <v>
112</v>
      </c>
      <c r="F51" s="24" t="s">
        <v>
150</v>
      </c>
      <c r="G51" t="s">
        <v>
46</v>
      </c>
      <c r="H51" s="24" t="s">
        <v>
172</v>
      </c>
      <c r="I51" s="24" t="str">
        <f t="shared" si="0"/>
        <v>
011492</v>
      </c>
      <c r="J51" s="78">
        <f>
J34</f>
        <v>
3480</v>
      </c>
    </row>
    <row r="52" spans="1:10" hidden="1">
      <c r="A52" t="s">
        <v>
48</v>
      </c>
      <c r="B52" s="24" t="s">
        <v>
142</v>
      </c>
      <c r="C52" t="s">
        <v>
109</v>
      </c>
      <c r="D52" s="24" t="s">
        <v>
143</v>
      </c>
      <c r="E52" t="s">
        <v>
112</v>
      </c>
      <c r="F52" s="24" t="s">
        <v>
150</v>
      </c>
      <c r="G52" t="s">
        <v>
47</v>
      </c>
      <c r="H52" s="24" t="s">
        <v>
174</v>
      </c>
      <c r="I52" s="24" t="str">
        <f t="shared" si="0"/>
        <v>
011491</v>
      </c>
      <c r="J52" s="78">
        <f>
J35</f>
        <v>
2530</v>
      </c>
    </row>
    <row r="53" spans="1:10">
      <c r="A53" t="s">
        <v>
48</v>
      </c>
      <c r="B53" s="24" t="s">
        <v>
142</v>
      </c>
      <c r="C53" t="s">
        <v>
361</v>
      </c>
      <c r="D53" s="24" t="s">
        <v>
144</v>
      </c>
      <c r="E53" t="s">
        <v>
362</v>
      </c>
      <c r="F53" s="24" t="s">
        <v>
143</v>
      </c>
      <c r="G53" t="s">
        <v>
37</v>
      </c>
      <c r="H53" s="24" t="s">
        <v>
137</v>
      </c>
      <c r="I53" s="24" t="str">
        <f>
B53&amp;D53&amp;F53&amp;H53</f>
        <v>
012106</v>
      </c>
      <c r="J53" s="260">
        <v>
1891</v>
      </c>
    </row>
    <row r="54" spans="1:10">
      <c r="A54" t="s">
        <v>
48</v>
      </c>
      <c r="B54" s="24" t="s">
        <v>
142</v>
      </c>
      <c r="C54" t="s">
        <v>
361</v>
      </c>
      <c r="D54" s="24" t="s">
        <v>
144</v>
      </c>
      <c r="E54" t="s">
        <v>
362</v>
      </c>
      <c r="F54" s="24" t="s">
        <v>
143</v>
      </c>
      <c r="G54" t="s">
        <v>
38</v>
      </c>
      <c r="H54" s="24" t="s">
        <v>
138</v>
      </c>
      <c r="I54" s="24" t="str">
        <f t="shared" ref="I54:I103" si="3">
B54&amp;D54&amp;F54&amp;H54</f>
        <v>
012105</v>
      </c>
      <c r="J54" s="260">
        <v>
1413</v>
      </c>
    </row>
    <row r="55" spans="1:10">
      <c r="A55" t="s">
        <v>
48</v>
      </c>
      <c r="B55" s="24" t="s">
        <v>
142</v>
      </c>
      <c r="C55" t="s">
        <v>
361</v>
      </c>
      <c r="D55" s="24" t="s">
        <v>
363</v>
      </c>
      <c r="E55" t="s">
        <v>
362</v>
      </c>
      <c r="F55" s="24" t="s">
        <v>
364</v>
      </c>
      <c r="G55" t="s">
        <v>
39</v>
      </c>
      <c r="H55" s="24" t="s">
        <v>
139</v>
      </c>
      <c r="I55" s="24" t="str">
        <f t="shared" si="3"/>
        <v>
012104</v>
      </c>
      <c r="J55" s="260">
        <v>
1211</v>
      </c>
    </row>
    <row r="56" spans="1:10">
      <c r="A56" t="s">
        <v>
48</v>
      </c>
      <c r="B56" s="24" t="s">
        <v>
142</v>
      </c>
      <c r="C56" t="s">
        <v>
361</v>
      </c>
      <c r="D56" s="24" t="s">
        <v>
363</v>
      </c>
      <c r="E56" t="s">
        <v>
362</v>
      </c>
      <c r="F56" s="24" t="s">
        <v>
364</v>
      </c>
      <c r="G56" t="s">
        <v>
40</v>
      </c>
      <c r="H56" s="24" t="s">
        <v>
140</v>
      </c>
      <c r="I56" s="24" t="str">
        <f t="shared" si="3"/>
        <v>
012103</v>
      </c>
      <c r="J56" s="260">
        <v>
1854</v>
      </c>
    </row>
    <row r="57" spans="1:10">
      <c r="A57" t="s">
        <v>
48</v>
      </c>
      <c r="B57" s="24" t="s">
        <v>
142</v>
      </c>
      <c r="C57" t="s">
        <v>
361</v>
      </c>
      <c r="D57" s="24" t="s">
        <v>
363</v>
      </c>
      <c r="E57" t="s">
        <v>
362</v>
      </c>
      <c r="F57" s="24" t="s">
        <v>
364</v>
      </c>
      <c r="G57" t="s">
        <v>
41</v>
      </c>
      <c r="H57" s="24" t="s">
        <v>
141</v>
      </c>
      <c r="I57" s="24" t="str">
        <f t="shared" si="3"/>
        <v>
012102</v>
      </c>
      <c r="J57" s="260">
        <v>
1325</v>
      </c>
    </row>
    <row r="58" spans="1:10">
      <c r="A58" t="s">
        <v>
48</v>
      </c>
      <c r="B58" s="24" t="s">
        <v>
142</v>
      </c>
      <c r="C58" t="s">
        <v>
361</v>
      </c>
      <c r="D58" s="24" t="s">
        <v>
363</v>
      </c>
      <c r="E58" t="s">
        <v>
362</v>
      </c>
      <c r="F58" s="24" t="s">
        <v>
364</v>
      </c>
      <c r="G58" t="s">
        <v>
42</v>
      </c>
      <c r="H58" s="24" t="s">
        <v>
142</v>
      </c>
      <c r="I58" s="24" t="str">
        <f t="shared" si="3"/>
        <v>
012101</v>
      </c>
      <c r="J58" s="260">
        <v>
685</v>
      </c>
    </row>
    <row r="59" spans="1:10">
      <c r="A59" t="s">
        <v>
48</v>
      </c>
      <c r="B59" s="24" t="s">
        <v>
142</v>
      </c>
      <c r="C59" t="s">
        <v>
361</v>
      </c>
      <c r="D59" s="24" t="s">
        <v>
363</v>
      </c>
      <c r="E59" t="s">
        <v>
362</v>
      </c>
      <c r="F59" s="24" t="s">
        <v>
364</v>
      </c>
      <c r="G59" t="s">
        <v>
43</v>
      </c>
      <c r="H59" s="24" t="s">
        <v>
166</v>
      </c>
      <c r="I59" s="24" t="str">
        <f t="shared" si="3"/>
        <v>
012116</v>
      </c>
      <c r="J59" s="260">
        <v>
0</v>
      </c>
    </row>
    <row r="60" spans="1:10">
      <c r="A60" t="s">
        <v>
48</v>
      </c>
      <c r="B60" s="24" t="s">
        <v>
142</v>
      </c>
      <c r="C60" t="s">
        <v>
361</v>
      </c>
      <c r="D60" s="24" t="s">
        <v>
363</v>
      </c>
      <c r="E60" t="s">
        <v>
362</v>
      </c>
      <c r="F60" s="24" t="s">
        <v>
364</v>
      </c>
      <c r="G60" t="s">
        <v>
44</v>
      </c>
      <c r="H60" s="24" t="s">
        <v>
167</v>
      </c>
      <c r="I60" s="24" t="str">
        <f t="shared" si="3"/>
        <v>
012115</v>
      </c>
      <c r="J60" s="260">
        <v>
0</v>
      </c>
    </row>
    <row r="61" spans="1:10">
      <c r="A61" t="s">
        <v>
48</v>
      </c>
      <c r="B61" s="24" t="s">
        <v>
142</v>
      </c>
      <c r="C61" t="s">
        <v>
361</v>
      </c>
      <c r="D61" s="24" t="s">
        <v>
363</v>
      </c>
      <c r="E61" t="s">
        <v>
362</v>
      </c>
      <c r="F61" s="24" t="s">
        <v>
364</v>
      </c>
      <c r="G61" t="s">
        <v>
45</v>
      </c>
      <c r="H61" s="24" t="s">
        <v>
168</v>
      </c>
      <c r="I61" s="24" t="str">
        <f t="shared" si="3"/>
        <v>
012114</v>
      </c>
      <c r="J61" s="260">
        <v>
0</v>
      </c>
    </row>
    <row r="62" spans="1:10">
      <c r="A62" t="s">
        <v>
48</v>
      </c>
      <c r="B62" s="24" t="s">
        <v>
142</v>
      </c>
      <c r="C62" t="s">
        <v>
361</v>
      </c>
      <c r="D62" s="24" t="s">
        <v>
363</v>
      </c>
      <c r="E62" t="s">
        <v>
362</v>
      </c>
      <c r="F62" s="24" t="s">
        <v>
364</v>
      </c>
      <c r="G62" t="s">
        <v>
151</v>
      </c>
      <c r="H62" s="24" t="s">
        <v>
164</v>
      </c>
      <c r="I62" s="24" t="str">
        <f t="shared" si="3"/>
        <v>
012126</v>
      </c>
      <c r="J62" s="261">
        <v>
1571</v>
      </c>
    </row>
    <row r="63" spans="1:10">
      <c r="A63" t="s">
        <v>
48</v>
      </c>
      <c r="B63" s="24" t="s">
        <v>
142</v>
      </c>
      <c r="C63" t="s">
        <v>
361</v>
      </c>
      <c r="D63" s="24" t="s">
        <v>
363</v>
      </c>
      <c r="E63" t="s">
        <v>
362</v>
      </c>
      <c r="F63" s="24" t="s">
        <v>
364</v>
      </c>
      <c r="G63" t="s">
        <v>
152</v>
      </c>
      <c r="H63" s="24" t="s">
        <v>
165</v>
      </c>
      <c r="I63" s="24" t="str">
        <f t="shared" si="3"/>
        <v>
012125</v>
      </c>
      <c r="J63" s="261">
        <v>
1295</v>
      </c>
    </row>
    <row r="64" spans="1:10">
      <c r="A64" t="s">
        <v>
48</v>
      </c>
      <c r="B64" s="24" t="s">
        <v>
142</v>
      </c>
      <c r="C64" t="s">
        <v>
361</v>
      </c>
      <c r="D64" s="24" t="s">
        <v>
363</v>
      </c>
      <c r="E64" t="s">
        <v>
362</v>
      </c>
      <c r="F64" s="24" t="s">
        <v>
364</v>
      </c>
      <c r="G64" t="s">
        <v>
153</v>
      </c>
      <c r="H64" s="24" t="s">
        <v>
169</v>
      </c>
      <c r="I64" s="24" t="str">
        <f t="shared" si="3"/>
        <v>
012124</v>
      </c>
      <c r="J64" s="261">
        <v>
1081</v>
      </c>
    </row>
    <row r="65" spans="1:10">
      <c r="A65" t="s">
        <v>
48</v>
      </c>
      <c r="B65" s="24" t="s">
        <v>
142</v>
      </c>
      <c r="C65" t="s">
        <v>
361</v>
      </c>
      <c r="D65" s="24" t="s">
        <v>
363</v>
      </c>
      <c r="E65" t="s">
        <v>
362</v>
      </c>
      <c r="F65" s="24" t="s">
        <v>
364</v>
      </c>
      <c r="G65" t="s">
        <v>
154</v>
      </c>
      <c r="H65" s="24" t="s">
        <v>
170</v>
      </c>
      <c r="I65" s="24" t="str">
        <f t="shared" si="3"/>
        <v>
012123</v>
      </c>
      <c r="J65" s="261">
        <v>
1759</v>
      </c>
    </row>
    <row r="66" spans="1:10">
      <c r="A66" t="s">
        <v>
48</v>
      </c>
      <c r="B66" s="24" t="s">
        <v>
142</v>
      </c>
      <c r="C66" t="s">
        <v>
361</v>
      </c>
      <c r="D66" s="24" t="s">
        <v>
363</v>
      </c>
      <c r="E66" t="s">
        <v>
362</v>
      </c>
      <c r="F66" s="24" t="s">
        <v>
364</v>
      </c>
      <c r="G66" t="s">
        <v>
155</v>
      </c>
      <c r="H66" s="24" t="s">
        <v>
157</v>
      </c>
      <c r="I66" s="24" t="str">
        <f t="shared" si="3"/>
        <v>
012122</v>
      </c>
      <c r="J66" s="261">
        <v>
1230</v>
      </c>
    </row>
    <row r="67" spans="1:10">
      <c r="A67" t="s">
        <v>
48</v>
      </c>
      <c r="B67" s="24" t="s">
        <v>
142</v>
      </c>
      <c r="C67" t="s">
        <v>
361</v>
      </c>
      <c r="D67" s="24" t="s">
        <v>
363</v>
      </c>
      <c r="E67" t="s">
        <v>
362</v>
      </c>
      <c r="F67" s="24" t="s">
        <v>
364</v>
      </c>
      <c r="G67" t="s">
        <v>
156</v>
      </c>
      <c r="H67" s="24" t="s">
        <v>
171</v>
      </c>
      <c r="I67" s="24" t="str">
        <f t="shared" si="3"/>
        <v>
012121</v>
      </c>
      <c r="J67" s="261">
        <v>
721</v>
      </c>
    </row>
    <row r="68" spans="1:10">
      <c r="A68" t="s">
        <v>
48</v>
      </c>
      <c r="B68" s="24" t="s">
        <v>
142</v>
      </c>
      <c r="C68" t="s">
        <v>
361</v>
      </c>
      <c r="D68" s="24" t="s">
        <v>
363</v>
      </c>
      <c r="E68" t="s">
        <v>
362</v>
      </c>
      <c r="F68" s="24" t="s">
        <v>
364</v>
      </c>
      <c r="G68" t="s">
        <v>
46</v>
      </c>
      <c r="H68" s="24" t="s">
        <v>
172</v>
      </c>
      <c r="I68" s="24" t="str">
        <f t="shared" si="3"/>
        <v>
012192</v>
      </c>
      <c r="J68" s="260">
        <v>
4190</v>
      </c>
    </row>
    <row r="69" spans="1:10">
      <c r="A69" t="s">
        <v>
48</v>
      </c>
      <c r="B69" s="24" t="s">
        <v>
142</v>
      </c>
      <c r="C69" t="s">
        <v>
361</v>
      </c>
      <c r="D69" s="24" t="s">
        <v>
363</v>
      </c>
      <c r="E69" t="s">
        <v>
362</v>
      </c>
      <c r="F69" s="24" t="s">
        <v>
364</v>
      </c>
      <c r="G69" t="s">
        <v>
47</v>
      </c>
      <c r="H69" s="24" t="s">
        <v>
174</v>
      </c>
      <c r="I69" s="24" t="str">
        <f t="shared" si="3"/>
        <v>
012191</v>
      </c>
      <c r="J69" s="260">
        <v>
3040</v>
      </c>
    </row>
    <row r="70" spans="1:10">
      <c r="A70" t="s">
        <v>
48</v>
      </c>
      <c r="B70" s="24" t="s">
        <v>
142</v>
      </c>
      <c r="C70" t="s">
        <v>
361</v>
      </c>
      <c r="D70" s="24" t="s">
        <v>
363</v>
      </c>
      <c r="E70" t="s">
        <v>
365</v>
      </c>
      <c r="F70" s="24" t="s">
        <v>
144</v>
      </c>
      <c r="G70" t="s">
        <v>
37</v>
      </c>
      <c r="H70" s="24" t="s">
        <v>
137</v>
      </c>
      <c r="I70" s="24" t="str">
        <f t="shared" si="3"/>
        <v>
012206</v>
      </c>
      <c r="J70" s="260">
        <v>
1892</v>
      </c>
    </row>
    <row r="71" spans="1:10">
      <c r="A71" t="s">
        <v>
48</v>
      </c>
      <c r="B71" s="24" t="s">
        <v>
142</v>
      </c>
      <c r="C71" t="s">
        <v>
361</v>
      </c>
      <c r="D71" s="24" t="s">
        <v>
363</v>
      </c>
      <c r="E71" t="s">
        <v>
365</v>
      </c>
      <c r="F71" s="24" t="s">
        <v>
144</v>
      </c>
      <c r="G71" t="s">
        <v>
38</v>
      </c>
      <c r="H71" s="24" t="s">
        <v>
138</v>
      </c>
      <c r="I71" s="24" t="str">
        <f t="shared" si="3"/>
        <v>
012205</v>
      </c>
      <c r="J71" s="260">
        <v>
1413</v>
      </c>
    </row>
    <row r="72" spans="1:10">
      <c r="A72" t="s">
        <v>
48</v>
      </c>
      <c r="B72" s="24" t="s">
        <v>
142</v>
      </c>
      <c r="C72" t="s">
        <v>
361</v>
      </c>
      <c r="D72" s="24" t="s">
        <v>
363</v>
      </c>
      <c r="E72" t="s">
        <v>
365</v>
      </c>
      <c r="F72" s="24" t="s">
        <v>
363</v>
      </c>
      <c r="G72" t="s">
        <v>
39</v>
      </c>
      <c r="H72" s="24" t="s">
        <v>
139</v>
      </c>
      <c r="I72" s="24" t="str">
        <f t="shared" si="3"/>
        <v>
012204</v>
      </c>
      <c r="J72" s="260">
        <v>
1211</v>
      </c>
    </row>
    <row r="73" spans="1:10">
      <c r="A73" t="s">
        <v>
48</v>
      </c>
      <c r="B73" s="24" t="s">
        <v>
142</v>
      </c>
      <c r="C73" t="s">
        <v>
361</v>
      </c>
      <c r="D73" s="24" t="s">
        <v>
363</v>
      </c>
      <c r="E73" t="s">
        <v>
365</v>
      </c>
      <c r="F73" s="24" t="s">
        <v>
363</v>
      </c>
      <c r="G73" t="s">
        <v>
40</v>
      </c>
      <c r="H73" s="24" t="s">
        <v>
140</v>
      </c>
      <c r="I73" s="24" t="str">
        <f t="shared" si="3"/>
        <v>
012203</v>
      </c>
      <c r="J73" s="260">
        <v>
1762</v>
      </c>
    </row>
    <row r="74" spans="1:10">
      <c r="A74" t="s">
        <v>
48</v>
      </c>
      <c r="B74" s="24" t="s">
        <v>
142</v>
      </c>
      <c r="C74" t="s">
        <v>
361</v>
      </c>
      <c r="D74" s="24" t="s">
        <v>
363</v>
      </c>
      <c r="E74" t="s">
        <v>
365</v>
      </c>
      <c r="F74" s="24" t="s">
        <v>
363</v>
      </c>
      <c r="G74" t="s">
        <v>
41</v>
      </c>
      <c r="H74" s="24" t="s">
        <v>
141</v>
      </c>
      <c r="I74" s="24" t="str">
        <f t="shared" si="3"/>
        <v>
012202</v>
      </c>
      <c r="J74" s="260">
        <v>
1220</v>
      </c>
    </row>
    <row r="75" spans="1:10">
      <c r="A75" t="s">
        <v>
48</v>
      </c>
      <c r="B75" s="24" t="s">
        <v>
142</v>
      </c>
      <c r="C75" t="s">
        <v>
361</v>
      </c>
      <c r="D75" s="24" t="s">
        <v>
363</v>
      </c>
      <c r="E75" t="s">
        <v>
365</v>
      </c>
      <c r="F75" s="24" t="s">
        <v>
363</v>
      </c>
      <c r="G75" t="s">
        <v>
42</v>
      </c>
      <c r="H75" s="24" t="s">
        <v>
142</v>
      </c>
      <c r="I75" s="24" t="str">
        <f t="shared" si="3"/>
        <v>
012201</v>
      </c>
      <c r="J75" s="260">
        <v>
592</v>
      </c>
    </row>
    <row r="76" spans="1:10">
      <c r="A76" t="s">
        <v>
48</v>
      </c>
      <c r="B76" s="24" t="s">
        <v>
142</v>
      </c>
      <c r="C76" t="s">
        <v>
361</v>
      </c>
      <c r="D76" s="24" t="s">
        <v>
363</v>
      </c>
      <c r="E76" t="s">
        <v>
365</v>
      </c>
      <c r="F76" s="24" t="s">
        <v>
363</v>
      </c>
      <c r="G76" t="s">
        <v>
43</v>
      </c>
      <c r="H76" s="24" t="s">
        <v>
166</v>
      </c>
      <c r="I76" s="24" t="str">
        <f t="shared" si="3"/>
        <v>
012216</v>
      </c>
      <c r="J76" s="260">
        <v>
0</v>
      </c>
    </row>
    <row r="77" spans="1:10">
      <c r="A77" t="s">
        <v>
48</v>
      </c>
      <c r="B77" s="24" t="s">
        <v>
142</v>
      </c>
      <c r="C77" t="s">
        <v>
361</v>
      </c>
      <c r="D77" s="24" t="s">
        <v>
363</v>
      </c>
      <c r="E77" t="s">
        <v>
365</v>
      </c>
      <c r="F77" s="24" t="s">
        <v>
363</v>
      </c>
      <c r="G77" t="s">
        <v>
44</v>
      </c>
      <c r="H77" s="24" t="s">
        <v>
167</v>
      </c>
      <c r="I77" s="24" t="str">
        <f t="shared" si="3"/>
        <v>
012215</v>
      </c>
      <c r="J77" s="260">
        <v>
0</v>
      </c>
    </row>
    <row r="78" spans="1:10">
      <c r="A78" t="s">
        <v>
48</v>
      </c>
      <c r="B78" s="24" t="s">
        <v>
142</v>
      </c>
      <c r="C78" t="s">
        <v>
361</v>
      </c>
      <c r="D78" s="24" t="s">
        <v>
363</v>
      </c>
      <c r="E78" t="s">
        <v>
365</v>
      </c>
      <c r="F78" s="24" t="s">
        <v>
363</v>
      </c>
      <c r="G78" t="s">
        <v>
45</v>
      </c>
      <c r="H78" s="24" t="s">
        <v>
168</v>
      </c>
      <c r="I78" s="24" t="str">
        <f t="shared" si="3"/>
        <v>
012214</v>
      </c>
      <c r="J78" s="260">
        <v>
0</v>
      </c>
    </row>
    <row r="79" spans="1:10">
      <c r="A79" t="s">
        <v>
48</v>
      </c>
      <c r="B79" s="24" t="s">
        <v>
142</v>
      </c>
      <c r="C79" t="s">
        <v>
361</v>
      </c>
      <c r="D79" s="24" t="s">
        <v>
363</v>
      </c>
      <c r="E79" t="s">
        <v>
365</v>
      </c>
      <c r="F79" s="24" t="s">
        <v>
363</v>
      </c>
      <c r="G79" t="s">
        <v>
151</v>
      </c>
      <c r="H79" s="24" t="s">
        <v>
164</v>
      </c>
      <c r="I79" s="24" t="str">
        <f t="shared" si="3"/>
        <v>
012226</v>
      </c>
      <c r="J79" s="262">
        <f>
J62</f>
        <v>
1571</v>
      </c>
    </row>
    <row r="80" spans="1:10">
      <c r="A80" t="s">
        <v>
48</v>
      </c>
      <c r="B80" s="24" t="s">
        <v>
142</v>
      </c>
      <c r="C80" t="s">
        <v>
361</v>
      </c>
      <c r="D80" s="24" t="s">
        <v>
363</v>
      </c>
      <c r="E80" t="s">
        <v>
365</v>
      </c>
      <c r="F80" s="24" t="s">
        <v>
363</v>
      </c>
      <c r="G80" t="s">
        <v>
152</v>
      </c>
      <c r="H80" s="24" t="s">
        <v>
165</v>
      </c>
      <c r="I80" s="24" t="str">
        <f t="shared" si="3"/>
        <v>
012225</v>
      </c>
      <c r="J80" s="262">
        <f t="shared" ref="J80:J84" si="4">
J63</f>
        <v>
1295</v>
      </c>
    </row>
    <row r="81" spans="1:10">
      <c r="A81" t="s">
        <v>
48</v>
      </c>
      <c r="B81" s="24" t="s">
        <v>
142</v>
      </c>
      <c r="C81" t="s">
        <v>
361</v>
      </c>
      <c r="D81" s="24" t="s">
        <v>
363</v>
      </c>
      <c r="E81" t="s">
        <v>
365</v>
      </c>
      <c r="F81" s="24" t="s">
        <v>
363</v>
      </c>
      <c r="G81" t="s">
        <v>
153</v>
      </c>
      <c r="H81" s="24" t="s">
        <v>
169</v>
      </c>
      <c r="I81" s="24" t="str">
        <f t="shared" si="3"/>
        <v>
012224</v>
      </c>
      <c r="J81" s="262">
        <f t="shared" si="4"/>
        <v>
1081</v>
      </c>
    </row>
    <row r="82" spans="1:10">
      <c r="A82" t="s">
        <v>
48</v>
      </c>
      <c r="B82" s="24" t="s">
        <v>
142</v>
      </c>
      <c r="C82" t="s">
        <v>
361</v>
      </c>
      <c r="D82" s="24" t="s">
        <v>
363</v>
      </c>
      <c r="E82" t="s">
        <v>
365</v>
      </c>
      <c r="F82" s="24" t="s">
        <v>
363</v>
      </c>
      <c r="G82" t="s">
        <v>
154</v>
      </c>
      <c r="H82" s="24" t="s">
        <v>
170</v>
      </c>
      <c r="I82" s="24" t="str">
        <f t="shared" si="3"/>
        <v>
012223</v>
      </c>
      <c r="J82" s="262">
        <f t="shared" si="4"/>
        <v>
1759</v>
      </c>
    </row>
    <row r="83" spans="1:10">
      <c r="A83" t="s">
        <v>
48</v>
      </c>
      <c r="B83" s="24" t="s">
        <v>
142</v>
      </c>
      <c r="C83" t="s">
        <v>
361</v>
      </c>
      <c r="D83" s="24" t="s">
        <v>
363</v>
      </c>
      <c r="E83" t="s">
        <v>
365</v>
      </c>
      <c r="F83" s="24" t="s">
        <v>
363</v>
      </c>
      <c r="G83" t="s">
        <v>
155</v>
      </c>
      <c r="H83" s="24" t="s">
        <v>
157</v>
      </c>
      <c r="I83" s="24" t="str">
        <f t="shared" si="3"/>
        <v>
012222</v>
      </c>
      <c r="J83" s="262">
        <f t="shared" si="4"/>
        <v>
1230</v>
      </c>
    </row>
    <row r="84" spans="1:10">
      <c r="A84" t="s">
        <v>
48</v>
      </c>
      <c r="B84" s="24" t="s">
        <v>
142</v>
      </c>
      <c r="C84" t="s">
        <v>
361</v>
      </c>
      <c r="D84" s="24" t="s">
        <v>
363</v>
      </c>
      <c r="E84" t="s">
        <v>
365</v>
      </c>
      <c r="F84" s="24" t="s">
        <v>
363</v>
      </c>
      <c r="G84" t="s">
        <v>
156</v>
      </c>
      <c r="H84" s="24" t="s">
        <v>
171</v>
      </c>
      <c r="I84" s="24" t="str">
        <f t="shared" si="3"/>
        <v>
012221</v>
      </c>
      <c r="J84" s="262">
        <f t="shared" si="4"/>
        <v>
721</v>
      </c>
    </row>
    <row r="85" spans="1:10">
      <c r="A85" t="s">
        <v>
48</v>
      </c>
      <c r="B85" s="24" t="s">
        <v>
142</v>
      </c>
      <c r="C85" t="s">
        <v>
361</v>
      </c>
      <c r="D85" s="24" t="s">
        <v>
363</v>
      </c>
      <c r="E85" t="s">
        <v>
365</v>
      </c>
      <c r="F85" s="24" t="s">
        <v>
363</v>
      </c>
      <c r="G85" t="s">
        <v>
46</v>
      </c>
      <c r="H85" s="24" t="s">
        <v>
172</v>
      </c>
      <c r="I85" s="24" t="str">
        <f t="shared" si="3"/>
        <v>
012292</v>
      </c>
      <c r="J85" s="260">
        <v>
3480</v>
      </c>
    </row>
    <row r="86" spans="1:10">
      <c r="A86" t="s">
        <v>
48</v>
      </c>
      <c r="B86" s="24" t="s">
        <v>
142</v>
      </c>
      <c r="C86" t="s">
        <v>
361</v>
      </c>
      <c r="D86" s="24" t="s">
        <v>
363</v>
      </c>
      <c r="E86" t="s">
        <v>
365</v>
      </c>
      <c r="F86" s="24" t="s">
        <v>
363</v>
      </c>
      <c r="G86" t="s">
        <v>
47</v>
      </c>
      <c r="H86" s="24" t="s">
        <v>
174</v>
      </c>
      <c r="I86" s="24" t="str">
        <f t="shared" si="3"/>
        <v>
012291</v>
      </c>
      <c r="J86" s="260">
        <v>
2530</v>
      </c>
    </row>
    <row r="87" spans="1:10">
      <c r="A87" t="s">
        <v>
48</v>
      </c>
      <c r="B87" s="24" t="s">
        <v>
142</v>
      </c>
      <c r="C87" t="s">
        <v>
361</v>
      </c>
      <c r="D87" s="24" t="s">
        <v>
363</v>
      </c>
      <c r="E87" t="s">
        <v>
366</v>
      </c>
      <c r="F87" s="24" t="s">
        <v>
149</v>
      </c>
      <c r="G87" t="s">
        <v>
37</v>
      </c>
      <c r="H87" s="24" t="s">
        <v>
137</v>
      </c>
      <c r="I87" s="24" t="str">
        <f t="shared" si="3"/>
        <v>
012306</v>
      </c>
      <c r="J87" s="260">
        <v>
1571</v>
      </c>
    </row>
    <row r="88" spans="1:10">
      <c r="A88" t="s">
        <v>
48</v>
      </c>
      <c r="B88" s="24" t="s">
        <v>
142</v>
      </c>
      <c r="C88" t="s">
        <v>
361</v>
      </c>
      <c r="D88" s="24" t="s">
        <v>
363</v>
      </c>
      <c r="E88" t="s">
        <v>
366</v>
      </c>
      <c r="F88" s="24" t="s">
        <v>
149</v>
      </c>
      <c r="G88" t="s">
        <v>
38</v>
      </c>
      <c r="H88" s="24" t="s">
        <v>
138</v>
      </c>
      <c r="I88" s="24" t="str">
        <f t="shared" si="3"/>
        <v>
012305</v>
      </c>
      <c r="J88" s="260">
        <v>
1295</v>
      </c>
    </row>
    <row r="89" spans="1:10">
      <c r="A89" t="s">
        <v>
48</v>
      </c>
      <c r="B89" s="24" t="s">
        <v>
142</v>
      </c>
      <c r="C89" t="s">
        <v>
361</v>
      </c>
      <c r="D89" s="24" t="s">
        <v>
363</v>
      </c>
      <c r="E89" t="s">
        <v>
366</v>
      </c>
      <c r="F89" s="24" t="s">
        <v>
367</v>
      </c>
      <c r="G89" t="s">
        <v>
39</v>
      </c>
      <c r="H89" s="24" t="s">
        <v>
139</v>
      </c>
      <c r="I89" s="24" t="str">
        <f t="shared" si="3"/>
        <v>
012304</v>
      </c>
      <c r="J89" s="260">
        <v>
1081</v>
      </c>
    </row>
    <row r="90" spans="1:10">
      <c r="A90" t="s">
        <v>
48</v>
      </c>
      <c r="B90" s="24" t="s">
        <v>
142</v>
      </c>
      <c r="C90" t="s">
        <v>
361</v>
      </c>
      <c r="D90" s="24" t="s">
        <v>
363</v>
      </c>
      <c r="E90" t="s">
        <v>
366</v>
      </c>
      <c r="F90" s="24" t="s">
        <v>
367</v>
      </c>
      <c r="G90" t="s">
        <v>
40</v>
      </c>
      <c r="H90" s="24" t="s">
        <v>
140</v>
      </c>
      <c r="I90" s="24" t="str">
        <f t="shared" si="3"/>
        <v>
012303</v>
      </c>
      <c r="J90" s="260">
        <v>
1563</v>
      </c>
    </row>
    <row r="91" spans="1:10">
      <c r="A91" t="s">
        <v>
48</v>
      </c>
      <c r="B91" s="24" t="s">
        <v>
142</v>
      </c>
      <c r="C91" t="s">
        <v>
361</v>
      </c>
      <c r="D91" s="24" t="s">
        <v>
363</v>
      </c>
      <c r="E91" t="s">
        <v>
366</v>
      </c>
      <c r="F91" s="24" t="s">
        <v>
367</v>
      </c>
      <c r="G91" t="s">
        <v>
41</v>
      </c>
      <c r="H91" s="24" t="s">
        <v>
141</v>
      </c>
      <c r="I91" s="24" t="str">
        <f t="shared" si="3"/>
        <v>
012302</v>
      </c>
      <c r="J91" s="260">
        <v>
1032</v>
      </c>
    </row>
    <row r="92" spans="1:10">
      <c r="A92" t="s">
        <v>
48</v>
      </c>
      <c r="B92" s="24" t="s">
        <v>
142</v>
      </c>
      <c r="C92" t="s">
        <v>
361</v>
      </c>
      <c r="D92" s="24" t="s">
        <v>
363</v>
      </c>
      <c r="E92" t="s">
        <v>
366</v>
      </c>
      <c r="F92" s="24" t="s">
        <v>
367</v>
      </c>
      <c r="G92" t="s">
        <v>
42</v>
      </c>
      <c r="H92" s="24" t="s">
        <v>
142</v>
      </c>
      <c r="I92" s="24" t="str">
        <f t="shared" si="3"/>
        <v>
012301</v>
      </c>
      <c r="J92" s="260">
        <v>
547</v>
      </c>
    </row>
    <row r="93" spans="1:10">
      <c r="A93" t="s">
        <v>
48</v>
      </c>
      <c r="B93" s="24" t="s">
        <v>
142</v>
      </c>
      <c r="C93" t="s">
        <v>
361</v>
      </c>
      <c r="D93" s="24" t="s">
        <v>
363</v>
      </c>
      <c r="E93" t="s">
        <v>
366</v>
      </c>
      <c r="F93" s="24" t="s">
        <v>
367</v>
      </c>
      <c r="G93" t="s">
        <v>
43</v>
      </c>
      <c r="H93" s="24" t="s">
        <v>
166</v>
      </c>
      <c r="I93" s="24" t="str">
        <f t="shared" si="3"/>
        <v>
012316</v>
      </c>
      <c r="J93" s="260">
        <v>
0</v>
      </c>
    </row>
    <row r="94" spans="1:10">
      <c r="A94" t="s">
        <v>
48</v>
      </c>
      <c r="B94" s="24" t="s">
        <v>
142</v>
      </c>
      <c r="C94" t="s">
        <v>
361</v>
      </c>
      <c r="D94" s="24" t="s">
        <v>
363</v>
      </c>
      <c r="E94" t="s">
        <v>
366</v>
      </c>
      <c r="F94" s="24" t="s">
        <v>
367</v>
      </c>
      <c r="G94" t="s">
        <v>
44</v>
      </c>
      <c r="H94" s="24" t="s">
        <v>
167</v>
      </c>
      <c r="I94" s="24" t="str">
        <f t="shared" si="3"/>
        <v>
012315</v>
      </c>
      <c r="J94" s="260">
        <v>
0</v>
      </c>
    </row>
    <row r="95" spans="1:10">
      <c r="A95" t="s">
        <v>
48</v>
      </c>
      <c r="B95" s="24" t="s">
        <v>
142</v>
      </c>
      <c r="C95" t="s">
        <v>
361</v>
      </c>
      <c r="D95" s="24" t="s">
        <v>
363</v>
      </c>
      <c r="E95" t="s">
        <v>
366</v>
      </c>
      <c r="F95" s="24" t="s">
        <v>
367</v>
      </c>
      <c r="G95" t="s">
        <v>
45</v>
      </c>
      <c r="H95" s="24" t="s">
        <v>
168</v>
      </c>
      <c r="I95" s="24" t="str">
        <f t="shared" si="3"/>
        <v>
012314</v>
      </c>
      <c r="J95" s="260">
        <v>
0</v>
      </c>
    </row>
    <row r="96" spans="1:10">
      <c r="A96" t="s">
        <v>
48</v>
      </c>
      <c r="B96" s="24" t="s">
        <v>
142</v>
      </c>
      <c r="C96" t="s">
        <v>
361</v>
      </c>
      <c r="D96" s="24" t="s">
        <v>
363</v>
      </c>
      <c r="E96" t="s">
        <v>
366</v>
      </c>
      <c r="F96" s="24" t="s">
        <v>
367</v>
      </c>
      <c r="G96" t="s">
        <v>
151</v>
      </c>
      <c r="H96" s="24" t="s">
        <v>
164</v>
      </c>
      <c r="I96" s="24" t="str">
        <f t="shared" si="3"/>
        <v>
012326</v>
      </c>
      <c r="J96" s="262">
        <f>
J62</f>
        <v>
1571</v>
      </c>
    </row>
    <row r="97" spans="1:10">
      <c r="A97" t="s">
        <v>
48</v>
      </c>
      <c r="B97" s="24" t="s">
        <v>
142</v>
      </c>
      <c r="C97" t="s">
        <v>
361</v>
      </c>
      <c r="D97" s="24" t="s">
        <v>
363</v>
      </c>
      <c r="E97" t="s">
        <v>
366</v>
      </c>
      <c r="F97" s="24" t="s">
        <v>
367</v>
      </c>
      <c r="G97" t="s">
        <v>
152</v>
      </c>
      <c r="H97" s="24" t="s">
        <v>
165</v>
      </c>
      <c r="I97" s="24" t="str">
        <f t="shared" si="3"/>
        <v>
012325</v>
      </c>
      <c r="J97" s="262">
        <f t="shared" ref="J97:J101" si="5">
J63</f>
        <v>
1295</v>
      </c>
    </row>
    <row r="98" spans="1:10">
      <c r="A98" t="s">
        <v>
48</v>
      </c>
      <c r="B98" s="24" t="s">
        <v>
142</v>
      </c>
      <c r="C98" t="s">
        <v>
361</v>
      </c>
      <c r="D98" s="24" t="s">
        <v>
363</v>
      </c>
      <c r="E98" t="s">
        <v>
366</v>
      </c>
      <c r="F98" s="24" t="s">
        <v>
367</v>
      </c>
      <c r="G98" t="s">
        <v>
153</v>
      </c>
      <c r="H98" s="24" t="s">
        <v>
169</v>
      </c>
      <c r="I98" s="24" t="str">
        <f t="shared" si="3"/>
        <v>
012324</v>
      </c>
      <c r="J98" s="262">
        <f t="shared" si="5"/>
        <v>
1081</v>
      </c>
    </row>
    <row r="99" spans="1:10">
      <c r="A99" t="s">
        <v>
48</v>
      </c>
      <c r="B99" s="24" t="s">
        <v>
142</v>
      </c>
      <c r="C99" t="s">
        <v>
361</v>
      </c>
      <c r="D99" s="24" t="s">
        <v>
363</v>
      </c>
      <c r="E99" t="s">
        <v>
366</v>
      </c>
      <c r="F99" s="24" t="s">
        <v>
367</v>
      </c>
      <c r="G99" t="s">
        <v>
154</v>
      </c>
      <c r="H99" s="24" t="s">
        <v>
170</v>
      </c>
      <c r="I99" s="24" t="str">
        <f t="shared" si="3"/>
        <v>
012323</v>
      </c>
      <c r="J99" s="262">
        <f t="shared" si="5"/>
        <v>
1759</v>
      </c>
    </row>
    <row r="100" spans="1:10">
      <c r="A100" t="s">
        <v>
48</v>
      </c>
      <c r="B100" s="24" t="s">
        <v>
142</v>
      </c>
      <c r="C100" t="s">
        <v>
361</v>
      </c>
      <c r="D100" s="24" t="s">
        <v>
363</v>
      </c>
      <c r="E100" t="s">
        <v>
366</v>
      </c>
      <c r="F100" s="24" t="s">
        <v>
367</v>
      </c>
      <c r="G100" t="s">
        <v>
155</v>
      </c>
      <c r="H100" s="24" t="s">
        <v>
157</v>
      </c>
      <c r="I100" s="24" t="str">
        <f t="shared" si="3"/>
        <v>
012322</v>
      </c>
      <c r="J100" s="262">
        <f t="shared" si="5"/>
        <v>
1230</v>
      </c>
    </row>
    <row r="101" spans="1:10">
      <c r="A101" t="s">
        <v>
48</v>
      </c>
      <c r="B101" s="24" t="s">
        <v>
142</v>
      </c>
      <c r="C101" t="s">
        <v>
361</v>
      </c>
      <c r="D101" s="24" t="s">
        <v>
363</v>
      </c>
      <c r="E101" t="s">
        <v>
366</v>
      </c>
      <c r="F101" s="24" t="s">
        <v>
367</v>
      </c>
      <c r="G101" t="s">
        <v>
156</v>
      </c>
      <c r="H101" s="24" t="s">
        <v>
171</v>
      </c>
      <c r="I101" s="24" t="str">
        <f t="shared" si="3"/>
        <v>
012321</v>
      </c>
      <c r="J101" s="262">
        <f t="shared" si="5"/>
        <v>
721</v>
      </c>
    </row>
    <row r="102" spans="1:10">
      <c r="A102" t="s">
        <v>
48</v>
      </c>
      <c r="B102" s="24" t="s">
        <v>
142</v>
      </c>
      <c r="C102" t="s">
        <v>
361</v>
      </c>
      <c r="D102" s="24" t="s">
        <v>
363</v>
      </c>
      <c r="E102" t="s">
        <v>
366</v>
      </c>
      <c r="F102" s="24" t="s">
        <v>
367</v>
      </c>
      <c r="G102" t="s">
        <v>
46</v>
      </c>
      <c r="H102" s="24" t="s">
        <v>
172</v>
      </c>
      <c r="I102" s="24" t="str">
        <f t="shared" si="3"/>
        <v>
012392</v>
      </c>
      <c r="J102" s="78">
        <f>
J85</f>
        <v>
3480</v>
      </c>
    </row>
    <row r="103" spans="1:10">
      <c r="A103" t="s">
        <v>
48</v>
      </c>
      <c r="B103" s="24" t="s">
        <v>
142</v>
      </c>
      <c r="C103" t="s">
        <v>
361</v>
      </c>
      <c r="D103" s="24" t="s">
        <v>
363</v>
      </c>
      <c r="E103" t="s">
        <v>
366</v>
      </c>
      <c r="F103" s="24" t="s">
        <v>
367</v>
      </c>
      <c r="G103" t="s">
        <v>
47</v>
      </c>
      <c r="H103" s="24" t="s">
        <v>
174</v>
      </c>
      <c r="I103" s="24" t="str">
        <f t="shared" si="3"/>
        <v>
012391</v>
      </c>
      <c r="J103" s="78">
        <f>
J86</f>
        <v>
2530</v>
      </c>
    </row>
    <row r="104" spans="1:10" hidden="1">
      <c r="A104" t="s">
        <v>
48</v>
      </c>
      <c r="B104" s="24" t="s">
        <v>
142</v>
      </c>
      <c r="C104" t="s">
        <v>
129</v>
      </c>
      <c r="D104" s="24" t="s">
        <v>
149</v>
      </c>
      <c r="E104" t="s">
        <v>
110</v>
      </c>
      <c r="F104" s="24" t="s">
        <v>
144</v>
      </c>
      <c r="G104" t="s">
        <v>
37</v>
      </c>
      <c r="H104" s="24" t="s">
        <v>
137</v>
      </c>
      <c r="I104" s="24" t="str">
        <f t="shared" si="0"/>
        <v>
013206</v>
      </c>
      <c r="J104" s="263">
        <v>
1935</v>
      </c>
    </row>
    <row r="105" spans="1:10" hidden="1">
      <c r="A105" t="s">
        <v>
48</v>
      </c>
      <c r="B105" s="24" t="s">
        <v>
142</v>
      </c>
      <c r="C105" t="s">
        <v>
129</v>
      </c>
      <c r="D105" s="24" t="s">
        <v>
149</v>
      </c>
      <c r="E105" t="s">
        <v>
110</v>
      </c>
      <c r="F105" s="24" t="s">
        <v>
144</v>
      </c>
      <c r="G105" t="s">
        <v>
38</v>
      </c>
      <c r="H105" s="24" t="s">
        <v>
138</v>
      </c>
      <c r="I105" s="24" t="str">
        <f t="shared" si="0"/>
        <v>
013205</v>
      </c>
      <c r="J105" s="78">
        <f>
J104</f>
        <v>
1935</v>
      </c>
    </row>
    <row r="106" spans="1:10" hidden="1">
      <c r="A106" t="s">
        <v>
48</v>
      </c>
      <c r="B106" s="24" t="s">
        <v>
142</v>
      </c>
      <c r="C106" t="s">
        <v>
129</v>
      </c>
      <c r="D106" s="24" t="s">
        <v>
149</v>
      </c>
      <c r="E106" t="s">
        <v>
110</v>
      </c>
      <c r="F106" s="24" t="s">
        <v>
144</v>
      </c>
      <c r="G106" t="s">
        <v>
39</v>
      </c>
      <c r="H106" s="24" t="s">
        <v>
139</v>
      </c>
      <c r="I106" s="24" t="str">
        <f t="shared" si="0"/>
        <v>
013204</v>
      </c>
      <c r="J106" s="78">
        <f t="shared" ref="J106:J108" si="6">
J105</f>
        <v>
1935</v>
      </c>
    </row>
    <row r="107" spans="1:10" hidden="1">
      <c r="A107" t="s">
        <v>
48</v>
      </c>
      <c r="B107" s="24" t="s">
        <v>
142</v>
      </c>
      <c r="C107" t="s">
        <v>
129</v>
      </c>
      <c r="D107" s="24" t="s">
        <v>
149</v>
      </c>
      <c r="E107" t="s">
        <v>
110</v>
      </c>
      <c r="F107" s="24" t="s">
        <v>
144</v>
      </c>
      <c r="G107" t="s">
        <v>
40</v>
      </c>
      <c r="H107" s="24" t="s">
        <v>
140</v>
      </c>
      <c r="I107" s="24" t="str">
        <f t="shared" si="0"/>
        <v>
013203</v>
      </c>
      <c r="J107" s="78">
        <f t="shared" si="6"/>
        <v>
1935</v>
      </c>
    </row>
    <row r="108" spans="1:10" hidden="1">
      <c r="A108" t="s">
        <v>
48</v>
      </c>
      <c r="B108" s="24" t="s">
        <v>
142</v>
      </c>
      <c r="C108" t="s">
        <v>
129</v>
      </c>
      <c r="D108" s="24" t="s">
        <v>
149</v>
      </c>
      <c r="E108" t="s">
        <v>
110</v>
      </c>
      <c r="F108" s="24" t="s">
        <v>
144</v>
      </c>
      <c r="G108" t="s">
        <v>
41</v>
      </c>
      <c r="H108" s="24" t="s">
        <v>
141</v>
      </c>
      <c r="I108" s="24" t="str">
        <f t="shared" si="0"/>
        <v>
013202</v>
      </c>
      <c r="J108" s="78">
        <f t="shared" si="6"/>
        <v>
1935</v>
      </c>
    </row>
    <row r="109" spans="1:10" hidden="1">
      <c r="A109" t="s">
        <v>
48</v>
      </c>
      <c r="B109" s="24" t="s">
        <v>
142</v>
      </c>
      <c r="C109" t="s">
        <v>
129</v>
      </c>
      <c r="D109" s="24" t="s">
        <v>
149</v>
      </c>
      <c r="E109" t="s">
        <v>
110</v>
      </c>
      <c r="F109" s="24" t="s">
        <v>
144</v>
      </c>
      <c r="G109" t="s">
        <v>
42</v>
      </c>
      <c r="H109" s="24" t="s">
        <v>
142</v>
      </c>
      <c r="I109" s="24" t="str">
        <f t="shared" si="0"/>
        <v>
013201</v>
      </c>
      <c r="J109" s="263">
        <v>
245</v>
      </c>
    </row>
    <row r="110" spans="1:10" hidden="1">
      <c r="A110" t="s">
        <v>
48</v>
      </c>
      <c r="B110" s="24" t="s">
        <v>
142</v>
      </c>
      <c r="C110" t="s">
        <v>
129</v>
      </c>
      <c r="D110" s="24" t="s">
        <v>
149</v>
      </c>
      <c r="E110" t="s">
        <v>
110</v>
      </c>
      <c r="F110" s="24" t="s">
        <v>
144</v>
      </c>
      <c r="G110" t="s">
        <v>
151</v>
      </c>
      <c r="H110" s="24" t="s">
        <v>
164</v>
      </c>
      <c r="I110" s="24" t="str">
        <f t="shared" si="0"/>
        <v>
013226</v>
      </c>
      <c r="J110" s="263">
        <v>
1058</v>
      </c>
    </row>
    <row r="111" spans="1:10" hidden="1">
      <c r="A111" t="s">
        <v>
48</v>
      </c>
      <c r="B111" s="24" t="s">
        <v>
142</v>
      </c>
      <c r="C111" t="s">
        <v>
129</v>
      </c>
      <c r="D111" s="24" t="s">
        <v>
149</v>
      </c>
      <c r="E111" t="s">
        <v>
110</v>
      </c>
      <c r="F111" s="24" t="s">
        <v>
144</v>
      </c>
      <c r="G111" t="s">
        <v>
152</v>
      </c>
      <c r="H111" s="24" t="s">
        <v>
165</v>
      </c>
      <c r="I111" s="24" t="str">
        <f t="shared" si="0"/>
        <v>
013225</v>
      </c>
      <c r="J111" s="78">
        <f>
J110</f>
        <v>
1058</v>
      </c>
    </row>
    <row r="112" spans="1:10" hidden="1">
      <c r="A112" t="s">
        <v>
48</v>
      </c>
      <c r="B112" s="24" t="s">
        <v>
142</v>
      </c>
      <c r="C112" t="s">
        <v>
129</v>
      </c>
      <c r="D112" s="24" t="s">
        <v>
149</v>
      </c>
      <c r="E112" t="s">
        <v>
110</v>
      </c>
      <c r="F112" s="24" t="s">
        <v>
144</v>
      </c>
      <c r="G112" t="s">
        <v>
153</v>
      </c>
      <c r="H112" s="24" t="s">
        <v>
169</v>
      </c>
      <c r="I112" s="24" t="str">
        <f t="shared" si="0"/>
        <v>
013224</v>
      </c>
      <c r="J112" s="78">
        <f t="shared" ref="J112:J114" si="7">
J111</f>
        <v>
1058</v>
      </c>
    </row>
    <row r="113" spans="1:10" hidden="1">
      <c r="A113" t="s">
        <v>
48</v>
      </c>
      <c r="B113" s="24" t="s">
        <v>
142</v>
      </c>
      <c r="C113" t="s">
        <v>
129</v>
      </c>
      <c r="D113" s="24" t="s">
        <v>
149</v>
      </c>
      <c r="E113" t="s">
        <v>
110</v>
      </c>
      <c r="F113" s="24" t="s">
        <v>
144</v>
      </c>
      <c r="G113" t="s">
        <v>
154</v>
      </c>
      <c r="H113" s="24" t="s">
        <v>
170</v>
      </c>
      <c r="I113" s="24" t="str">
        <f t="shared" si="0"/>
        <v>
013223</v>
      </c>
      <c r="J113" s="78">
        <f t="shared" si="7"/>
        <v>
1058</v>
      </c>
    </row>
    <row r="114" spans="1:10" hidden="1">
      <c r="A114" t="s">
        <v>
48</v>
      </c>
      <c r="B114" s="24" t="s">
        <v>
142</v>
      </c>
      <c r="C114" t="s">
        <v>
129</v>
      </c>
      <c r="D114" s="24" t="s">
        <v>
149</v>
      </c>
      <c r="E114" t="s">
        <v>
110</v>
      </c>
      <c r="F114" s="24" t="s">
        <v>
144</v>
      </c>
      <c r="G114" t="s">
        <v>
155</v>
      </c>
      <c r="H114" s="24" t="s">
        <v>
157</v>
      </c>
      <c r="I114" s="24" t="str">
        <f t="shared" si="0"/>
        <v>
013222</v>
      </c>
      <c r="J114" s="78">
        <f t="shared" si="7"/>
        <v>
1058</v>
      </c>
    </row>
    <row r="115" spans="1:10" hidden="1">
      <c r="A115" t="s">
        <v>
48</v>
      </c>
      <c r="B115" s="24" t="s">
        <v>
142</v>
      </c>
      <c r="C115" t="s">
        <v>
129</v>
      </c>
      <c r="D115" s="24" t="s">
        <v>
149</v>
      </c>
      <c r="E115" t="s">
        <v>
110</v>
      </c>
      <c r="F115" s="24" t="s">
        <v>
144</v>
      </c>
      <c r="G115" t="s">
        <v>
156</v>
      </c>
      <c r="H115" s="24" t="s">
        <v>
171</v>
      </c>
      <c r="I115" s="24" t="str">
        <f t="shared" si="0"/>
        <v>
013221</v>
      </c>
      <c r="J115" s="263">
        <v>
0</v>
      </c>
    </row>
    <row r="116" spans="1:10" hidden="1">
      <c r="A116" t="s">
        <v>
48</v>
      </c>
      <c r="B116" s="24" t="s">
        <v>
142</v>
      </c>
      <c r="C116" t="s">
        <v>
129</v>
      </c>
      <c r="D116" s="24" t="s">
        <v>
149</v>
      </c>
      <c r="E116" t="s">
        <v>
110</v>
      </c>
      <c r="F116" s="24" t="s">
        <v>
144</v>
      </c>
      <c r="G116" t="s">
        <v>
46</v>
      </c>
      <c r="H116" s="24" t="s">
        <v>
172</v>
      </c>
      <c r="I116" s="24" t="str">
        <f t="shared" si="0"/>
        <v>
013292</v>
      </c>
      <c r="J116" s="23">
        <v>
4190</v>
      </c>
    </row>
    <row r="117" spans="1:10" hidden="1">
      <c r="A117" t="s">
        <v>
48</v>
      </c>
      <c r="B117" s="24" t="s">
        <v>
142</v>
      </c>
      <c r="C117" t="s">
        <v>
129</v>
      </c>
      <c r="D117" s="24" t="s">
        <v>
149</v>
      </c>
      <c r="E117" t="s">
        <v>
110</v>
      </c>
      <c r="F117" s="24" t="s">
        <v>
144</v>
      </c>
      <c r="G117" t="s">
        <v>
47</v>
      </c>
      <c r="H117" s="24" t="s">
        <v>
174</v>
      </c>
      <c r="I117" s="24" t="str">
        <f t="shared" si="0"/>
        <v>
013291</v>
      </c>
      <c r="J117">
        <v>
3040</v>
      </c>
    </row>
    <row r="118" spans="1:10" hidden="1">
      <c r="A118" t="s">
        <v>
48</v>
      </c>
      <c r="B118" s="24" t="s">
        <v>
142</v>
      </c>
      <c r="C118" t="s">
        <v>
129</v>
      </c>
      <c r="D118" s="24" t="s">
        <v>
149</v>
      </c>
      <c r="E118" t="s">
        <v>
111</v>
      </c>
      <c r="F118" s="24" t="s">
        <v>
149</v>
      </c>
      <c r="G118" t="s">
        <v>
37</v>
      </c>
      <c r="H118" s="24" t="s">
        <v>
137</v>
      </c>
      <c r="I118" s="24" t="str">
        <f t="shared" ref="I118:I181" si="8">
B118&amp;D118&amp;F118&amp;H118</f>
        <v>
013306</v>
      </c>
      <c r="J118" s="263">
        <v>
1196</v>
      </c>
    </row>
    <row r="119" spans="1:10" hidden="1">
      <c r="A119" t="s">
        <v>
48</v>
      </c>
      <c r="B119" s="24" t="s">
        <v>
142</v>
      </c>
      <c r="C119" t="s">
        <v>
129</v>
      </c>
      <c r="D119" s="24" t="s">
        <v>
149</v>
      </c>
      <c r="E119" t="s">
        <v>
111</v>
      </c>
      <c r="F119" s="24" t="s">
        <v>
149</v>
      </c>
      <c r="G119" t="s">
        <v>
38</v>
      </c>
      <c r="H119" s="24" t="s">
        <v>
138</v>
      </c>
      <c r="I119" s="24" t="str">
        <f t="shared" si="8"/>
        <v>
013305</v>
      </c>
      <c r="J119" s="78">
        <f>
J118</f>
        <v>
1196</v>
      </c>
    </row>
    <row r="120" spans="1:10" hidden="1">
      <c r="A120" t="s">
        <v>
48</v>
      </c>
      <c r="B120" s="24" t="s">
        <v>
142</v>
      </c>
      <c r="C120" t="s">
        <v>
129</v>
      </c>
      <c r="D120" s="24" t="s">
        <v>
149</v>
      </c>
      <c r="E120" t="s">
        <v>
111</v>
      </c>
      <c r="F120" s="24" t="s">
        <v>
149</v>
      </c>
      <c r="G120" t="s">
        <v>
39</v>
      </c>
      <c r="H120" s="24" t="s">
        <v>
139</v>
      </c>
      <c r="I120" s="24" t="str">
        <f t="shared" si="8"/>
        <v>
013304</v>
      </c>
      <c r="J120" s="78">
        <f t="shared" ref="J120:J122" si="9">
J119</f>
        <v>
1196</v>
      </c>
    </row>
    <row r="121" spans="1:10" hidden="1">
      <c r="A121" t="s">
        <v>
48</v>
      </c>
      <c r="B121" s="24" t="s">
        <v>
142</v>
      </c>
      <c r="C121" t="s">
        <v>
129</v>
      </c>
      <c r="D121" s="24" t="s">
        <v>
149</v>
      </c>
      <c r="E121" t="s">
        <v>
111</v>
      </c>
      <c r="F121" s="24" t="s">
        <v>
149</v>
      </c>
      <c r="G121" t="s">
        <v>
40</v>
      </c>
      <c r="H121" s="24" t="s">
        <v>
140</v>
      </c>
      <c r="I121" s="24" t="str">
        <f t="shared" si="8"/>
        <v>
013303</v>
      </c>
      <c r="J121" s="78">
        <f t="shared" si="9"/>
        <v>
1196</v>
      </c>
    </row>
    <row r="122" spans="1:10" hidden="1">
      <c r="A122" t="s">
        <v>
48</v>
      </c>
      <c r="B122" s="24" t="s">
        <v>
142</v>
      </c>
      <c r="C122" t="s">
        <v>
129</v>
      </c>
      <c r="D122" s="24" t="s">
        <v>
149</v>
      </c>
      <c r="E122" t="s">
        <v>
111</v>
      </c>
      <c r="F122" s="24" t="s">
        <v>
149</v>
      </c>
      <c r="G122" t="s">
        <v>
41</v>
      </c>
      <c r="H122" s="24" t="s">
        <v>
141</v>
      </c>
      <c r="I122" s="24" t="str">
        <f t="shared" si="8"/>
        <v>
013302</v>
      </c>
      <c r="J122" s="78">
        <f t="shared" si="9"/>
        <v>
1196</v>
      </c>
    </row>
    <row r="123" spans="1:10" hidden="1">
      <c r="A123" t="s">
        <v>
48</v>
      </c>
      <c r="B123" s="24" t="s">
        <v>
142</v>
      </c>
      <c r="C123" t="s">
        <v>
129</v>
      </c>
      <c r="D123" s="24" t="s">
        <v>
149</v>
      </c>
      <c r="E123" t="s">
        <v>
111</v>
      </c>
      <c r="F123" s="24" t="s">
        <v>
149</v>
      </c>
      <c r="G123" t="s">
        <v>
42</v>
      </c>
      <c r="H123" s="24" t="s">
        <v>
142</v>
      </c>
      <c r="I123" s="24" t="str">
        <f t="shared" si="8"/>
        <v>
013301</v>
      </c>
      <c r="J123" s="263">
        <v>
246</v>
      </c>
    </row>
    <row r="124" spans="1:10" hidden="1">
      <c r="A124" t="s">
        <v>
48</v>
      </c>
      <c r="B124" s="24" t="s">
        <v>
142</v>
      </c>
      <c r="C124" t="s">
        <v>
129</v>
      </c>
      <c r="D124" s="24" t="s">
        <v>
149</v>
      </c>
      <c r="E124" t="s">
        <v>
111</v>
      </c>
      <c r="F124" s="24" t="s">
        <v>
149</v>
      </c>
      <c r="G124" t="s">
        <v>
151</v>
      </c>
      <c r="H124" s="24" t="s">
        <v>
164</v>
      </c>
      <c r="I124" s="24" t="str">
        <f t="shared" si="8"/>
        <v>
013326</v>
      </c>
      <c r="J124" s="78">
        <f>
J110</f>
        <v>
1058</v>
      </c>
    </row>
    <row r="125" spans="1:10" hidden="1">
      <c r="A125" t="s">
        <v>
48</v>
      </c>
      <c r="B125" s="24" t="s">
        <v>
142</v>
      </c>
      <c r="C125" t="s">
        <v>
129</v>
      </c>
      <c r="D125" s="24" t="s">
        <v>
149</v>
      </c>
      <c r="E125" t="s">
        <v>
111</v>
      </c>
      <c r="F125" s="24" t="s">
        <v>
149</v>
      </c>
      <c r="G125" t="s">
        <v>
152</v>
      </c>
      <c r="H125" s="24" t="s">
        <v>
165</v>
      </c>
      <c r="I125" s="24" t="str">
        <f t="shared" si="8"/>
        <v>
013325</v>
      </c>
      <c r="J125" s="78">
        <f t="shared" ref="J125:J129" si="10">
J111</f>
        <v>
1058</v>
      </c>
    </row>
    <row r="126" spans="1:10" hidden="1">
      <c r="A126" t="s">
        <v>
48</v>
      </c>
      <c r="B126" s="24" t="s">
        <v>
142</v>
      </c>
      <c r="C126" t="s">
        <v>
129</v>
      </c>
      <c r="D126" s="24" t="s">
        <v>
149</v>
      </c>
      <c r="E126" t="s">
        <v>
111</v>
      </c>
      <c r="F126" s="24" t="s">
        <v>
149</v>
      </c>
      <c r="G126" t="s">
        <v>
153</v>
      </c>
      <c r="H126" s="24" t="s">
        <v>
169</v>
      </c>
      <c r="I126" s="24" t="str">
        <f t="shared" si="8"/>
        <v>
013324</v>
      </c>
      <c r="J126" s="78">
        <f t="shared" si="10"/>
        <v>
1058</v>
      </c>
    </row>
    <row r="127" spans="1:10" hidden="1">
      <c r="A127" t="s">
        <v>
48</v>
      </c>
      <c r="B127" s="24" t="s">
        <v>
142</v>
      </c>
      <c r="C127" t="s">
        <v>
129</v>
      </c>
      <c r="D127" s="24" t="s">
        <v>
149</v>
      </c>
      <c r="E127" t="s">
        <v>
111</v>
      </c>
      <c r="F127" s="24" t="s">
        <v>
149</v>
      </c>
      <c r="G127" t="s">
        <v>
154</v>
      </c>
      <c r="H127" s="24" t="s">
        <v>
170</v>
      </c>
      <c r="I127" s="24" t="str">
        <f t="shared" si="8"/>
        <v>
013323</v>
      </c>
      <c r="J127" s="78">
        <f t="shared" si="10"/>
        <v>
1058</v>
      </c>
    </row>
    <row r="128" spans="1:10" hidden="1">
      <c r="A128" t="s">
        <v>
48</v>
      </c>
      <c r="B128" s="24" t="s">
        <v>
142</v>
      </c>
      <c r="C128" t="s">
        <v>
129</v>
      </c>
      <c r="D128" s="24" t="s">
        <v>
149</v>
      </c>
      <c r="E128" t="s">
        <v>
111</v>
      </c>
      <c r="F128" s="24" t="s">
        <v>
149</v>
      </c>
      <c r="G128" t="s">
        <v>
155</v>
      </c>
      <c r="H128" s="24" t="s">
        <v>
157</v>
      </c>
      <c r="I128" s="24" t="str">
        <f t="shared" si="8"/>
        <v>
013322</v>
      </c>
      <c r="J128" s="78">
        <f t="shared" si="10"/>
        <v>
1058</v>
      </c>
    </row>
    <row r="129" spans="1:10" hidden="1">
      <c r="A129" t="s">
        <v>
48</v>
      </c>
      <c r="B129" s="24" t="s">
        <v>
142</v>
      </c>
      <c r="C129" t="s">
        <v>
129</v>
      </c>
      <c r="D129" s="24" t="s">
        <v>
149</v>
      </c>
      <c r="E129" t="s">
        <v>
111</v>
      </c>
      <c r="F129" s="24" t="s">
        <v>
149</v>
      </c>
      <c r="G129" t="s">
        <v>
156</v>
      </c>
      <c r="H129" s="24" t="s">
        <v>
171</v>
      </c>
      <c r="I129" s="24" t="str">
        <f t="shared" si="8"/>
        <v>
013321</v>
      </c>
      <c r="J129" s="78">
        <f t="shared" si="10"/>
        <v>
0</v>
      </c>
    </row>
    <row r="130" spans="1:10" hidden="1">
      <c r="A130" t="s">
        <v>
48</v>
      </c>
      <c r="B130" s="24" t="s">
        <v>
142</v>
      </c>
      <c r="C130" t="s">
        <v>
129</v>
      </c>
      <c r="D130" s="24" t="s">
        <v>
149</v>
      </c>
      <c r="E130" t="s">
        <v>
111</v>
      </c>
      <c r="F130" s="24" t="s">
        <v>
149</v>
      </c>
      <c r="G130" t="s">
        <v>
46</v>
      </c>
      <c r="H130" s="24" t="s">
        <v>
172</v>
      </c>
      <c r="I130" s="24" t="str">
        <f t="shared" si="8"/>
        <v>
013392</v>
      </c>
      <c r="J130" s="23">
        <v>
3480</v>
      </c>
    </row>
    <row r="131" spans="1:10" hidden="1">
      <c r="A131" t="s">
        <v>
48</v>
      </c>
      <c r="B131" s="24" t="s">
        <v>
142</v>
      </c>
      <c r="C131" t="s">
        <v>
129</v>
      </c>
      <c r="D131" s="24" t="s">
        <v>
149</v>
      </c>
      <c r="E131" t="s">
        <v>
111</v>
      </c>
      <c r="F131" s="24" t="s">
        <v>
149</v>
      </c>
      <c r="G131" t="s">
        <v>
47</v>
      </c>
      <c r="H131" s="24" t="s">
        <v>
174</v>
      </c>
      <c r="I131" s="24" t="str">
        <f t="shared" si="8"/>
        <v>
013391</v>
      </c>
      <c r="J131">
        <v>
2530</v>
      </c>
    </row>
    <row r="132" spans="1:10" hidden="1">
      <c r="A132" t="s">
        <v>
48</v>
      </c>
      <c r="B132" s="24" t="s">
        <v>
142</v>
      </c>
      <c r="C132" t="s">
        <v>
129</v>
      </c>
      <c r="D132" s="24" t="s">
        <v>
149</v>
      </c>
      <c r="E132" t="s">
        <v>
112</v>
      </c>
      <c r="F132" s="24" t="s">
        <v>
150</v>
      </c>
      <c r="G132" t="s">
        <v>
37</v>
      </c>
      <c r="H132" s="24" t="s">
        <v>
137</v>
      </c>
      <c r="I132" s="24" t="str">
        <f t="shared" si="8"/>
        <v>
013406</v>
      </c>
      <c r="J132" s="263">
        <v>
1519</v>
      </c>
    </row>
    <row r="133" spans="1:10" hidden="1">
      <c r="A133" t="s">
        <v>
48</v>
      </c>
      <c r="B133" s="24" t="s">
        <v>
142</v>
      </c>
      <c r="C133" t="s">
        <v>
129</v>
      </c>
      <c r="D133" s="24" t="s">
        <v>
149</v>
      </c>
      <c r="E133" t="s">
        <v>
112</v>
      </c>
      <c r="F133" s="24" t="s">
        <v>
150</v>
      </c>
      <c r="G133" t="s">
        <v>
38</v>
      </c>
      <c r="H133" s="24" t="s">
        <v>
138</v>
      </c>
      <c r="I133" s="24" t="str">
        <f t="shared" si="8"/>
        <v>
013405</v>
      </c>
      <c r="J133" s="78">
        <f>
J132</f>
        <v>
1519</v>
      </c>
    </row>
    <row r="134" spans="1:10" hidden="1">
      <c r="A134" t="s">
        <v>
48</v>
      </c>
      <c r="B134" s="24" t="s">
        <v>
142</v>
      </c>
      <c r="C134" t="s">
        <v>
129</v>
      </c>
      <c r="D134" s="24" t="s">
        <v>
149</v>
      </c>
      <c r="E134" t="s">
        <v>
112</v>
      </c>
      <c r="F134" s="24" t="s">
        <v>
150</v>
      </c>
      <c r="G134" t="s">
        <v>
39</v>
      </c>
      <c r="H134" s="24" t="s">
        <v>
139</v>
      </c>
      <c r="I134" s="24" t="str">
        <f t="shared" si="8"/>
        <v>
013404</v>
      </c>
      <c r="J134" s="78">
        <f t="shared" ref="J134:J136" si="11">
J133</f>
        <v>
1519</v>
      </c>
    </row>
    <row r="135" spans="1:10" hidden="1">
      <c r="A135" t="s">
        <v>
48</v>
      </c>
      <c r="B135" s="24" t="s">
        <v>
142</v>
      </c>
      <c r="C135" t="s">
        <v>
129</v>
      </c>
      <c r="D135" s="24" t="s">
        <v>
149</v>
      </c>
      <c r="E135" t="s">
        <v>
112</v>
      </c>
      <c r="F135" s="24" t="s">
        <v>
150</v>
      </c>
      <c r="G135" t="s">
        <v>
40</v>
      </c>
      <c r="H135" s="24" t="s">
        <v>
140</v>
      </c>
      <c r="I135" s="24" t="str">
        <f t="shared" si="8"/>
        <v>
013403</v>
      </c>
      <c r="J135" s="78">
        <f t="shared" si="11"/>
        <v>
1519</v>
      </c>
    </row>
    <row r="136" spans="1:10" hidden="1">
      <c r="A136" t="s">
        <v>
48</v>
      </c>
      <c r="B136" s="24" t="s">
        <v>
142</v>
      </c>
      <c r="C136" t="s">
        <v>
129</v>
      </c>
      <c r="D136" s="24" t="s">
        <v>
149</v>
      </c>
      <c r="E136" t="s">
        <v>
112</v>
      </c>
      <c r="F136" s="24" t="s">
        <v>
150</v>
      </c>
      <c r="G136" t="s">
        <v>
41</v>
      </c>
      <c r="H136" s="24" t="s">
        <v>
141</v>
      </c>
      <c r="I136" s="24" t="str">
        <f t="shared" si="8"/>
        <v>
013402</v>
      </c>
      <c r="J136" s="78">
        <f t="shared" si="11"/>
        <v>
1519</v>
      </c>
    </row>
    <row r="137" spans="1:10" hidden="1">
      <c r="A137" t="s">
        <v>
48</v>
      </c>
      <c r="B137" s="24" t="s">
        <v>
142</v>
      </c>
      <c r="C137" t="s">
        <v>
129</v>
      </c>
      <c r="D137" s="24" t="s">
        <v>
149</v>
      </c>
      <c r="E137" t="s">
        <v>
112</v>
      </c>
      <c r="F137" s="24" t="s">
        <v>
150</v>
      </c>
      <c r="G137" t="s">
        <v>
42</v>
      </c>
      <c r="H137" s="24" t="s">
        <v>
142</v>
      </c>
      <c r="I137" s="24" t="str">
        <f t="shared" si="8"/>
        <v>
013401</v>
      </c>
      <c r="J137" s="263">
        <v>
569</v>
      </c>
    </row>
    <row r="138" spans="1:10" hidden="1">
      <c r="A138" t="s">
        <v>
48</v>
      </c>
      <c r="B138" s="24" t="s">
        <v>
142</v>
      </c>
      <c r="C138" t="s">
        <v>
129</v>
      </c>
      <c r="D138" s="24" t="s">
        <v>
149</v>
      </c>
      <c r="E138" t="s">
        <v>
112</v>
      </c>
      <c r="F138" s="24" t="s">
        <v>
150</v>
      </c>
      <c r="G138" t="s">
        <v>
151</v>
      </c>
      <c r="H138" s="24" t="s">
        <v>
164</v>
      </c>
      <c r="I138" s="24" t="str">
        <f t="shared" si="8"/>
        <v>
013426</v>
      </c>
      <c r="J138" s="78">
        <f>
J124</f>
        <v>
1058</v>
      </c>
    </row>
    <row r="139" spans="1:10" hidden="1">
      <c r="A139" t="s">
        <v>
48</v>
      </c>
      <c r="B139" s="24" t="s">
        <v>
142</v>
      </c>
      <c r="C139" t="s">
        <v>
129</v>
      </c>
      <c r="D139" s="24" t="s">
        <v>
149</v>
      </c>
      <c r="E139" t="s">
        <v>
112</v>
      </c>
      <c r="F139" s="24" t="s">
        <v>
150</v>
      </c>
      <c r="G139" t="s">
        <v>
152</v>
      </c>
      <c r="H139" s="24" t="s">
        <v>
165</v>
      </c>
      <c r="I139" s="24" t="str">
        <f t="shared" si="8"/>
        <v>
013425</v>
      </c>
      <c r="J139" s="78">
        <f t="shared" ref="J139:J145" si="12">
J125</f>
        <v>
1058</v>
      </c>
    </row>
    <row r="140" spans="1:10" hidden="1">
      <c r="A140" t="s">
        <v>
48</v>
      </c>
      <c r="B140" s="24" t="s">
        <v>
142</v>
      </c>
      <c r="C140" t="s">
        <v>
129</v>
      </c>
      <c r="D140" s="24" t="s">
        <v>
149</v>
      </c>
      <c r="E140" t="s">
        <v>
112</v>
      </c>
      <c r="F140" s="24" t="s">
        <v>
150</v>
      </c>
      <c r="G140" t="s">
        <v>
153</v>
      </c>
      <c r="H140" s="24" t="s">
        <v>
169</v>
      </c>
      <c r="I140" s="24" t="str">
        <f t="shared" si="8"/>
        <v>
013424</v>
      </c>
      <c r="J140" s="78">
        <f t="shared" si="12"/>
        <v>
1058</v>
      </c>
    </row>
    <row r="141" spans="1:10" hidden="1">
      <c r="A141" t="s">
        <v>
48</v>
      </c>
      <c r="B141" s="24" t="s">
        <v>
142</v>
      </c>
      <c r="C141" t="s">
        <v>
129</v>
      </c>
      <c r="D141" s="24" t="s">
        <v>
149</v>
      </c>
      <c r="E141" t="s">
        <v>
112</v>
      </c>
      <c r="F141" s="24" t="s">
        <v>
150</v>
      </c>
      <c r="G141" t="s">
        <v>
154</v>
      </c>
      <c r="H141" s="24" t="s">
        <v>
170</v>
      </c>
      <c r="I141" s="24" t="str">
        <f t="shared" si="8"/>
        <v>
013423</v>
      </c>
      <c r="J141" s="78">
        <f t="shared" si="12"/>
        <v>
1058</v>
      </c>
    </row>
    <row r="142" spans="1:10" hidden="1">
      <c r="A142" t="s">
        <v>
48</v>
      </c>
      <c r="B142" s="24" t="s">
        <v>
142</v>
      </c>
      <c r="C142" t="s">
        <v>
129</v>
      </c>
      <c r="D142" s="24" t="s">
        <v>
149</v>
      </c>
      <c r="E142" t="s">
        <v>
112</v>
      </c>
      <c r="F142" s="24" t="s">
        <v>
150</v>
      </c>
      <c r="G142" t="s">
        <v>
155</v>
      </c>
      <c r="H142" s="24" t="s">
        <v>
157</v>
      </c>
      <c r="I142" s="24" t="str">
        <f t="shared" si="8"/>
        <v>
013422</v>
      </c>
      <c r="J142" s="78">
        <f t="shared" si="12"/>
        <v>
1058</v>
      </c>
    </row>
    <row r="143" spans="1:10" hidden="1">
      <c r="A143" t="s">
        <v>
48</v>
      </c>
      <c r="B143" s="24" t="s">
        <v>
142</v>
      </c>
      <c r="C143" t="s">
        <v>
129</v>
      </c>
      <c r="D143" s="24" t="s">
        <v>
149</v>
      </c>
      <c r="E143" t="s">
        <v>
112</v>
      </c>
      <c r="F143" s="24" t="s">
        <v>
150</v>
      </c>
      <c r="G143" t="s">
        <v>
156</v>
      </c>
      <c r="H143" s="24" t="s">
        <v>
171</v>
      </c>
      <c r="I143" s="24" t="str">
        <f t="shared" si="8"/>
        <v>
013421</v>
      </c>
      <c r="J143" s="78">
        <f t="shared" si="12"/>
        <v>
0</v>
      </c>
    </row>
    <row r="144" spans="1:10" hidden="1">
      <c r="A144" t="s">
        <v>
48</v>
      </c>
      <c r="B144" s="24" t="s">
        <v>
142</v>
      </c>
      <c r="C144" t="s">
        <v>
129</v>
      </c>
      <c r="D144" s="24" t="s">
        <v>
149</v>
      </c>
      <c r="E144" t="s">
        <v>
112</v>
      </c>
      <c r="F144" s="24" t="s">
        <v>
150</v>
      </c>
      <c r="G144" t="s">
        <v>
46</v>
      </c>
      <c r="H144" s="24" t="s">
        <v>
172</v>
      </c>
      <c r="I144" s="24" t="str">
        <f t="shared" si="8"/>
        <v>
013492</v>
      </c>
      <c r="J144" s="78">
        <f t="shared" si="12"/>
        <v>
3480</v>
      </c>
    </row>
    <row r="145" spans="1:10" hidden="1">
      <c r="A145" t="s">
        <v>
48</v>
      </c>
      <c r="B145" s="24" t="s">
        <v>
142</v>
      </c>
      <c r="C145" t="s">
        <v>
129</v>
      </c>
      <c r="D145" s="24" t="s">
        <v>
149</v>
      </c>
      <c r="E145" t="s">
        <v>
112</v>
      </c>
      <c r="F145" s="24" t="s">
        <v>
150</v>
      </c>
      <c r="G145" t="s">
        <v>
47</v>
      </c>
      <c r="H145" s="24" t="s">
        <v>
174</v>
      </c>
      <c r="I145" s="24" t="str">
        <f t="shared" si="8"/>
        <v>
013491</v>
      </c>
      <c r="J145" s="78">
        <f t="shared" si="12"/>
        <v>
2530</v>
      </c>
    </row>
    <row r="146" spans="1:10" hidden="1">
      <c r="A146" t="s">
        <v>
117</v>
      </c>
      <c r="B146" s="24" t="s">
        <v>
141</v>
      </c>
      <c r="C146" t="s">
        <v>
109</v>
      </c>
      <c r="D146" s="24" t="s">
        <v>
143</v>
      </c>
      <c r="E146" t="s">
        <v>
110</v>
      </c>
      <c r="F146" s="24" t="s">
        <v>
144</v>
      </c>
      <c r="G146" t="s">
        <v>
37</v>
      </c>
      <c r="H146" s="24" t="s">
        <v>
137</v>
      </c>
      <c r="I146" s="24" t="str">
        <f t="shared" si="8"/>
        <v>
021206</v>
      </c>
      <c r="J146">
        <v>
2103</v>
      </c>
    </row>
    <row r="147" spans="1:10" hidden="1">
      <c r="A147" t="s">
        <v>
117</v>
      </c>
      <c r="B147" s="24" t="s">
        <v>
141</v>
      </c>
      <c r="C147" t="s">
        <v>
109</v>
      </c>
      <c r="D147" s="24" t="s">
        <v>
143</v>
      </c>
      <c r="E147" t="s">
        <v>
110</v>
      </c>
      <c r="F147" s="24" t="s">
        <v>
144</v>
      </c>
      <c r="G147" t="s">
        <v>
38</v>
      </c>
      <c r="H147" s="24" t="s">
        <v>
138</v>
      </c>
      <c r="I147" s="24" t="str">
        <f t="shared" si="8"/>
        <v>
021205</v>
      </c>
      <c r="J147">
        <v>
1589</v>
      </c>
    </row>
    <row r="148" spans="1:10" hidden="1">
      <c r="A148" t="s">
        <v>
117</v>
      </c>
      <c r="B148" s="24" t="s">
        <v>
141</v>
      </c>
      <c r="C148" t="s">
        <v>
109</v>
      </c>
      <c r="D148" s="24" t="s">
        <v>
143</v>
      </c>
      <c r="E148" t="s">
        <v>
110</v>
      </c>
      <c r="F148" s="24" t="s">
        <v>
144</v>
      </c>
      <c r="G148" t="s">
        <v>
39</v>
      </c>
      <c r="H148" s="24" t="s">
        <v>
139</v>
      </c>
      <c r="I148" s="24" t="str">
        <f t="shared" si="8"/>
        <v>
021204</v>
      </c>
      <c r="J148">
        <v>
1362</v>
      </c>
    </row>
    <row r="149" spans="1:10" hidden="1">
      <c r="A149" t="s">
        <v>
117</v>
      </c>
      <c r="B149" s="24" t="s">
        <v>
141</v>
      </c>
      <c r="C149" t="s">
        <v>
109</v>
      </c>
      <c r="D149" s="24" t="s">
        <v>
143</v>
      </c>
      <c r="E149" t="s">
        <v>
110</v>
      </c>
      <c r="F149" s="24" t="s">
        <v>
144</v>
      </c>
      <c r="G149" t="s">
        <v>
40</v>
      </c>
      <c r="H149" s="24" t="s">
        <v>
140</v>
      </c>
      <c r="I149" s="24" t="str">
        <f t="shared" si="8"/>
        <v>
021203</v>
      </c>
      <c r="J149">
        <v>
1187</v>
      </c>
    </row>
    <row r="150" spans="1:10" hidden="1">
      <c r="A150" t="s">
        <v>
117</v>
      </c>
      <c r="B150" s="24" t="s">
        <v>
141</v>
      </c>
      <c r="C150" t="s">
        <v>
109</v>
      </c>
      <c r="D150" s="24" t="s">
        <v>
143</v>
      </c>
      <c r="E150" t="s">
        <v>
110</v>
      </c>
      <c r="F150" s="24" t="s">
        <v>
144</v>
      </c>
      <c r="G150" t="s">
        <v>
41</v>
      </c>
      <c r="H150" s="24" t="s">
        <v>
141</v>
      </c>
      <c r="I150" s="24" t="str">
        <f t="shared" si="8"/>
        <v>
021202</v>
      </c>
      <c r="J150">
        <v>
920</v>
      </c>
    </row>
    <row r="151" spans="1:10" hidden="1">
      <c r="A151" t="s">
        <v>
117</v>
      </c>
      <c r="B151" s="24" t="s">
        <v>
141</v>
      </c>
      <c r="C151" t="s">
        <v>
109</v>
      </c>
      <c r="D151" s="24" t="s">
        <v>
143</v>
      </c>
      <c r="E151" t="s">
        <v>
110</v>
      </c>
      <c r="F151" s="24" t="s">
        <v>
144</v>
      </c>
      <c r="G151" t="s">
        <v>
42</v>
      </c>
      <c r="H151" s="24" t="s">
        <v>
142</v>
      </c>
      <c r="I151" s="24" t="str">
        <f t="shared" si="8"/>
        <v>
021201</v>
      </c>
      <c r="J151">
        <v>
322</v>
      </c>
    </row>
    <row r="152" spans="1:10" hidden="1">
      <c r="A152" t="s">
        <v>
117</v>
      </c>
      <c r="B152" s="24" t="s">
        <v>
141</v>
      </c>
      <c r="C152" t="s">
        <v>
109</v>
      </c>
      <c r="D152" s="24" t="s">
        <v>
143</v>
      </c>
      <c r="E152" t="s">
        <v>
110</v>
      </c>
      <c r="F152" s="24" t="s">
        <v>
144</v>
      </c>
      <c r="G152" t="s">
        <v>
43</v>
      </c>
      <c r="H152" s="24" t="s">
        <v>
166</v>
      </c>
      <c r="I152" s="24" t="str">
        <f t="shared" si="8"/>
        <v>
021216</v>
      </c>
      <c r="J152">
        <v>
0</v>
      </c>
    </row>
    <row r="153" spans="1:10" hidden="1">
      <c r="A153" t="s">
        <v>
117</v>
      </c>
      <c r="B153" s="24" t="s">
        <v>
141</v>
      </c>
      <c r="C153" t="s">
        <v>
109</v>
      </c>
      <c r="D153" s="24" t="s">
        <v>
143</v>
      </c>
      <c r="E153" t="s">
        <v>
110</v>
      </c>
      <c r="F153" s="24" t="s">
        <v>
144</v>
      </c>
      <c r="G153" t="s">
        <v>
44</v>
      </c>
      <c r="H153" s="24" t="s">
        <v>
167</v>
      </c>
      <c r="I153" s="24" t="str">
        <f t="shared" si="8"/>
        <v>
021215</v>
      </c>
      <c r="J153">
        <v>
0</v>
      </c>
    </row>
    <row r="154" spans="1:10" hidden="1">
      <c r="A154" t="s">
        <v>
117</v>
      </c>
      <c r="B154" s="24" t="s">
        <v>
141</v>
      </c>
      <c r="C154" t="s">
        <v>
109</v>
      </c>
      <c r="D154" s="24" t="s">
        <v>
143</v>
      </c>
      <c r="E154" t="s">
        <v>
110</v>
      </c>
      <c r="F154" s="24" t="s">
        <v>
144</v>
      </c>
      <c r="G154" t="s">
        <v>
45</v>
      </c>
      <c r="H154" s="24" t="s">
        <v>
168</v>
      </c>
      <c r="I154" s="24" t="str">
        <f t="shared" si="8"/>
        <v>
021214</v>
      </c>
      <c r="J154">
        <v>
107</v>
      </c>
    </row>
    <row r="155" spans="1:10" hidden="1">
      <c r="A155" t="s">
        <v>
117</v>
      </c>
      <c r="B155" s="24" t="s">
        <v>
141</v>
      </c>
      <c r="C155" t="s">
        <v>
109</v>
      </c>
      <c r="D155" s="24" t="s">
        <v>
143</v>
      </c>
      <c r="E155" t="s">
        <v>
110</v>
      </c>
      <c r="F155" s="24" t="s">
        <v>
144</v>
      </c>
      <c r="G155" t="s">
        <v>
151</v>
      </c>
      <c r="H155" s="24" t="s">
        <v>
164</v>
      </c>
      <c r="I155" s="24" t="str">
        <f t="shared" si="8"/>
        <v>
021226</v>
      </c>
      <c r="J155" s="263">
        <v>
1764</v>
      </c>
    </row>
    <row r="156" spans="1:10" hidden="1">
      <c r="A156" t="s">
        <v>
117</v>
      </c>
      <c r="B156" s="24" t="s">
        <v>
141</v>
      </c>
      <c r="C156" t="s">
        <v>
109</v>
      </c>
      <c r="D156" s="24" t="s">
        <v>
143</v>
      </c>
      <c r="E156" t="s">
        <v>
110</v>
      </c>
      <c r="F156" s="24" t="s">
        <v>
144</v>
      </c>
      <c r="G156" t="s">
        <v>
152</v>
      </c>
      <c r="H156" s="24" t="s">
        <v>
165</v>
      </c>
      <c r="I156" s="24" t="str">
        <f t="shared" si="8"/>
        <v>
021225</v>
      </c>
      <c r="J156" s="263">
        <v>
1251</v>
      </c>
    </row>
    <row r="157" spans="1:10" hidden="1">
      <c r="A157" t="s">
        <v>
117</v>
      </c>
      <c r="B157" s="24" t="s">
        <v>
141</v>
      </c>
      <c r="C157" t="s">
        <v>
109</v>
      </c>
      <c r="D157" s="24" t="s">
        <v>
143</v>
      </c>
      <c r="E157" t="s">
        <v>
110</v>
      </c>
      <c r="F157" s="24" t="s">
        <v>
144</v>
      </c>
      <c r="G157" t="s">
        <v>
153</v>
      </c>
      <c r="H157" s="24" t="s">
        <v>
169</v>
      </c>
      <c r="I157" s="24" t="str">
        <f t="shared" si="8"/>
        <v>
021224</v>
      </c>
      <c r="J157" s="263">
        <v>
1023</v>
      </c>
    </row>
    <row r="158" spans="1:10" hidden="1">
      <c r="A158" t="s">
        <v>
117</v>
      </c>
      <c r="B158" s="24" t="s">
        <v>
141</v>
      </c>
      <c r="C158" t="s">
        <v>
109</v>
      </c>
      <c r="D158" s="24" t="s">
        <v>
143</v>
      </c>
      <c r="E158" t="s">
        <v>
110</v>
      </c>
      <c r="F158" s="24" t="s">
        <v>
144</v>
      </c>
      <c r="G158" t="s">
        <v>
154</v>
      </c>
      <c r="H158" s="24" t="s">
        <v>
170</v>
      </c>
      <c r="I158" s="24" t="str">
        <f t="shared" si="8"/>
        <v>
021223</v>
      </c>
      <c r="J158" s="263">
        <v>
847</v>
      </c>
    </row>
    <row r="159" spans="1:10" hidden="1">
      <c r="A159" t="s">
        <v>
117</v>
      </c>
      <c r="B159" s="24" t="s">
        <v>
141</v>
      </c>
      <c r="C159" t="s">
        <v>
109</v>
      </c>
      <c r="D159" s="24" t="s">
        <v>
143</v>
      </c>
      <c r="E159" t="s">
        <v>
110</v>
      </c>
      <c r="F159" s="24" t="s">
        <v>
144</v>
      </c>
      <c r="G159" t="s">
        <v>
155</v>
      </c>
      <c r="H159" s="24" t="s">
        <v>
157</v>
      </c>
      <c r="I159" s="24" t="str">
        <f t="shared" si="8"/>
        <v>
021222</v>
      </c>
      <c r="J159" s="263">
        <v>
580</v>
      </c>
    </row>
    <row r="160" spans="1:10" hidden="1">
      <c r="A160" t="s">
        <v>
117</v>
      </c>
      <c r="B160" s="24" t="s">
        <v>
141</v>
      </c>
      <c r="C160" t="s">
        <v>
109</v>
      </c>
      <c r="D160" s="24" t="s">
        <v>
143</v>
      </c>
      <c r="E160" t="s">
        <v>
110</v>
      </c>
      <c r="F160" s="24" t="s">
        <v>
144</v>
      </c>
      <c r="G160" t="s">
        <v>
156</v>
      </c>
      <c r="H160" s="24" t="s">
        <v>
171</v>
      </c>
      <c r="I160" s="24" t="str">
        <f t="shared" si="8"/>
        <v>
021221</v>
      </c>
      <c r="J160" s="263">
        <v>
0</v>
      </c>
    </row>
    <row r="161" spans="1:10" hidden="1">
      <c r="A161" t="s">
        <v>
117</v>
      </c>
      <c r="B161" s="24" t="s">
        <v>
141</v>
      </c>
      <c r="C161" t="s">
        <v>
109</v>
      </c>
      <c r="D161" s="24" t="s">
        <v>
143</v>
      </c>
      <c r="E161" t="s">
        <v>
110</v>
      </c>
      <c r="F161" s="24" t="s">
        <v>
144</v>
      </c>
      <c r="G161" t="s">
        <v>
46</v>
      </c>
      <c r="H161" s="24" t="s">
        <v>
172</v>
      </c>
      <c r="I161" s="24" t="str">
        <f t="shared" si="8"/>
        <v>
021292</v>
      </c>
      <c r="J161">
        <v>
4190</v>
      </c>
    </row>
    <row r="162" spans="1:10" hidden="1">
      <c r="A162" t="s">
        <v>
117</v>
      </c>
      <c r="B162" s="24" t="s">
        <v>
141</v>
      </c>
      <c r="C162" t="s">
        <v>
109</v>
      </c>
      <c r="D162" s="24" t="s">
        <v>
143</v>
      </c>
      <c r="E162" t="s">
        <v>
110</v>
      </c>
      <c r="F162" s="24" t="s">
        <v>
144</v>
      </c>
      <c r="G162" t="s">
        <v>
47</v>
      </c>
      <c r="H162" s="24" t="s">
        <v>
174</v>
      </c>
      <c r="I162" s="24" t="str">
        <f t="shared" si="8"/>
        <v>
021291</v>
      </c>
      <c r="J162">
        <v>
3040</v>
      </c>
    </row>
    <row r="163" spans="1:10" hidden="1">
      <c r="A163" t="s">
        <v>
117</v>
      </c>
      <c r="B163" s="24" t="s">
        <v>
141</v>
      </c>
      <c r="C163" t="s">
        <v>
109</v>
      </c>
      <c r="D163" s="24" t="s">
        <v>
143</v>
      </c>
      <c r="E163" t="s">
        <v>
111</v>
      </c>
      <c r="F163" s="24" t="s">
        <v>
149</v>
      </c>
      <c r="G163" t="s">
        <v>
37</v>
      </c>
      <c r="H163" s="24" t="s">
        <v>
137</v>
      </c>
      <c r="I163" s="24" t="str">
        <f t="shared" si="8"/>
        <v>
021306</v>
      </c>
      <c r="J163">
        <v>
1767</v>
      </c>
    </row>
    <row r="164" spans="1:10" hidden="1">
      <c r="A164" t="s">
        <v>
117</v>
      </c>
      <c r="B164" s="24" t="s">
        <v>
141</v>
      </c>
      <c r="C164" t="s">
        <v>
109</v>
      </c>
      <c r="D164" s="24" t="s">
        <v>
143</v>
      </c>
      <c r="E164" t="s">
        <v>
111</v>
      </c>
      <c r="F164" s="24" t="s">
        <v>
149</v>
      </c>
      <c r="G164" t="s">
        <v>
38</v>
      </c>
      <c r="H164" s="24" t="s">
        <v>
138</v>
      </c>
      <c r="I164" s="24" t="str">
        <f t="shared" si="8"/>
        <v>
021305</v>
      </c>
      <c r="J164">
        <v>
1454</v>
      </c>
    </row>
    <row r="165" spans="1:10" hidden="1">
      <c r="A165" t="s">
        <v>
117</v>
      </c>
      <c r="B165" s="24" t="s">
        <v>
141</v>
      </c>
      <c r="C165" t="s">
        <v>
109</v>
      </c>
      <c r="D165" s="24" t="s">
        <v>
143</v>
      </c>
      <c r="E165" t="s">
        <v>
111</v>
      </c>
      <c r="F165" s="24" t="s">
        <v>
149</v>
      </c>
      <c r="G165" t="s">
        <v>
39</v>
      </c>
      <c r="H165" s="24" t="s">
        <v>
139</v>
      </c>
      <c r="I165" s="24" t="str">
        <f t="shared" si="8"/>
        <v>
021304</v>
      </c>
      <c r="J165">
        <v>
1216</v>
      </c>
    </row>
    <row r="166" spans="1:10" hidden="1">
      <c r="A166" t="s">
        <v>
117</v>
      </c>
      <c r="B166" s="24" t="s">
        <v>
141</v>
      </c>
      <c r="C166" t="s">
        <v>
109</v>
      </c>
      <c r="D166" s="24" t="s">
        <v>
143</v>
      </c>
      <c r="E166" t="s">
        <v>
111</v>
      </c>
      <c r="F166" s="24" t="s">
        <v>
149</v>
      </c>
      <c r="G166" t="s">
        <v>
40</v>
      </c>
      <c r="H166" s="24" t="s">
        <v>
140</v>
      </c>
      <c r="I166" s="24" t="str">
        <f t="shared" si="8"/>
        <v>
021303</v>
      </c>
      <c r="J166">
        <v>
1030</v>
      </c>
    </row>
    <row r="167" spans="1:10" hidden="1">
      <c r="A167" t="s">
        <v>
117</v>
      </c>
      <c r="B167" s="24" t="s">
        <v>
141</v>
      </c>
      <c r="C167" t="s">
        <v>
109</v>
      </c>
      <c r="D167" s="24" t="s">
        <v>
143</v>
      </c>
      <c r="E167" t="s">
        <v>
111</v>
      </c>
      <c r="F167" s="24" t="s">
        <v>
149</v>
      </c>
      <c r="G167" t="s">
        <v>
41</v>
      </c>
      <c r="H167" s="24" t="s">
        <v>
141</v>
      </c>
      <c r="I167" s="24" t="str">
        <f t="shared" si="8"/>
        <v>
021302</v>
      </c>
      <c r="J167">
        <v>
762</v>
      </c>
    </row>
    <row r="168" spans="1:10" hidden="1">
      <c r="A168" t="s">
        <v>
117</v>
      </c>
      <c r="B168" s="24" t="s">
        <v>
141</v>
      </c>
      <c r="C168" t="s">
        <v>
109</v>
      </c>
      <c r="D168" s="24" t="s">
        <v>
143</v>
      </c>
      <c r="E168" t="s">
        <v>
111</v>
      </c>
      <c r="F168" s="24" t="s">
        <v>
149</v>
      </c>
      <c r="G168" t="s">
        <v>
42</v>
      </c>
      <c r="H168" s="24" t="s">
        <v>
142</v>
      </c>
      <c r="I168" s="24" t="str">
        <f t="shared" si="8"/>
        <v>
021301</v>
      </c>
      <c r="J168">
        <v>
308</v>
      </c>
    </row>
    <row r="169" spans="1:10" hidden="1">
      <c r="A169" t="s">
        <v>
117</v>
      </c>
      <c r="B169" s="24" t="s">
        <v>
141</v>
      </c>
      <c r="C169" t="s">
        <v>
109</v>
      </c>
      <c r="D169" s="24" t="s">
        <v>
143</v>
      </c>
      <c r="E169" t="s">
        <v>
111</v>
      </c>
      <c r="F169" s="24" t="s">
        <v>
149</v>
      </c>
      <c r="G169" t="s">
        <v>
43</v>
      </c>
      <c r="H169" s="24" t="s">
        <v>
166</v>
      </c>
      <c r="I169" s="24" t="str">
        <f t="shared" si="8"/>
        <v>
021316</v>
      </c>
      <c r="J169">
        <v>
0</v>
      </c>
    </row>
    <row r="170" spans="1:10" hidden="1">
      <c r="A170" t="s">
        <v>
117</v>
      </c>
      <c r="B170" s="24" t="s">
        <v>
141</v>
      </c>
      <c r="C170" t="s">
        <v>
109</v>
      </c>
      <c r="D170" s="24" t="s">
        <v>
143</v>
      </c>
      <c r="E170" t="s">
        <v>
111</v>
      </c>
      <c r="F170" s="24" t="s">
        <v>
149</v>
      </c>
      <c r="G170" t="s">
        <v>
44</v>
      </c>
      <c r="H170" s="24" t="s">
        <v>
167</v>
      </c>
      <c r="I170" s="24" t="str">
        <f t="shared" si="8"/>
        <v>
021315</v>
      </c>
      <c r="J170">
        <v>
0</v>
      </c>
    </row>
    <row r="171" spans="1:10" hidden="1">
      <c r="A171" t="s">
        <v>
117</v>
      </c>
      <c r="B171" s="24" t="s">
        <v>
141</v>
      </c>
      <c r="C171" t="s">
        <v>
109</v>
      </c>
      <c r="D171" s="24" t="s">
        <v>
143</v>
      </c>
      <c r="E171" t="s">
        <v>
111</v>
      </c>
      <c r="F171" s="24" t="s">
        <v>
149</v>
      </c>
      <c r="G171" t="s">
        <v>
45</v>
      </c>
      <c r="H171" s="24" t="s">
        <v>
168</v>
      </c>
      <c r="I171" s="24" t="str">
        <f t="shared" si="8"/>
        <v>
021314</v>
      </c>
      <c r="J171">
        <v>
0</v>
      </c>
    </row>
    <row r="172" spans="1:10" hidden="1">
      <c r="A172" t="s">
        <v>
117</v>
      </c>
      <c r="B172" s="24" t="s">
        <v>
141</v>
      </c>
      <c r="C172" t="s">
        <v>
109</v>
      </c>
      <c r="D172" s="24" t="s">
        <v>
143</v>
      </c>
      <c r="E172" t="s">
        <v>
111</v>
      </c>
      <c r="F172" s="24" t="s">
        <v>
149</v>
      </c>
      <c r="G172" t="s">
        <v>
151</v>
      </c>
      <c r="H172" s="24" t="s">
        <v>
164</v>
      </c>
      <c r="I172" s="24" t="str">
        <f t="shared" si="8"/>
        <v>
021326</v>
      </c>
      <c r="J172" s="78">
        <f>
J155</f>
        <v>
1764</v>
      </c>
    </row>
    <row r="173" spans="1:10" hidden="1">
      <c r="A173" t="s">
        <v>
117</v>
      </c>
      <c r="B173" s="24" t="s">
        <v>
141</v>
      </c>
      <c r="C173" t="s">
        <v>
109</v>
      </c>
      <c r="D173" s="24" t="s">
        <v>
143</v>
      </c>
      <c r="E173" t="s">
        <v>
111</v>
      </c>
      <c r="F173" s="24" t="s">
        <v>
149</v>
      </c>
      <c r="G173" t="s">
        <v>
152</v>
      </c>
      <c r="H173" s="24" t="s">
        <v>
165</v>
      </c>
      <c r="I173" s="24" t="str">
        <f t="shared" si="8"/>
        <v>
021325</v>
      </c>
      <c r="J173" s="78">
        <f t="shared" ref="J173:J177" si="13">
J156</f>
        <v>
1251</v>
      </c>
    </row>
    <row r="174" spans="1:10" hidden="1">
      <c r="A174" t="s">
        <v>
117</v>
      </c>
      <c r="B174" s="24" t="s">
        <v>
141</v>
      </c>
      <c r="C174" t="s">
        <v>
109</v>
      </c>
      <c r="D174" s="24" t="s">
        <v>
143</v>
      </c>
      <c r="E174" t="s">
        <v>
111</v>
      </c>
      <c r="F174" s="24" t="s">
        <v>
149</v>
      </c>
      <c r="G174" t="s">
        <v>
153</v>
      </c>
      <c r="H174" s="24" t="s">
        <v>
169</v>
      </c>
      <c r="I174" s="24" t="str">
        <f t="shared" si="8"/>
        <v>
021324</v>
      </c>
      <c r="J174" s="78">
        <f t="shared" si="13"/>
        <v>
1023</v>
      </c>
    </row>
    <row r="175" spans="1:10" hidden="1">
      <c r="A175" t="s">
        <v>
117</v>
      </c>
      <c r="B175" s="24" t="s">
        <v>
141</v>
      </c>
      <c r="C175" t="s">
        <v>
109</v>
      </c>
      <c r="D175" s="24" t="s">
        <v>
143</v>
      </c>
      <c r="E175" t="s">
        <v>
111</v>
      </c>
      <c r="F175" s="24" t="s">
        <v>
149</v>
      </c>
      <c r="G175" t="s">
        <v>
154</v>
      </c>
      <c r="H175" s="24" t="s">
        <v>
170</v>
      </c>
      <c r="I175" s="24" t="str">
        <f t="shared" si="8"/>
        <v>
021323</v>
      </c>
      <c r="J175" s="78">
        <f t="shared" si="13"/>
        <v>
847</v>
      </c>
    </row>
    <row r="176" spans="1:10" hidden="1">
      <c r="A176" t="s">
        <v>
117</v>
      </c>
      <c r="B176" s="24" t="s">
        <v>
141</v>
      </c>
      <c r="C176" t="s">
        <v>
109</v>
      </c>
      <c r="D176" s="24" t="s">
        <v>
143</v>
      </c>
      <c r="E176" t="s">
        <v>
111</v>
      </c>
      <c r="F176" s="24" t="s">
        <v>
149</v>
      </c>
      <c r="G176" t="s">
        <v>
155</v>
      </c>
      <c r="H176" s="24" t="s">
        <v>
157</v>
      </c>
      <c r="I176" s="24" t="str">
        <f t="shared" si="8"/>
        <v>
021322</v>
      </c>
      <c r="J176" s="78">
        <f t="shared" si="13"/>
        <v>
580</v>
      </c>
    </row>
    <row r="177" spans="1:10" hidden="1">
      <c r="A177" t="s">
        <v>
117</v>
      </c>
      <c r="B177" s="24" t="s">
        <v>
141</v>
      </c>
      <c r="C177" t="s">
        <v>
109</v>
      </c>
      <c r="D177" s="24" t="s">
        <v>
143</v>
      </c>
      <c r="E177" t="s">
        <v>
111</v>
      </c>
      <c r="F177" s="24" t="s">
        <v>
149</v>
      </c>
      <c r="G177" t="s">
        <v>
156</v>
      </c>
      <c r="H177" s="24" t="s">
        <v>
171</v>
      </c>
      <c r="I177" s="24" t="str">
        <f t="shared" si="8"/>
        <v>
021321</v>
      </c>
      <c r="J177" s="78">
        <f t="shared" si="13"/>
        <v>
0</v>
      </c>
    </row>
    <row r="178" spans="1:10" hidden="1">
      <c r="A178" t="s">
        <v>
117</v>
      </c>
      <c r="B178" s="24" t="s">
        <v>
141</v>
      </c>
      <c r="C178" t="s">
        <v>
109</v>
      </c>
      <c r="D178" s="24" t="s">
        <v>
143</v>
      </c>
      <c r="E178" t="s">
        <v>
111</v>
      </c>
      <c r="F178" s="24" t="s">
        <v>
149</v>
      </c>
      <c r="G178" t="s">
        <v>
46</v>
      </c>
      <c r="H178" s="24" t="s">
        <v>
172</v>
      </c>
      <c r="I178" s="24" t="str">
        <f t="shared" si="8"/>
        <v>
021392</v>
      </c>
      <c r="J178">
        <v>
3480</v>
      </c>
    </row>
    <row r="179" spans="1:10" hidden="1">
      <c r="A179" t="s">
        <v>
117</v>
      </c>
      <c r="B179" s="24" t="s">
        <v>
141</v>
      </c>
      <c r="C179" t="s">
        <v>
109</v>
      </c>
      <c r="D179" s="24" t="s">
        <v>
143</v>
      </c>
      <c r="E179" t="s">
        <v>
111</v>
      </c>
      <c r="F179" s="24" t="s">
        <v>
149</v>
      </c>
      <c r="G179" t="s">
        <v>
47</v>
      </c>
      <c r="H179" s="24" t="s">
        <v>
174</v>
      </c>
      <c r="I179" s="24" t="str">
        <f t="shared" si="8"/>
        <v>
021391</v>
      </c>
      <c r="J179">
        <v>
2530</v>
      </c>
    </row>
    <row r="180" spans="1:10" hidden="1">
      <c r="A180" t="s">
        <v>
117</v>
      </c>
      <c r="B180" s="24" t="s">
        <v>
141</v>
      </c>
      <c r="C180" t="s">
        <v>
109</v>
      </c>
      <c r="D180" s="24" t="s">
        <v>
143</v>
      </c>
      <c r="E180" t="s">
        <v>
112</v>
      </c>
      <c r="F180" s="24" t="s">
        <v>
150</v>
      </c>
      <c r="G180" t="s">
        <v>
37</v>
      </c>
      <c r="H180" s="24" t="s">
        <v>
137</v>
      </c>
      <c r="I180" s="24" t="str">
        <f t="shared" si="8"/>
        <v>
021406</v>
      </c>
      <c r="J180">
        <v>
2139</v>
      </c>
    </row>
    <row r="181" spans="1:10" hidden="1">
      <c r="A181" t="s">
        <v>
117</v>
      </c>
      <c r="B181" s="24" t="s">
        <v>
141</v>
      </c>
      <c r="C181" t="s">
        <v>
109</v>
      </c>
      <c r="D181" s="24" t="s">
        <v>
143</v>
      </c>
      <c r="E181" t="s">
        <v>
112</v>
      </c>
      <c r="F181" s="24" t="s">
        <v>
150</v>
      </c>
      <c r="G181" t="s">
        <v>
38</v>
      </c>
      <c r="H181" s="24" t="s">
        <v>
138</v>
      </c>
      <c r="I181" s="24" t="str">
        <f t="shared" si="8"/>
        <v>
021405</v>
      </c>
      <c r="J181">
        <v>
1827</v>
      </c>
    </row>
    <row r="182" spans="1:10" hidden="1">
      <c r="A182" t="s">
        <v>
117</v>
      </c>
      <c r="B182" s="24" t="s">
        <v>
141</v>
      </c>
      <c r="C182" t="s">
        <v>
109</v>
      </c>
      <c r="D182" s="24" t="s">
        <v>
143</v>
      </c>
      <c r="E182" t="s">
        <v>
112</v>
      </c>
      <c r="F182" s="24" t="s">
        <v>
150</v>
      </c>
      <c r="G182" t="s">
        <v>
39</v>
      </c>
      <c r="H182" s="24" t="s">
        <v>
139</v>
      </c>
      <c r="I182" s="24" t="str">
        <f t="shared" ref="I182:I296" si="14">
B182&amp;D182&amp;F182&amp;H182</f>
        <v>
021404</v>
      </c>
      <c r="J182">
        <v>
1599</v>
      </c>
    </row>
    <row r="183" spans="1:10" hidden="1">
      <c r="A183" t="s">
        <v>
117</v>
      </c>
      <c r="B183" s="24" t="s">
        <v>
141</v>
      </c>
      <c r="C183" t="s">
        <v>
109</v>
      </c>
      <c r="D183" s="24" t="s">
        <v>
143</v>
      </c>
      <c r="E183" t="s">
        <v>
112</v>
      </c>
      <c r="F183" s="24" t="s">
        <v>
150</v>
      </c>
      <c r="G183" t="s">
        <v>
40</v>
      </c>
      <c r="H183" s="24" t="s">
        <v>
140</v>
      </c>
      <c r="I183" s="24" t="str">
        <f t="shared" si="14"/>
        <v>
021403</v>
      </c>
      <c r="J183">
        <v>
1402</v>
      </c>
    </row>
    <row r="184" spans="1:10" hidden="1">
      <c r="A184" t="s">
        <v>
117</v>
      </c>
      <c r="B184" s="24" t="s">
        <v>
141</v>
      </c>
      <c r="C184" t="s">
        <v>
109</v>
      </c>
      <c r="D184" s="24" t="s">
        <v>
143</v>
      </c>
      <c r="E184" t="s">
        <v>
112</v>
      </c>
      <c r="F184" s="24" t="s">
        <v>
150</v>
      </c>
      <c r="G184" t="s">
        <v>
41</v>
      </c>
      <c r="H184" s="24" t="s">
        <v>
141</v>
      </c>
      <c r="I184" s="24" t="str">
        <f t="shared" si="14"/>
        <v>
021402</v>
      </c>
      <c r="J184">
        <v>
1134</v>
      </c>
    </row>
    <row r="185" spans="1:10" hidden="1">
      <c r="A185" t="s">
        <v>
117</v>
      </c>
      <c r="B185" s="24" t="s">
        <v>
141</v>
      </c>
      <c r="C185" t="s">
        <v>
109</v>
      </c>
      <c r="D185" s="24" t="s">
        <v>
143</v>
      </c>
      <c r="E185" t="s">
        <v>
112</v>
      </c>
      <c r="F185" s="24" t="s">
        <v>
150</v>
      </c>
      <c r="G185" t="s">
        <v>
42</v>
      </c>
      <c r="H185" s="24" t="s">
        <v>
142</v>
      </c>
      <c r="I185" s="24" t="str">
        <f t="shared" si="14"/>
        <v>
021401</v>
      </c>
      <c r="J185">
        <v>
624</v>
      </c>
    </row>
    <row r="186" spans="1:10" hidden="1">
      <c r="A186" t="s">
        <v>
117</v>
      </c>
      <c r="B186" s="24" t="s">
        <v>
141</v>
      </c>
      <c r="C186" t="s">
        <v>
109</v>
      </c>
      <c r="D186" s="24" t="s">
        <v>
143</v>
      </c>
      <c r="E186" t="s">
        <v>
112</v>
      </c>
      <c r="F186" s="24" t="s">
        <v>
150</v>
      </c>
      <c r="G186" t="s">
        <v>
43</v>
      </c>
      <c r="H186" s="24" t="s">
        <v>
166</v>
      </c>
      <c r="I186" s="24" t="str">
        <f t="shared" si="14"/>
        <v>
021416</v>
      </c>
      <c r="J186">
        <v>
0</v>
      </c>
    </row>
    <row r="187" spans="1:10" hidden="1">
      <c r="A187" t="s">
        <v>
117</v>
      </c>
      <c r="B187" s="24" t="s">
        <v>
141</v>
      </c>
      <c r="C187" t="s">
        <v>
109</v>
      </c>
      <c r="D187" s="24" t="s">
        <v>
143</v>
      </c>
      <c r="E187" t="s">
        <v>
112</v>
      </c>
      <c r="F187" s="24" t="s">
        <v>
150</v>
      </c>
      <c r="G187" t="s">
        <v>
44</v>
      </c>
      <c r="H187" s="24" t="s">
        <v>
167</v>
      </c>
      <c r="I187" s="24" t="str">
        <f t="shared" si="14"/>
        <v>
021415</v>
      </c>
      <c r="J187">
        <v>
0</v>
      </c>
    </row>
    <row r="188" spans="1:10" hidden="1">
      <c r="A188" t="s">
        <v>
117</v>
      </c>
      <c r="B188" s="24" t="s">
        <v>
141</v>
      </c>
      <c r="C188" t="s">
        <v>
109</v>
      </c>
      <c r="D188" s="24" t="s">
        <v>
143</v>
      </c>
      <c r="E188" t="s">
        <v>
112</v>
      </c>
      <c r="F188" s="24" t="s">
        <v>
150</v>
      </c>
      <c r="G188" t="s">
        <v>
45</v>
      </c>
      <c r="H188" s="24" t="s">
        <v>
168</v>
      </c>
      <c r="I188" s="24" t="str">
        <f t="shared" si="14"/>
        <v>
021414</v>
      </c>
      <c r="J188">
        <v>
334</v>
      </c>
    </row>
    <row r="189" spans="1:10" hidden="1">
      <c r="A189" t="s">
        <v>
117</v>
      </c>
      <c r="B189" s="24" t="s">
        <v>
141</v>
      </c>
      <c r="C189" t="s">
        <v>
109</v>
      </c>
      <c r="D189" s="24" t="s">
        <v>
143</v>
      </c>
      <c r="E189" t="s">
        <v>
112</v>
      </c>
      <c r="F189" s="24" t="s">
        <v>
150</v>
      </c>
      <c r="G189" t="s">
        <v>
151</v>
      </c>
      <c r="H189" s="24" t="s">
        <v>
164</v>
      </c>
      <c r="I189" s="24" t="str">
        <f t="shared" si="14"/>
        <v>
021426</v>
      </c>
      <c r="J189" s="78">
        <f>
J155</f>
        <v>
1764</v>
      </c>
    </row>
    <row r="190" spans="1:10" hidden="1">
      <c r="A190" t="s">
        <v>
117</v>
      </c>
      <c r="B190" s="24" t="s">
        <v>
141</v>
      </c>
      <c r="C190" t="s">
        <v>
109</v>
      </c>
      <c r="D190" s="24" t="s">
        <v>
143</v>
      </c>
      <c r="E190" t="s">
        <v>
112</v>
      </c>
      <c r="F190" s="24" t="s">
        <v>
150</v>
      </c>
      <c r="G190" t="s">
        <v>
152</v>
      </c>
      <c r="H190" s="24" t="s">
        <v>
165</v>
      </c>
      <c r="I190" s="24" t="str">
        <f t="shared" si="14"/>
        <v>
021425</v>
      </c>
      <c r="J190" s="78">
        <f t="shared" ref="J190:J194" si="15">
J156</f>
        <v>
1251</v>
      </c>
    </row>
    <row r="191" spans="1:10" hidden="1">
      <c r="A191" t="s">
        <v>
117</v>
      </c>
      <c r="B191" s="24" t="s">
        <v>
141</v>
      </c>
      <c r="C191" t="s">
        <v>
109</v>
      </c>
      <c r="D191" s="24" t="s">
        <v>
143</v>
      </c>
      <c r="E191" t="s">
        <v>
112</v>
      </c>
      <c r="F191" s="24" t="s">
        <v>
150</v>
      </c>
      <c r="G191" t="s">
        <v>
153</v>
      </c>
      <c r="H191" s="24" t="s">
        <v>
169</v>
      </c>
      <c r="I191" s="24" t="str">
        <f t="shared" si="14"/>
        <v>
021424</v>
      </c>
      <c r="J191" s="78">
        <f t="shared" si="15"/>
        <v>
1023</v>
      </c>
    </row>
    <row r="192" spans="1:10" hidden="1">
      <c r="A192" t="s">
        <v>
117</v>
      </c>
      <c r="B192" s="24" t="s">
        <v>
141</v>
      </c>
      <c r="C192" t="s">
        <v>
109</v>
      </c>
      <c r="D192" s="24" t="s">
        <v>
143</v>
      </c>
      <c r="E192" t="s">
        <v>
112</v>
      </c>
      <c r="F192" s="24" t="s">
        <v>
150</v>
      </c>
      <c r="G192" t="s">
        <v>
154</v>
      </c>
      <c r="H192" s="24" t="s">
        <v>
170</v>
      </c>
      <c r="I192" s="24" t="str">
        <f t="shared" si="14"/>
        <v>
021423</v>
      </c>
      <c r="J192" s="78">
        <f t="shared" si="15"/>
        <v>
847</v>
      </c>
    </row>
    <row r="193" spans="1:10" hidden="1">
      <c r="A193" t="s">
        <v>
117</v>
      </c>
      <c r="B193" s="24" t="s">
        <v>
141</v>
      </c>
      <c r="C193" t="s">
        <v>
109</v>
      </c>
      <c r="D193" s="24" t="s">
        <v>
143</v>
      </c>
      <c r="E193" t="s">
        <v>
112</v>
      </c>
      <c r="F193" s="24" t="s">
        <v>
150</v>
      </c>
      <c r="G193" t="s">
        <v>
155</v>
      </c>
      <c r="H193" s="24" t="s">
        <v>
157</v>
      </c>
      <c r="I193" s="24" t="str">
        <f t="shared" si="14"/>
        <v>
021422</v>
      </c>
      <c r="J193" s="78">
        <f t="shared" si="15"/>
        <v>
580</v>
      </c>
    </row>
    <row r="194" spans="1:10" hidden="1">
      <c r="A194" t="s">
        <v>
117</v>
      </c>
      <c r="B194" s="24" t="s">
        <v>
141</v>
      </c>
      <c r="C194" t="s">
        <v>
109</v>
      </c>
      <c r="D194" s="24" t="s">
        <v>
143</v>
      </c>
      <c r="E194" t="s">
        <v>
112</v>
      </c>
      <c r="F194" s="24" t="s">
        <v>
150</v>
      </c>
      <c r="G194" t="s">
        <v>
156</v>
      </c>
      <c r="H194" s="24" t="s">
        <v>
171</v>
      </c>
      <c r="I194" s="24" t="str">
        <f t="shared" si="14"/>
        <v>
021421</v>
      </c>
      <c r="J194" s="78">
        <f t="shared" si="15"/>
        <v>
0</v>
      </c>
    </row>
    <row r="195" spans="1:10" hidden="1">
      <c r="A195" t="s">
        <v>
117</v>
      </c>
      <c r="B195" s="24" t="s">
        <v>
141</v>
      </c>
      <c r="C195" t="s">
        <v>
109</v>
      </c>
      <c r="D195" s="24" t="s">
        <v>
143</v>
      </c>
      <c r="E195" t="s">
        <v>
112</v>
      </c>
      <c r="F195" s="24" t="s">
        <v>
150</v>
      </c>
      <c r="G195" t="s">
        <v>
46</v>
      </c>
      <c r="H195" s="24" t="s">
        <v>
172</v>
      </c>
      <c r="I195" s="24" t="str">
        <f t="shared" si="14"/>
        <v>
021492</v>
      </c>
      <c r="J195" s="78">
        <f>
J178</f>
        <v>
3480</v>
      </c>
    </row>
    <row r="196" spans="1:10" hidden="1">
      <c r="A196" t="s">
        <v>
117</v>
      </c>
      <c r="B196" s="24" t="s">
        <v>
141</v>
      </c>
      <c r="C196" t="s">
        <v>
109</v>
      </c>
      <c r="D196" s="24" t="s">
        <v>
143</v>
      </c>
      <c r="E196" t="s">
        <v>
112</v>
      </c>
      <c r="F196" s="24" t="s">
        <v>
150</v>
      </c>
      <c r="G196" t="s">
        <v>
47</v>
      </c>
      <c r="H196" s="24" t="s">
        <v>
174</v>
      </c>
      <c r="I196" s="24" t="str">
        <f t="shared" si="14"/>
        <v>
021491</v>
      </c>
      <c r="J196" s="78">
        <f>
J179</f>
        <v>
2530</v>
      </c>
    </row>
    <row r="197" spans="1:10">
      <c r="A197" t="s">
        <v>
117</v>
      </c>
      <c r="B197" s="24" t="s">
        <v>
368</v>
      </c>
      <c r="C197" t="s">
        <v>
361</v>
      </c>
      <c r="D197" s="24" t="s">
        <v>
144</v>
      </c>
      <c r="E197" t="s">
        <v>
362</v>
      </c>
      <c r="F197" s="24" t="s">
        <v>
143</v>
      </c>
      <c r="G197" t="s">
        <v>
37</v>
      </c>
      <c r="H197" s="24" t="s">
        <v>
137</v>
      </c>
      <c r="I197" s="24" t="str">
        <f>
B197&amp;D197&amp;F197&amp;H197</f>
        <v>
022106</v>
      </c>
      <c r="J197" s="260">
        <v>
2103</v>
      </c>
    </row>
    <row r="198" spans="1:10">
      <c r="A198" t="s">
        <v>
117</v>
      </c>
      <c r="B198" s="24" t="s">
        <v>
368</v>
      </c>
      <c r="C198" t="s">
        <v>
361</v>
      </c>
      <c r="D198" s="24" t="s">
        <v>
144</v>
      </c>
      <c r="E198" t="s">
        <v>
362</v>
      </c>
      <c r="F198" s="24" t="s">
        <v>
143</v>
      </c>
      <c r="G198" t="s">
        <v>
38</v>
      </c>
      <c r="H198" s="24" t="s">
        <v>
138</v>
      </c>
      <c r="I198" s="24" t="str">
        <f t="shared" ref="I198:I247" si="16">
B198&amp;D198&amp;F198&amp;H198</f>
        <v>
022105</v>
      </c>
      <c r="J198" s="260">
        <v>
1589</v>
      </c>
    </row>
    <row r="199" spans="1:10">
      <c r="A199" t="s">
        <v>
117</v>
      </c>
      <c r="B199" s="24" t="s">
        <v>
368</v>
      </c>
      <c r="C199" t="s">
        <v>
361</v>
      </c>
      <c r="D199" s="24" t="s">
        <v>
363</v>
      </c>
      <c r="E199" t="s">
        <v>
362</v>
      </c>
      <c r="F199" s="24" t="s">
        <v>
364</v>
      </c>
      <c r="G199" t="s">
        <v>
39</v>
      </c>
      <c r="H199" s="24" t="s">
        <v>
139</v>
      </c>
      <c r="I199" s="24" t="str">
        <f t="shared" si="16"/>
        <v>
022104</v>
      </c>
      <c r="J199" s="260">
        <v>
1362</v>
      </c>
    </row>
    <row r="200" spans="1:10">
      <c r="A200" t="s">
        <v>
117</v>
      </c>
      <c r="B200" s="24" t="s">
        <v>
368</v>
      </c>
      <c r="C200" t="s">
        <v>
361</v>
      </c>
      <c r="D200" s="24" t="s">
        <v>
363</v>
      </c>
      <c r="E200" t="s">
        <v>
362</v>
      </c>
      <c r="F200" s="24" t="s">
        <v>
364</v>
      </c>
      <c r="G200" t="s">
        <v>
40</v>
      </c>
      <c r="H200" s="24" t="s">
        <v>
140</v>
      </c>
      <c r="I200" s="24" t="str">
        <f t="shared" si="16"/>
        <v>
022103</v>
      </c>
      <c r="J200" s="260">
        <v>
1953</v>
      </c>
    </row>
    <row r="201" spans="1:10">
      <c r="A201" t="s">
        <v>
117</v>
      </c>
      <c r="B201" s="24" t="s">
        <v>
368</v>
      </c>
      <c r="C201" t="s">
        <v>
361</v>
      </c>
      <c r="D201" s="24" t="s">
        <v>
363</v>
      </c>
      <c r="E201" t="s">
        <v>
362</v>
      </c>
      <c r="F201" s="24" t="s">
        <v>
364</v>
      </c>
      <c r="G201" t="s">
        <v>
41</v>
      </c>
      <c r="H201" s="24" t="s">
        <v>
141</v>
      </c>
      <c r="I201" s="24" t="str">
        <f t="shared" si="16"/>
        <v>
022102</v>
      </c>
      <c r="J201" s="260">
        <v>
1405</v>
      </c>
    </row>
    <row r="202" spans="1:10">
      <c r="A202" t="s">
        <v>
117</v>
      </c>
      <c r="B202" s="24" t="s">
        <v>
368</v>
      </c>
      <c r="C202" t="s">
        <v>
361</v>
      </c>
      <c r="D202" s="24" t="s">
        <v>
363</v>
      </c>
      <c r="E202" t="s">
        <v>
362</v>
      </c>
      <c r="F202" s="24" t="s">
        <v>
364</v>
      </c>
      <c r="G202" t="s">
        <v>
42</v>
      </c>
      <c r="H202" s="24" t="s">
        <v>
142</v>
      </c>
      <c r="I202" s="24" t="str">
        <f t="shared" si="16"/>
        <v>
022101</v>
      </c>
      <c r="J202" s="260">
        <v>
751</v>
      </c>
    </row>
    <row r="203" spans="1:10">
      <c r="A203" t="s">
        <v>
117</v>
      </c>
      <c r="B203" s="24" t="s">
        <v>
368</v>
      </c>
      <c r="C203" t="s">
        <v>
361</v>
      </c>
      <c r="D203" s="24" t="s">
        <v>
363</v>
      </c>
      <c r="E203" t="s">
        <v>
362</v>
      </c>
      <c r="F203" s="24" t="s">
        <v>
364</v>
      </c>
      <c r="G203" t="s">
        <v>
43</v>
      </c>
      <c r="H203" s="24" t="s">
        <v>
166</v>
      </c>
      <c r="I203" s="24" t="str">
        <f t="shared" si="16"/>
        <v>
022116</v>
      </c>
      <c r="J203" s="260">
        <v>
0</v>
      </c>
    </row>
    <row r="204" spans="1:10">
      <c r="A204" t="s">
        <v>
117</v>
      </c>
      <c r="B204" s="24" t="s">
        <v>
368</v>
      </c>
      <c r="C204" t="s">
        <v>
361</v>
      </c>
      <c r="D204" s="24" t="s">
        <v>
363</v>
      </c>
      <c r="E204" t="s">
        <v>
362</v>
      </c>
      <c r="F204" s="24" t="s">
        <v>
364</v>
      </c>
      <c r="G204" t="s">
        <v>
44</v>
      </c>
      <c r="H204" s="24" t="s">
        <v>
167</v>
      </c>
      <c r="I204" s="24" t="str">
        <f t="shared" si="16"/>
        <v>
022115</v>
      </c>
      <c r="J204" s="260">
        <v>
0</v>
      </c>
    </row>
    <row r="205" spans="1:10">
      <c r="A205" t="s">
        <v>
117</v>
      </c>
      <c r="B205" s="24" t="s">
        <v>
368</v>
      </c>
      <c r="C205" t="s">
        <v>
361</v>
      </c>
      <c r="D205" s="24" t="s">
        <v>
363</v>
      </c>
      <c r="E205" t="s">
        <v>
362</v>
      </c>
      <c r="F205" s="24" t="s">
        <v>
364</v>
      </c>
      <c r="G205" t="s">
        <v>
45</v>
      </c>
      <c r="H205" s="24" t="s">
        <v>
168</v>
      </c>
      <c r="I205" s="24" t="str">
        <f t="shared" si="16"/>
        <v>
022114</v>
      </c>
      <c r="J205" s="260">
        <v>
107</v>
      </c>
    </row>
    <row r="206" spans="1:10">
      <c r="A206" t="s">
        <v>
117</v>
      </c>
      <c r="B206" s="24" t="s">
        <v>
368</v>
      </c>
      <c r="C206" t="s">
        <v>
361</v>
      </c>
      <c r="D206" s="24" t="s">
        <v>
363</v>
      </c>
      <c r="E206" t="s">
        <v>
362</v>
      </c>
      <c r="F206" s="24" t="s">
        <v>
364</v>
      </c>
      <c r="G206" t="s">
        <v>
151</v>
      </c>
      <c r="H206" s="24" t="s">
        <v>
164</v>
      </c>
      <c r="I206" s="24" t="str">
        <f t="shared" si="16"/>
        <v>
022126</v>
      </c>
      <c r="J206" s="261">
        <v>
1767</v>
      </c>
    </row>
    <row r="207" spans="1:10">
      <c r="A207" t="s">
        <v>
117</v>
      </c>
      <c r="B207" s="24" t="s">
        <v>
368</v>
      </c>
      <c r="C207" t="s">
        <v>
361</v>
      </c>
      <c r="D207" s="24" t="s">
        <v>
363</v>
      </c>
      <c r="E207" t="s">
        <v>
362</v>
      </c>
      <c r="F207" s="24" t="s">
        <v>
364</v>
      </c>
      <c r="G207" t="s">
        <v>
152</v>
      </c>
      <c r="H207" s="24" t="s">
        <v>
165</v>
      </c>
      <c r="I207" s="24" t="str">
        <f t="shared" si="16"/>
        <v>
022125</v>
      </c>
      <c r="J207" s="261">
        <v>
1455</v>
      </c>
    </row>
    <row r="208" spans="1:10">
      <c r="A208" t="s">
        <v>
117</v>
      </c>
      <c r="B208" s="24" t="s">
        <v>
368</v>
      </c>
      <c r="C208" t="s">
        <v>
361</v>
      </c>
      <c r="D208" s="24" t="s">
        <v>
363</v>
      </c>
      <c r="E208" t="s">
        <v>
362</v>
      </c>
      <c r="F208" s="24" t="s">
        <v>
364</v>
      </c>
      <c r="G208" t="s">
        <v>
153</v>
      </c>
      <c r="H208" s="24" t="s">
        <v>
169</v>
      </c>
      <c r="I208" s="24" t="str">
        <f t="shared" si="16"/>
        <v>
022124</v>
      </c>
      <c r="J208" s="261">
        <v>
1216</v>
      </c>
    </row>
    <row r="209" spans="1:10">
      <c r="A209" t="s">
        <v>
117</v>
      </c>
      <c r="B209" s="24" t="s">
        <v>
368</v>
      </c>
      <c r="C209" t="s">
        <v>
361</v>
      </c>
      <c r="D209" s="24" t="s">
        <v>
363</v>
      </c>
      <c r="E209" t="s">
        <v>
362</v>
      </c>
      <c r="F209" s="24" t="s">
        <v>
364</v>
      </c>
      <c r="G209" t="s">
        <v>
154</v>
      </c>
      <c r="H209" s="24" t="s">
        <v>
170</v>
      </c>
      <c r="I209" s="24" t="str">
        <f t="shared" si="16"/>
        <v>
022123</v>
      </c>
      <c r="J209" s="261">
        <v>
1842</v>
      </c>
    </row>
    <row r="210" spans="1:10">
      <c r="A210" t="s">
        <v>
117</v>
      </c>
      <c r="B210" s="24" t="s">
        <v>
368</v>
      </c>
      <c r="C210" t="s">
        <v>
361</v>
      </c>
      <c r="D210" s="24" t="s">
        <v>
363</v>
      </c>
      <c r="E210" t="s">
        <v>
362</v>
      </c>
      <c r="F210" s="24" t="s">
        <v>
364</v>
      </c>
      <c r="G210" t="s">
        <v>
155</v>
      </c>
      <c r="H210" s="24" t="s">
        <v>
157</v>
      </c>
      <c r="I210" s="24" t="str">
        <f t="shared" si="16"/>
        <v>
022122</v>
      </c>
      <c r="J210" s="261">
        <v>
1292</v>
      </c>
    </row>
    <row r="211" spans="1:10">
      <c r="A211" t="s">
        <v>
117</v>
      </c>
      <c r="B211" s="24" t="s">
        <v>
368</v>
      </c>
      <c r="C211" t="s">
        <v>
361</v>
      </c>
      <c r="D211" s="24" t="s">
        <v>
363</v>
      </c>
      <c r="E211" t="s">
        <v>
362</v>
      </c>
      <c r="F211" s="24" t="s">
        <v>
364</v>
      </c>
      <c r="G211" t="s">
        <v>
156</v>
      </c>
      <c r="H211" s="24" t="s">
        <v>
171</v>
      </c>
      <c r="I211" s="24" t="str">
        <f t="shared" si="16"/>
        <v>
022121</v>
      </c>
      <c r="J211" s="261">
        <v>
771</v>
      </c>
    </row>
    <row r="212" spans="1:10">
      <c r="A212" t="s">
        <v>
117</v>
      </c>
      <c r="B212" s="24" t="s">
        <v>
368</v>
      </c>
      <c r="C212" t="s">
        <v>
361</v>
      </c>
      <c r="D212" s="24" t="s">
        <v>
363</v>
      </c>
      <c r="E212" t="s">
        <v>
362</v>
      </c>
      <c r="F212" s="24" t="s">
        <v>
364</v>
      </c>
      <c r="G212" t="s">
        <v>
46</v>
      </c>
      <c r="H212" s="24" t="s">
        <v>
172</v>
      </c>
      <c r="I212" s="24" t="str">
        <f t="shared" si="16"/>
        <v>
022192</v>
      </c>
      <c r="J212" s="260">
        <v>
4190</v>
      </c>
    </row>
    <row r="213" spans="1:10">
      <c r="A213" t="s">
        <v>
117</v>
      </c>
      <c r="B213" s="24" t="s">
        <v>
368</v>
      </c>
      <c r="C213" t="s">
        <v>
361</v>
      </c>
      <c r="D213" s="24" t="s">
        <v>
363</v>
      </c>
      <c r="E213" t="s">
        <v>
362</v>
      </c>
      <c r="F213" s="24" t="s">
        <v>
364</v>
      </c>
      <c r="G213" t="s">
        <v>
47</v>
      </c>
      <c r="H213" s="24" t="s">
        <v>
174</v>
      </c>
      <c r="I213" s="24" t="str">
        <f t="shared" si="16"/>
        <v>
022191</v>
      </c>
      <c r="J213" s="260">
        <v>
3040</v>
      </c>
    </row>
    <row r="214" spans="1:10">
      <c r="A214" t="s">
        <v>
117</v>
      </c>
      <c r="B214" s="24" t="s">
        <v>
368</v>
      </c>
      <c r="C214" t="s">
        <v>
361</v>
      </c>
      <c r="D214" s="24" t="s">
        <v>
363</v>
      </c>
      <c r="E214" t="s">
        <v>
365</v>
      </c>
      <c r="F214" s="24" t="s">
        <v>
144</v>
      </c>
      <c r="G214" t="s">
        <v>
37</v>
      </c>
      <c r="H214" s="24" t="s">
        <v>
137</v>
      </c>
      <c r="I214" s="24" t="str">
        <f t="shared" si="16"/>
        <v>
022206</v>
      </c>
      <c r="J214" s="260">
        <v>
2103</v>
      </c>
    </row>
    <row r="215" spans="1:10">
      <c r="A215" t="s">
        <v>
117</v>
      </c>
      <c r="B215" s="24" t="s">
        <v>
368</v>
      </c>
      <c r="C215" t="s">
        <v>
361</v>
      </c>
      <c r="D215" s="24" t="s">
        <v>
363</v>
      </c>
      <c r="E215" t="s">
        <v>
365</v>
      </c>
      <c r="F215" s="24" t="s">
        <v>
144</v>
      </c>
      <c r="G215" t="s">
        <v>
38</v>
      </c>
      <c r="H215" s="24" t="s">
        <v>
138</v>
      </c>
      <c r="I215" s="24" t="str">
        <f t="shared" si="16"/>
        <v>
022205</v>
      </c>
      <c r="J215" s="260">
        <v>
1588</v>
      </c>
    </row>
    <row r="216" spans="1:10">
      <c r="A216" t="s">
        <v>
117</v>
      </c>
      <c r="B216" s="24" t="s">
        <v>
368</v>
      </c>
      <c r="C216" t="s">
        <v>
361</v>
      </c>
      <c r="D216" s="24" t="s">
        <v>
363</v>
      </c>
      <c r="E216" t="s">
        <v>
365</v>
      </c>
      <c r="F216" s="24" t="s">
        <v>
363</v>
      </c>
      <c r="G216" t="s">
        <v>
39</v>
      </c>
      <c r="H216" s="24" t="s">
        <v>
139</v>
      </c>
      <c r="I216" s="24" t="str">
        <f t="shared" si="16"/>
        <v>
022204</v>
      </c>
      <c r="J216" s="260">
        <v>
1361</v>
      </c>
    </row>
    <row r="217" spans="1:10">
      <c r="A217" t="s">
        <v>
117</v>
      </c>
      <c r="B217" s="24" t="s">
        <v>
368</v>
      </c>
      <c r="C217" t="s">
        <v>
361</v>
      </c>
      <c r="D217" s="24" t="s">
        <v>
363</v>
      </c>
      <c r="E217" t="s">
        <v>
365</v>
      </c>
      <c r="F217" s="24" t="s">
        <v>
363</v>
      </c>
      <c r="G217" t="s">
        <v>
40</v>
      </c>
      <c r="H217" s="24" t="s">
        <v>
140</v>
      </c>
      <c r="I217" s="24" t="str">
        <f t="shared" si="16"/>
        <v>
022203</v>
      </c>
      <c r="J217" s="260">
        <v>
1864</v>
      </c>
    </row>
    <row r="218" spans="1:10">
      <c r="A218" t="s">
        <v>
117</v>
      </c>
      <c r="B218" s="24" t="s">
        <v>
368</v>
      </c>
      <c r="C218" t="s">
        <v>
361</v>
      </c>
      <c r="D218" s="24" t="s">
        <v>
363</v>
      </c>
      <c r="E218" t="s">
        <v>
365</v>
      </c>
      <c r="F218" s="24" t="s">
        <v>
363</v>
      </c>
      <c r="G218" t="s">
        <v>
41</v>
      </c>
      <c r="H218" s="24" t="s">
        <v>
141</v>
      </c>
      <c r="I218" s="24" t="str">
        <f t="shared" si="16"/>
        <v>
022202</v>
      </c>
      <c r="J218" s="260">
        <v>
1303</v>
      </c>
    </row>
    <row r="219" spans="1:10">
      <c r="A219" t="s">
        <v>
117</v>
      </c>
      <c r="B219" s="24" t="s">
        <v>
368</v>
      </c>
      <c r="C219" t="s">
        <v>
361</v>
      </c>
      <c r="D219" s="24" t="s">
        <v>
363</v>
      </c>
      <c r="E219" t="s">
        <v>
365</v>
      </c>
      <c r="F219" s="24" t="s">
        <v>
363</v>
      </c>
      <c r="G219" t="s">
        <v>
42</v>
      </c>
      <c r="H219" s="24" t="s">
        <v>
142</v>
      </c>
      <c r="I219" s="24" t="str">
        <f t="shared" si="16"/>
        <v>
022201</v>
      </c>
      <c r="J219" s="260">
        <v>
661</v>
      </c>
    </row>
    <row r="220" spans="1:10">
      <c r="A220" t="s">
        <v>
117</v>
      </c>
      <c r="B220" s="24" t="s">
        <v>
368</v>
      </c>
      <c r="C220" t="s">
        <v>
361</v>
      </c>
      <c r="D220" s="24" t="s">
        <v>
363</v>
      </c>
      <c r="E220" t="s">
        <v>
365</v>
      </c>
      <c r="F220" s="24" t="s">
        <v>
363</v>
      </c>
      <c r="G220" t="s">
        <v>
43</v>
      </c>
      <c r="H220" s="24" t="s">
        <v>
166</v>
      </c>
      <c r="I220" s="24" t="str">
        <f t="shared" si="16"/>
        <v>
022216</v>
      </c>
      <c r="J220" s="260">
        <v>
0</v>
      </c>
    </row>
    <row r="221" spans="1:10">
      <c r="A221" t="s">
        <v>
117</v>
      </c>
      <c r="B221" s="24" t="s">
        <v>
368</v>
      </c>
      <c r="C221" t="s">
        <v>
361</v>
      </c>
      <c r="D221" s="24" t="s">
        <v>
363</v>
      </c>
      <c r="E221" t="s">
        <v>
365</v>
      </c>
      <c r="F221" s="24" t="s">
        <v>
363</v>
      </c>
      <c r="G221" t="s">
        <v>
44</v>
      </c>
      <c r="H221" s="24" t="s">
        <v>
167</v>
      </c>
      <c r="I221" s="24" t="str">
        <f t="shared" si="16"/>
        <v>
022215</v>
      </c>
      <c r="J221" s="260">
        <v>
0</v>
      </c>
    </row>
    <row r="222" spans="1:10">
      <c r="A222" t="s">
        <v>
117</v>
      </c>
      <c r="B222" s="24" t="s">
        <v>
368</v>
      </c>
      <c r="C222" t="s">
        <v>
361</v>
      </c>
      <c r="D222" s="24" t="s">
        <v>
363</v>
      </c>
      <c r="E222" t="s">
        <v>
365</v>
      </c>
      <c r="F222" s="24" t="s">
        <v>
363</v>
      </c>
      <c r="G222" t="s">
        <v>
45</v>
      </c>
      <c r="H222" s="24" t="s">
        <v>
168</v>
      </c>
      <c r="I222" s="24" t="str">
        <f t="shared" si="16"/>
        <v>
022214</v>
      </c>
      <c r="J222" s="260">
        <v>
106</v>
      </c>
    </row>
    <row r="223" spans="1:10">
      <c r="A223" t="s">
        <v>
117</v>
      </c>
      <c r="B223" s="24" t="s">
        <v>
368</v>
      </c>
      <c r="C223" t="s">
        <v>
361</v>
      </c>
      <c r="D223" s="24" t="s">
        <v>
363</v>
      </c>
      <c r="E223" t="s">
        <v>
365</v>
      </c>
      <c r="F223" s="24" t="s">
        <v>
363</v>
      </c>
      <c r="G223" t="s">
        <v>
151</v>
      </c>
      <c r="H223" s="24" t="s">
        <v>
164</v>
      </c>
      <c r="I223" s="24" t="str">
        <f t="shared" si="16"/>
        <v>
022226</v>
      </c>
      <c r="J223" s="262">
        <f>
J206</f>
        <v>
1767</v>
      </c>
    </row>
    <row r="224" spans="1:10">
      <c r="A224" t="s">
        <v>
117</v>
      </c>
      <c r="B224" s="24" t="s">
        <v>
368</v>
      </c>
      <c r="C224" t="s">
        <v>
361</v>
      </c>
      <c r="D224" s="24" t="s">
        <v>
363</v>
      </c>
      <c r="E224" t="s">
        <v>
365</v>
      </c>
      <c r="F224" s="24" t="s">
        <v>
363</v>
      </c>
      <c r="G224" t="s">
        <v>
152</v>
      </c>
      <c r="H224" s="24" t="s">
        <v>
165</v>
      </c>
      <c r="I224" s="24" t="str">
        <f t="shared" si="16"/>
        <v>
022225</v>
      </c>
      <c r="J224" s="262">
        <f t="shared" ref="J224:J228" si="17">
J207</f>
        <v>
1455</v>
      </c>
    </row>
    <row r="225" spans="1:10">
      <c r="A225" t="s">
        <v>
117</v>
      </c>
      <c r="B225" s="24" t="s">
        <v>
368</v>
      </c>
      <c r="C225" t="s">
        <v>
361</v>
      </c>
      <c r="D225" s="24" t="s">
        <v>
363</v>
      </c>
      <c r="E225" t="s">
        <v>
365</v>
      </c>
      <c r="F225" s="24" t="s">
        <v>
363</v>
      </c>
      <c r="G225" t="s">
        <v>
153</v>
      </c>
      <c r="H225" s="24" t="s">
        <v>
169</v>
      </c>
      <c r="I225" s="24" t="str">
        <f t="shared" si="16"/>
        <v>
022224</v>
      </c>
      <c r="J225" s="262">
        <f t="shared" si="17"/>
        <v>
1216</v>
      </c>
    </row>
    <row r="226" spans="1:10">
      <c r="A226" t="s">
        <v>
117</v>
      </c>
      <c r="B226" s="24" t="s">
        <v>
368</v>
      </c>
      <c r="C226" t="s">
        <v>
361</v>
      </c>
      <c r="D226" s="24" t="s">
        <v>
363</v>
      </c>
      <c r="E226" t="s">
        <v>
365</v>
      </c>
      <c r="F226" s="24" t="s">
        <v>
363</v>
      </c>
      <c r="G226" t="s">
        <v>
154</v>
      </c>
      <c r="H226" s="24" t="s">
        <v>
170</v>
      </c>
      <c r="I226" s="24" t="str">
        <f t="shared" si="16"/>
        <v>
022223</v>
      </c>
      <c r="J226" s="262">
        <f t="shared" si="17"/>
        <v>
1842</v>
      </c>
    </row>
    <row r="227" spans="1:10">
      <c r="A227" t="s">
        <v>
117</v>
      </c>
      <c r="B227" s="24" t="s">
        <v>
368</v>
      </c>
      <c r="C227" t="s">
        <v>
361</v>
      </c>
      <c r="D227" s="24" t="s">
        <v>
363</v>
      </c>
      <c r="E227" t="s">
        <v>
365</v>
      </c>
      <c r="F227" s="24" t="s">
        <v>
363</v>
      </c>
      <c r="G227" t="s">
        <v>
155</v>
      </c>
      <c r="H227" s="24" t="s">
        <v>
157</v>
      </c>
      <c r="I227" s="24" t="str">
        <f t="shared" si="16"/>
        <v>
022222</v>
      </c>
      <c r="J227" s="262">
        <f t="shared" si="17"/>
        <v>
1292</v>
      </c>
    </row>
    <row r="228" spans="1:10">
      <c r="A228" t="s">
        <v>
117</v>
      </c>
      <c r="B228" s="24" t="s">
        <v>
368</v>
      </c>
      <c r="C228" t="s">
        <v>
361</v>
      </c>
      <c r="D228" s="24" t="s">
        <v>
363</v>
      </c>
      <c r="E228" t="s">
        <v>
365</v>
      </c>
      <c r="F228" s="24" t="s">
        <v>
363</v>
      </c>
      <c r="G228" t="s">
        <v>
156</v>
      </c>
      <c r="H228" s="24" t="s">
        <v>
171</v>
      </c>
      <c r="I228" s="24" t="str">
        <f t="shared" si="16"/>
        <v>
022221</v>
      </c>
      <c r="J228" s="262">
        <f t="shared" si="17"/>
        <v>
771</v>
      </c>
    </row>
    <row r="229" spans="1:10">
      <c r="A229" t="s">
        <v>
117</v>
      </c>
      <c r="B229" s="24" t="s">
        <v>
368</v>
      </c>
      <c r="C229" t="s">
        <v>
361</v>
      </c>
      <c r="D229" s="24" t="s">
        <v>
363</v>
      </c>
      <c r="E229" t="s">
        <v>
365</v>
      </c>
      <c r="F229" s="24" t="s">
        <v>
363</v>
      </c>
      <c r="G229" t="s">
        <v>
46</v>
      </c>
      <c r="H229" s="24" t="s">
        <v>
172</v>
      </c>
      <c r="I229" s="24" t="str">
        <f t="shared" si="16"/>
        <v>
022292</v>
      </c>
      <c r="J229" s="260">
        <v>
3480</v>
      </c>
    </row>
    <row r="230" spans="1:10">
      <c r="A230" t="s">
        <v>
117</v>
      </c>
      <c r="B230" s="24" t="s">
        <v>
368</v>
      </c>
      <c r="C230" t="s">
        <v>
361</v>
      </c>
      <c r="D230" s="24" t="s">
        <v>
363</v>
      </c>
      <c r="E230" t="s">
        <v>
365</v>
      </c>
      <c r="F230" s="24" t="s">
        <v>
363</v>
      </c>
      <c r="G230" t="s">
        <v>
47</v>
      </c>
      <c r="H230" s="24" t="s">
        <v>
174</v>
      </c>
      <c r="I230" s="24" t="str">
        <f t="shared" si="16"/>
        <v>
022291</v>
      </c>
      <c r="J230" s="260">
        <v>
2530</v>
      </c>
    </row>
    <row r="231" spans="1:10">
      <c r="A231" t="s">
        <v>
117</v>
      </c>
      <c r="B231" s="24" t="s">
        <v>
368</v>
      </c>
      <c r="C231" t="s">
        <v>
361</v>
      </c>
      <c r="D231" s="24" t="s">
        <v>
363</v>
      </c>
      <c r="E231" t="s">
        <v>
366</v>
      </c>
      <c r="F231" s="24" t="s">
        <v>
149</v>
      </c>
      <c r="G231" t="s">
        <v>
37</v>
      </c>
      <c r="H231" s="24" t="s">
        <v>
137</v>
      </c>
      <c r="I231" s="24" t="str">
        <f t="shared" si="16"/>
        <v>
022306</v>
      </c>
      <c r="J231" s="260">
        <v>
1767</v>
      </c>
    </row>
    <row r="232" spans="1:10">
      <c r="A232" t="s">
        <v>
117</v>
      </c>
      <c r="B232" s="24" t="s">
        <v>
368</v>
      </c>
      <c r="C232" t="s">
        <v>
361</v>
      </c>
      <c r="D232" s="24" t="s">
        <v>
363</v>
      </c>
      <c r="E232" t="s">
        <v>
366</v>
      </c>
      <c r="F232" s="24" t="s">
        <v>
149</v>
      </c>
      <c r="G232" t="s">
        <v>
38</v>
      </c>
      <c r="H232" s="24" t="s">
        <v>
138</v>
      </c>
      <c r="I232" s="24" t="str">
        <f t="shared" si="16"/>
        <v>
022305</v>
      </c>
      <c r="J232" s="260">
        <v>
1455</v>
      </c>
    </row>
    <row r="233" spans="1:10">
      <c r="A233" t="s">
        <v>
117</v>
      </c>
      <c r="B233" s="24" t="s">
        <v>
368</v>
      </c>
      <c r="C233" t="s">
        <v>
361</v>
      </c>
      <c r="D233" s="24" t="s">
        <v>
363</v>
      </c>
      <c r="E233" t="s">
        <v>
366</v>
      </c>
      <c r="F233" s="24" t="s">
        <v>
367</v>
      </c>
      <c r="G233" t="s">
        <v>
39</v>
      </c>
      <c r="H233" s="24" t="s">
        <v>
139</v>
      </c>
      <c r="I233" s="24" t="str">
        <f t="shared" si="16"/>
        <v>
022304</v>
      </c>
      <c r="J233" s="260">
        <v>
1216</v>
      </c>
    </row>
    <row r="234" spans="1:10">
      <c r="A234" t="s">
        <v>
117</v>
      </c>
      <c r="B234" s="24" t="s">
        <v>
368</v>
      </c>
      <c r="C234" t="s">
        <v>
361</v>
      </c>
      <c r="D234" s="24" t="s">
        <v>
363</v>
      </c>
      <c r="E234" t="s">
        <v>
366</v>
      </c>
      <c r="F234" s="24" t="s">
        <v>
367</v>
      </c>
      <c r="G234" t="s">
        <v>
40</v>
      </c>
      <c r="H234" s="24" t="s">
        <v>
140</v>
      </c>
      <c r="I234" s="24" t="str">
        <f t="shared" si="16"/>
        <v>
022303</v>
      </c>
      <c r="J234" s="260">
        <v>
1650</v>
      </c>
    </row>
    <row r="235" spans="1:10">
      <c r="A235" t="s">
        <v>
117</v>
      </c>
      <c r="B235" s="24" t="s">
        <v>
368</v>
      </c>
      <c r="C235" t="s">
        <v>
361</v>
      </c>
      <c r="D235" s="24" t="s">
        <v>
363</v>
      </c>
      <c r="E235" t="s">
        <v>
366</v>
      </c>
      <c r="F235" s="24" t="s">
        <v>
367</v>
      </c>
      <c r="G235" t="s">
        <v>
41</v>
      </c>
      <c r="H235" s="24" t="s">
        <v>
141</v>
      </c>
      <c r="I235" s="24" t="str">
        <f t="shared" si="16"/>
        <v>
022302</v>
      </c>
      <c r="J235" s="260">
        <v>
1101</v>
      </c>
    </row>
    <row r="236" spans="1:10">
      <c r="A236" t="s">
        <v>
117</v>
      </c>
      <c r="B236" s="24" t="s">
        <v>
368</v>
      </c>
      <c r="C236" t="s">
        <v>
361</v>
      </c>
      <c r="D236" s="24" t="s">
        <v>
363</v>
      </c>
      <c r="E236" t="s">
        <v>
366</v>
      </c>
      <c r="F236" s="24" t="s">
        <v>
367</v>
      </c>
      <c r="G236" t="s">
        <v>
42</v>
      </c>
      <c r="H236" s="24" t="s">
        <v>
142</v>
      </c>
      <c r="I236" s="24" t="str">
        <f t="shared" si="16"/>
        <v>
022301</v>
      </c>
      <c r="J236" s="260">
        <v>
602</v>
      </c>
    </row>
    <row r="237" spans="1:10">
      <c r="A237" t="s">
        <v>
117</v>
      </c>
      <c r="B237" s="24" t="s">
        <v>
368</v>
      </c>
      <c r="C237" t="s">
        <v>
361</v>
      </c>
      <c r="D237" s="24" t="s">
        <v>
363</v>
      </c>
      <c r="E237" t="s">
        <v>
366</v>
      </c>
      <c r="F237" s="24" t="s">
        <v>
367</v>
      </c>
      <c r="G237" t="s">
        <v>
43</v>
      </c>
      <c r="H237" s="24" t="s">
        <v>
166</v>
      </c>
      <c r="I237" s="24" t="str">
        <f t="shared" si="16"/>
        <v>
022316</v>
      </c>
      <c r="J237" s="260">
        <v>
0</v>
      </c>
    </row>
    <row r="238" spans="1:10">
      <c r="A238" t="s">
        <v>
117</v>
      </c>
      <c r="B238" s="24" t="s">
        <v>
368</v>
      </c>
      <c r="C238" t="s">
        <v>
361</v>
      </c>
      <c r="D238" s="24" t="s">
        <v>
363</v>
      </c>
      <c r="E238" t="s">
        <v>
366</v>
      </c>
      <c r="F238" s="24" t="s">
        <v>
367</v>
      </c>
      <c r="G238" t="s">
        <v>
44</v>
      </c>
      <c r="H238" s="24" t="s">
        <v>
167</v>
      </c>
      <c r="I238" s="24" t="str">
        <f t="shared" si="16"/>
        <v>
022315</v>
      </c>
      <c r="J238" s="260">
        <v>
0</v>
      </c>
    </row>
    <row r="239" spans="1:10">
      <c r="A239" t="s">
        <v>
117</v>
      </c>
      <c r="B239" s="24" t="s">
        <v>
368</v>
      </c>
      <c r="C239" t="s">
        <v>
361</v>
      </c>
      <c r="D239" s="24" t="s">
        <v>
363</v>
      </c>
      <c r="E239" t="s">
        <v>
366</v>
      </c>
      <c r="F239" s="24" t="s">
        <v>
367</v>
      </c>
      <c r="G239" t="s">
        <v>
45</v>
      </c>
      <c r="H239" s="24" t="s">
        <v>
168</v>
      </c>
      <c r="I239" s="24" t="str">
        <f t="shared" si="16"/>
        <v>
022314</v>
      </c>
      <c r="J239" s="260">
        <v>
0</v>
      </c>
    </row>
    <row r="240" spans="1:10">
      <c r="A240" t="s">
        <v>
117</v>
      </c>
      <c r="B240" s="24" t="s">
        <v>
368</v>
      </c>
      <c r="C240" t="s">
        <v>
361</v>
      </c>
      <c r="D240" s="24" t="s">
        <v>
363</v>
      </c>
      <c r="E240" t="s">
        <v>
366</v>
      </c>
      <c r="F240" s="24" t="s">
        <v>
367</v>
      </c>
      <c r="G240" t="s">
        <v>
151</v>
      </c>
      <c r="H240" s="24" t="s">
        <v>
164</v>
      </c>
      <c r="I240" s="24" t="str">
        <f t="shared" si="16"/>
        <v>
022326</v>
      </c>
      <c r="J240" s="262">
        <f>
J206</f>
        <v>
1767</v>
      </c>
    </row>
    <row r="241" spans="1:10">
      <c r="A241" t="s">
        <v>
117</v>
      </c>
      <c r="B241" s="24" t="s">
        <v>
368</v>
      </c>
      <c r="C241" t="s">
        <v>
361</v>
      </c>
      <c r="D241" s="24" t="s">
        <v>
363</v>
      </c>
      <c r="E241" t="s">
        <v>
366</v>
      </c>
      <c r="F241" s="24" t="s">
        <v>
367</v>
      </c>
      <c r="G241" t="s">
        <v>
152</v>
      </c>
      <c r="H241" s="24" t="s">
        <v>
165</v>
      </c>
      <c r="I241" s="24" t="str">
        <f t="shared" si="16"/>
        <v>
022325</v>
      </c>
      <c r="J241" s="262">
        <f t="shared" ref="J241:J245" si="18">
J207</f>
        <v>
1455</v>
      </c>
    </row>
    <row r="242" spans="1:10">
      <c r="A242" t="s">
        <v>
117</v>
      </c>
      <c r="B242" s="24" t="s">
        <v>
368</v>
      </c>
      <c r="C242" t="s">
        <v>
361</v>
      </c>
      <c r="D242" s="24" t="s">
        <v>
363</v>
      </c>
      <c r="E242" t="s">
        <v>
366</v>
      </c>
      <c r="F242" s="24" t="s">
        <v>
367</v>
      </c>
      <c r="G242" t="s">
        <v>
153</v>
      </c>
      <c r="H242" s="24" t="s">
        <v>
169</v>
      </c>
      <c r="I242" s="24" t="str">
        <f t="shared" si="16"/>
        <v>
022324</v>
      </c>
      <c r="J242" s="262">
        <f t="shared" si="18"/>
        <v>
1216</v>
      </c>
    </row>
    <row r="243" spans="1:10">
      <c r="A243" t="s">
        <v>
117</v>
      </c>
      <c r="B243" s="24" t="s">
        <v>
368</v>
      </c>
      <c r="C243" t="s">
        <v>
361</v>
      </c>
      <c r="D243" s="24" t="s">
        <v>
363</v>
      </c>
      <c r="E243" t="s">
        <v>
366</v>
      </c>
      <c r="F243" s="24" t="s">
        <v>
367</v>
      </c>
      <c r="G243" t="s">
        <v>
154</v>
      </c>
      <c r="H243" s="24" t="s">
        <v>
170</v>
      </c>
      <c r="I243" s="24" t="str">
        <f t="shared" si="16"/>
        <v>
022323</v>
      </c>
      <c r="J243" s="262">
        <f t="shared" si="18"/>
        <v>
1842</v>
      </c>
    </row>
    <row r="244" spans="1:10">
      <c r="A244" t="s">
        <v>
117</v>
      </c>
      <c r="B244" s="24" t="s">
        <v>
368</v>
      </c>
      <c r="C244" t="s">
        <v>
361</v>
      </c>
      <c r="D244" s="24" t="s">
        <v>
363</v>
      </c>
      <c r="E244" t="s">
        <v>
366</v>
      </c>
      <c r="F244" s="24" t="s">
        <v>
367</v>
      </c>
      <c r="G244" t="s">
        <v>
155</v>
      </c>
      <c r="H244" s="24" t="s">
        <v>
157</v>
      </c>
      <c r="I244" s="24" t="str">
        <f t="shared" si="16"/>
        <v>
022322</v>
      </c>
      <c r="J244" s="262">
        <f t="shared" si="18"/>
        <v>
1292</v>
      </c>
    </row>
    <row r="245" spans="1:10">
      <c r="A245" t="s">
        <v>
117</v>
      </c>
      <c r="B245" s="24" t="s">
        <v>
368</v>
      </c>
      <c r="C245" t="s">
        <v>
361</v>
      </c>
      <c r="D245" s="24" t="s">
        <v>
363</v>
      </c>
      <c r="E245" t="s">
        <v>
366</v>
      </c>
      <c r="F245" s="24" t="s">
        <v>
367</v>
      </c>
      <c r="G245" t="s">
        <v>
156</v>
      </c>
      <c r="H245" s="24" t="s">
        <v>
171</v>
      </c>
      <c r="I245" s="24" t="str">
        <f t="shared" si="16"/>
        <v>
022321</v>
      </c>
      <c r="J245" s="262">
        <f t="shared" si="18"/>
        <v>
771</v>
      </c>
    </row>
    <row r="246" spans="1:10">
      <c r="A246" t="s">
        <v>
117</v>
      </c>
      <c r="B246" s="24" t="s">
        <v>
368</v>
      </c>
      <c r="C246" t="s">
        <v>
361</v>
      </c>
      <c r="D246" s="24" t="s">
        <v>
363</v>
      </c>
      <c r="E246" t="s">
        <v>
366</v>
      </c>
      <c r="F246" s="24" t="s">
        <v>
367</v>
      </c>
      <c r="G246" t="s">
        <v>
46</v>
      </c>
      <c r="H246" s="24" t="s">
        <v>
172</v>
      </c>
      <c r="I246" s="24" t="str">
        <f t="shared" si="16"/>
        <v>
022392</v>
      </c>
      <c r="J246" s="78">
        <f>
J229</f>
        <v>
3480</v>
      </c>
    </row>
    <row r="247" spans="1:10">
      <c r="A247" t="s">
        <v>
117</v>
      </c>
      <c r="B247" s="24" t="s">
        <v>
368</v>
      </c>
      <c r="C247" t="s">
        <v>
361</v>
      </c>
      <c r="D247" s="24" t="s">
        <v>
363</v>
      </c>
      <c r="E247" t="s">
        <v>
366</v>
      </c>
      <c r="F247" s="24" t="s">
        <v>
367</v>
      </c>
      <c r="G247" t="s">
        <v>
47</v>
      </c>
      <c r="H247" s="24" t="s">
        <v>
174</v>
      </c>
      <c r="I247" s="24" t="str">
        <f t="shared" si="16"/>
        <v>
022391</v>
      </c>
      <c r="J247" s="78">
        <f>
J230</f>
        <v>
2530</v>
      </c>
    </row>
    <row r="248" spans="1:10" s="265" customFormat="1" hidden="1">
      <c r="A248" t="s">
        <v>
117</v>
      </c>
      <c r="B248" s="264" t="s">
        <v>
141</v>
      </c>
      <c r="C248" s="265" t="s">
        <v>
129</v>
      </c>
      <c r="D248" s="264" t="s">
        <v>
149</v>
      </c>
      <c r="E248" s="265" t="s">
        <v>
110</v>
      </c>
      <c r="F248" s="264" t="s">
        <v>
144</v>
      </c>
      <c r="G248" s="265" t="s">
        <v>
37</v>
      </c>
      <c r="H248" s="264" t="s">
        <v>
137</v>
      </c>
      <c r="I248" s="264" t="str">
        <f t="shared" si="14"/>
        <v>
023206</v>
      </c>
      <c r="J248" s="263">
        <v>
1472</v>
      </c>
    </row>
    <row r="249" spans="1:10" hidden="1">
      <c r="A249" t="s">
        <v>
117</v>
      </c>
      <c r="B249" s="24" t="s">
        <v>
141</v>
      </c>
      <c r="C249" t="s">
        <v>
129</v>
      </c>
      <c r="D249" s="24" t="s">
        <v>
149</v>
      </c>
      <c r="E249" t="s">
        <v>
110</v>
      </c>
      <c r="F249" s="24" t="s">
        <v>
144</v>
      </c>
      <c r="G249" t="s">
        <v>
38</v>
      </c>
      <c r="H249" s="24" t="s">
        <v>
138</v>
      </c>
      <c r="I249" s="24" t="str">
        <f t="shared" si="14"/>
        <v>
023205</v>
      </c>
      <c r="J249" s="78">
        <f>
J248</f>
        <v>
1472</v>
      </c>
    </row>
    <row r="250" spans="1:10" hidden="1">
      <c r="A250" t="s">
        <v>
117</v>
      </c>
      <c r="B250" s="24" t="s">
        <v>
141</v>
      </c>
      <c r="C250" t="s">
        <v>
129</v>
      </c>
      <c r="D250" s="24" t="s">
        <v>
149</v>
      </c>
      <c r="E250" t="s">
        <v>
110</v>
      </c>
      <c r="F250" s="24" t="s">
        <v>
144</v>
      </c>
      <c r="G250" t="s">
        <v>
39</v>
      </c>
      <c r="H250" s="24" t="s">
        <v>
139</v>
      </c>
      <c r="I250" s="24" t="str">
        <f t="shared" si="14"/>
        <v>
023204</v>
      </c>
      <c r="J250" s="78">
        <f t="shared" ref="J250:J252" si="19">
J249</f>
        <v>
1472</v>
      </c>
    </row>
    <row r="251" spans="1:10" hidden="1">
      <c r="A251" t="s">
        <v>
117</v>
      </c>
      <c r="B251" s="24" t="s">
        <v>
141</v>
      </c>
      <c r="C251" t="s">
        <v>
129</v>
      </c>
      <c r="D251" s="24" t="s">
        <v>
149</v>
      </c>
      <c r="E251" t="s">
        <v>
110</v>
      </c>
      <c r="F251" s="24" t="s">
        <v>
144</v>
      </c>
      <c r="G251" t="s">
        <v>
40</v>
      </c>
      <c r="H251" s="24" t="s">
        <v>
140</v>
      </c>
      <c r="I251" s="24" t="str">
        <f t="shared" si="14"/>
        <v>
023203</v>
      </c>
      <c r="J251" s="78">
        <f t="shared" si="19"/>
        <v>
1472</v>
      </c>
    </row>
    <row r="252" spans="1:10" hidden="1">
      <c r="A252" t="s">
        <v>
117</v>
      </c>
      <c r="B252" s="24" t="s">
        <v>
141</v>
      </c>
      <c r="C252" t="s">
        <v>
129</v>
      </c>
      <c r="D252" s="24" t="s">
        <v>
149</v>
      </c>
      <c r="E252" t="s">
        <v>
110</v>
      </c>
      <c r="F252" s="24" t="s">
        <v>
144</v>
      </c>
      <c r="G252" t="s">
        <v>
41</v>
      </c>
      <c r="H252" s="24" t="s">
        <v>
141</v>
      </c>
      <c r="I252" s="24" t="str">
        <f t="shared" si="14"/>
        <v>
023202</v>
      </c>
      <c r="J252" s="78">
        <f t="shared" si="19"/>
        <v>
1472</v>
      </c>
    </row>
    <row r="253" spans="1:10" hidden="1">
      <c r="A253" t="s">
        <v>
117</v>
      </c>
      <c r="B253" s="24" t="s">
        <v>
141</v>
      </c>
      <c r="C253" t="s">
        <v>
129</v>
      </c>
      <c r="D253" s="24" t="s">
        <v>
149</v>
      </c>
      <c r="E253" t="s">
        <v>
110</v>
      </c>
      <c r="F253" s="24" t="s">
        <v>
144</v>
      </c>
      <c r="G253" t="s">
        <v>
42</v>
      </c>
      <c r="H253" s="24" t="s">
        <v>
142</v>
      </c>
      <c r="I253" s="24" t="str">
        <f t="shared" si="14"/>
        <v>
023201</v>
      </c>
      <c r="J253" s="263">
        <v>
322</v>
      </c>
    </row>
    <row r="254" spans="1:10" hidden="1">
      <c r="A254" t="s">
        <v>
117</v>
      </c>
      <c r="B254" s="24" t="s">
        <v>
141</v>
      </c>
      <c r="C254" t="s">
        <v>
129</v>
      </c>
      <c r="D254" s="24" t="s">
        <v>
149</v>
      </c>
      <c r="E254" t="s">
        <v>
110</v>
      </c>
      <c r="F254" s="24" t="s">
        <v>
144</v>
      </c>
      <c r="G254" t="s">
        <v>
151</v>
      </c>
      <c r="H254" s="24" t="s">
        <v>
164</v>
      </c>
      <c r="I254" s="24" t="str">
        <f t="shared" si="14"/>
        <v>
023226</v>
      </c>
      <c r="J254" s="263">
        <v>
1144</v>
      </c>
    </row>
    <row r="255" spans="1:10" hidden="1">
      <c r="A255" t="s">
        <v>
117</v>
      </c>
      <c r="B255" s="24" t="s">
        <v>
141</v>
      </c>
      <c r="C255" t="s">
        <v>
129</v>
      </c>
      <c r="D255" s="24" t="s">
        <v>
149</v>
      </c>
      <c r="E255" t="s">
        <v>
110</v>
      </c>
      <c r="F255" s="24" t="s">
        <v>
144</v>
      </c>
      <c r="G255" t="s">
        <v>
152</v>
      </c>
      <c r="H255" s="24" t="s">
        <v>
165</v>
      </c>
      <c r="I255" s="24" t="str">
        <f t="shared" si="14"/>
        <v>
023225</v>
      </c>
      <c r="J255" s="78">
        <f>
J254</f>
        <v>
1144</v>
      </c>
    </row>
    <row r="256" spans="1:10" hidden="1">
      <c r="A256" t="s">
        <v>
117</v>
      </c>
      <c r="B256" s="24" t="s">
        <v>
141</v>
      </c>
      <c r="C256" t="s">
        <v>
129</v>
      </c>
      <c r="D256" s="24" t="s">
        <v>
149</v>
      </c>
      <c r="E256" t="s">
        <v>
110</v>
      </c>
      <c r="F256" s="24" t="s">
        <v>
144</v>
      </c>
      <c r="G256" t="s">
        <v>
153</v>
      </c>
      <c r="H256" s="24" t="s">
        <v>
169</v>
      </c>
      <c r="I256" s="24" t="str">
        <f t="shared" si="14"/>
        <v>
023224</v>
      </c>
      <c r="J256" s="78">
        <f t="shared" ref="J256:J258" si="20">
J255</f>
        <v>
1144</v>
      </c>
    </row>
    <row r="257" spans="1:10" hidden="1">
      <c r="A257" t="s">
        <v>
117</v>
      </c>
      <c r="B257" s="24" t="s">
        <v>
141</v>
      </c>
      <c r="C257" t="s">
        <v>
129</v>
      </c>
      <c r="D257" s="24" t="s">
        <v>
149</v>
      </c>
      <c r="E257" t="s">
        <v>
110</v>
      </c>
      <c r="F257" s="24" t="s">
        <v>
144</v>
      </c>
      <c r="G257" t="s">
        <v>
154</v>
      </c>
      <c r="H257" s="24" t="s">
        <v>
170</v>
      </c>
      <c r="I257" s="24" t="str">
        <f t="shared" si="14"/>
        <v>
023223</v>
      </c>
      <c r="J257" s="78">
        <f t="shared" si="20"/>
        <v>
1144</v>
      </c>
    </row>
    <row r="258" spans="1:10" hidden="1">
      <c r="A258" t="s">
        <v>
117</v>
      </c>
      <c r="B258" s="24" t="s">
        <v>
141</v>
      </c>
      <c r="C258" t="s">
        <v>
129</v>
      </c>
      <c r="D258" s="24" t="s">
        <v>
149</v>
      </c>
      <c r="E258" t="s">
        <v>
110</v>
      </c>
      <c r="F258" s="24" t="s">
        <v>
144</v>
      </c>
      <c r="G258" t="s">
        <v>
155</v>
      </c>
      <c r="H258" s="24" t="s">
        <v>
157</v>
      </c>
      <c r="I258" s="24" t="str">
        <f t="shared" si="14"/>
        <v>
023222</v>
      </c>
      <c r="J258" s="78">
        <f t="shared" si="20"/>
        <v>
1144</v>
      </c>
    </row>
    <row r="259" spans="1:10" hidden="1">
      <c r="A259" t="s">
        <v>
117</v>
      </c>
      <c r="B259" s="24" t="s">
        <v>
141</v>
      </c>
      <c r="C259" t="s">
        <v>
129</v>
      </c>
      <c r="D259" s="24" t="s">
        <v>
149</v>
      </c>
      <c r="E259" t="s">
        <v>
110</v>
      </c>
      <c r="F259" s="24" t="s">
        <v>
144</v>
      </c>
      <c r="G259" t="s">
        <v>
156</v>
      </c>
      <c r="H259" s="24" t="s">
        <v>
171</v>
      </c>
      <c r="I259" s="24" t="str">
        <f t="shared" si="14"/>
        <v>
023221</v>
      </c>
      <c r="J259">
        <v>
0</v>
      </c>
    </row>
    <row r="260" spans="1:10" hidden="1">
      <c r="A260" t="s">
        <v>
117</v>
      </c>
      <c r="B260" s="24" t="s">
        <v>
141</v>
      </c>
      <c r="C260" t="s">
        <v>
129</v>
      </c>
      <c r="D260" s="24" t="s">
        <v>
149</v>
      </c>
      <c r="E260" t="s">
        <v>
110</v>
      </c>
      <c r="F260" s="24" t="s">
        <v>
144</v>
      </c>
      <c r="G260" t="s">
        <v>
46</v>
      </c>
      <c r="H260" s="24" t="s">
        <v>
172</v>
      </c>
      <c r="I260" s="24" t="str">
        <f t="shared" si="14"/>
        <v>
023292</v>
      </c>
      <c r="J260" s="23">
        <v>
4190</v>
      </c>
    </row>
    <row r="261" spans="1:10" hidden="1">
      <c r="A261" t="s">
        <v>
117</v>
      </c>
      <c r="B261" s="24" t="s">
        <v>
141</v>
      </c>
      <c r="C261" t="s">
        <v>
129</v>
      </c>
      <c r="D261" s="24" t="s">
        <v>
149</v>
      </c>
      <c r="E261" t="s">
        <v>
110</v>
      </c>
      <c r="F261" s="24" t="s">
        <v>
144</v>
      </c>
      <c r="G261" t="s">
        <v>
47</v>
      </c>
      <c r="H261" s="24" t="s">
        <v>
174</v>
      </c>
      <c r="I261" s="24" t="str">
        <f t="shared" si="14"/>
        <v>
023291</v>
      </c>
      <c r="J261">
        <v>
3040</v>
      </c>
    </row>
    <row r="262" spans="1:10" hidden="1">
      <c r="A262" t="s">
        <v>
117</v>
      </c>
      <c r="B262" s="24" t="s">
        <v>
141</v>
      </c>
      <c r="C262" t="s">
        <v>
129</v>
      </c>
      <c r="D262" s="24" t="s">
        <v>
149</v>
      </c>
      <c r="E262" t="s">
        <v>
111</v>
      </c>
      <c r="F262" s="24" t="s">
        <v>
149</v>
      </c>
      <c r="G262" t="s">
        <v>
37</v>
      </c>
      <c r="H262" s="24" t="s">
        <v>
137</v>
      </c>
      <c r="I262" s="24" t="str">
        <f t="shared" si="14"/>
        <v>
023306</v>
      </c>
      <c r="J262" s="263">
        <v>
1258</v>
      </c>
    </row>
    <row r="263" spans="1:10" hidden="1">
      <c r="A263" t="s">
        <v>
117</v>
      </c>
      <c r="B263" s="24" t="s">
        <v>
141</v>
      </c>
      <c r="C263" t="s">
        <v>
129</v>
      </c>
      <c r="D263" s="24" t="s">
        <v>
149</v>
      </c>
      <c r="E263" t="s">
        <v>
111</v>
      </c>
      <c r="F263" s="24" t="s">
        <v>
149</v>
      </c>
      <c r="G263" t="s">
        <v>
38</v>
      </c>
      <c r="H263" s="24" t="s">
        <v>
138</v>
      </c>
      <c r="I263" s="24" t="str">
        <f t="shared" si="14"/>
        <v>
023305</v>
      </c>
      <c r="J263" s="78">
        <f>
J262</f>
        <v>
1258</v>
      </c>
    </row>
    <row r="264" spans="1:10" hidden="1">
      <c r="A264" t="s">
        <v>
117</v>
      </c>
      <c r="B264" s="24" t="s">
        <v>
141</v>
      </c>
      <c r="C264" t="s">
        <v>
129</v>
      </c>
      <c r="D264" s="24" t="s">
        <v>
149</v>
      </c>
      <c r="E264" t="s">
        <v>
111</v>
      </c>
      <c r="F264" s="24" t="s">
        <v>
149</v>
      </c>
      <c r="G264" t="s">
        <v>
39</v>
      </c>
      <c r="H264" s="24" t="s">
        <v>
139</v>
      </c>
      <c r="I264" s="24" t="str">
        <f t="shared" si="14"/>
        <v>
023304</v>
      </c>
      <c r="J264" s="78">
        <f t="shared" ref="J264:J266" si="21">
J263</f>
        <v>
1258</v>
      </c>
    </row>
    <row r="265" spans="1:10" hidden="1">
      <c r="A265" t="s">
        <v>
117</v>
      </c>
      <c r="B265" s="24" t="s">
        <v>
141</v>
      </c>
      <c r="C265" t="s">
        <v>
129</v>
      </c>
      <c r="D265" s="24" t="s">
        <v>
149</v>
      </c>
      <c r="E265" t="s">
        <v>
111</v>
      </c>
      <c r="F265" s="24" t="s">
        <v>
149</v>
      </c>
      <c r="G265" t="s">
        <v>
40</v>
      </c>
      <c r="H265" s="24" t="s">
        <v>
140</v>
      </c>
      <c r="I265" s="24" t="str">
        <f t="shared" si="14"/>
        <v>
023303</v>
      </c>
      <c r="J265" s="78">
        <f t="shared" si="21"/>
        <v>
1258</v>
      </c>
    </row>
    <row r="266" spans="1:10" hidden="1">
      <c r="A266" t="s">
        <v>
117</v>
      </c>
      <c r="B266" s="24" t="s">
        <v>
141</v>
      </c>
      <c r="C266" t="s">
        <v>
129</v>
      </c>
      <c r="D266" s="24" t="s">
        <v>
149</v>
      </c>
      <c r="E266" t="s">
        <v>
111</v>
      </c>
      <c r="F266" s="24" t="s">
        <v>
149</v>
      </c>
      <c r="G266" t="s">
        <v>
41</v>
      </c>
      <c r="H266" s="24" t="s">
        <v>
141</v>
      </c>
      <c r="I266" s="24" t="str">
        <f t="shared" si="14"/>
        <v>
023302</v>
      </c>
      <c r="J266" s="78">
        <f t="shared" si="21"/>
        <v>
1258</v>
      </c>
    </row>
    <row r="267" spans="1:10" hidden="1">
      <c r="A267" t="s">
        <v>
117</v>
      </c>
      <c r="B267" s="24" t="s">
        <v>
141</v>
      </c>
      <c r="C267" t="s">
        <v>
129</v>
      </c>
      <c r="D267" s="24" t="s">
        <v>
149</v>
      </c>
      <c r="E267" t="s">
        <v>
111</v>
      </c>
      <c r="F267" s="24" t="s">
        <v>
149</v>
      </c>
      <c r="G267" t="s">
        <v>
42</v>
      </c>
      <c r="H267" s="24" t="s">
        <v>
142</v>
      </c>
      <c r="I267" s="24" t="str">
        <f t="shared" si="14"/>
        <v>
023301</v>
      </c>
      <c r="J267" s="263">
        <v>
308</v>
      </c>
    </row>
    <row r="268" spans="1:10" hidden="1">
      <c r="A268" t="s">
        <v>
117</v>
      </c>
      <c r="B268" s="24" t="s">
        <v>
141</v>
      </c>
      <c r="C268" t="s">
        <v>
129</v>
      </c>
      <c r="D268" s="24" t="s">
        <v>
149</v>
      </c>
      <c r="E268" t="s">
        <v>
111</v>
      </c>
      <c r="F268" s="24" t="s">
        <v>
149</v>
      </c>
      <c r="G268" t="s">
        <v>
151</v>
      </c>
      <c r="H268" s="24" t="s">
        <v>
164</v>
      </c>
      <c r="I268" s="24" t="str">
        <f t="shared" si="14"/>
        <v>
023326</v>
      </c>
      <c r="J268" s="78">
        <f>
J254</f>
        <v>
1144</v>
      </c>
    </row>
    <row r="269" spans="1:10" hidden="1">
      <c r="A269" t="s">
        <v>
117</v>
      </c>
      <c r="B269" s="24" t="s">
        <v>
141</v>
      </c>
      <c r="C269" t="s">
        <v>
129</v>
      </c>
      <c r="D269" s="24" t="s">
        <v>
149</v>
      </c>
      <c r="E269" t="s">
        <v>
111</v>
      </c>
      <c r="F269" s="24" t="s">
        <v>
149</v>
      </c>
      <c r="G269" t="s">
        <v>
152</v>
      </c>
      <c r="H269" s="24" t="s">
        <v>
165</v>
      </c>
      <c r="I269" s="24" t="str">
        <f t="shared" si="14"/>
        <v>
023325</v>
      </c>
      <c r="J269" s="78">
        <f t="shared" ref="J269:J273" si="22">
J255</f>
        <v>
1144</v>
      </c>
    </row>
    <row r="270" spans="1:10" hidden="1">
      <c r="A270" t="s">
        <v>
117</v>
      </c>
      <c r="B270" s="24" t="s">
        <v>
141</v>
      </c>
      <c r="C270" t="s">
        <v>
129</v>
      </c>
      <c r="D270" s="24" t="s">
        <v>
149</v>
      </c>
      <c r="E270" t="s">
        <v>
111</v>
      </c>
      <c r="F270" s="24" t="s">
        <v>
149</v>
      </c>
      <c r="G270" t="s">
        <v>
153</v>
      </c>
      <c r="H270" s="24" t="s">
        <v>
169</v>
      </c>
      <c r="I270" s="24" t="str">
        <f t="shared" si="14"/>
        <v>
023324</v>
      </c>
      <c r="J270" s="78">
        <f t="shared" si="22"/>
        <v>
1144</v>
      </c>
    </row>
    <row r="271" spans="1:10" hidden="1">
      <c r="A271" t="s">
        <v>
117</v>
      </c>
      <c r="B271" s="24" t="s">
        <v>
141</v>
      </c>
      <c r="C271" t="s">
        <v>
129</v>
      </c>
      <c r="D271" s="24" t="s">
        <v>
149</v>
      </c>
      <c r="E271" t="s">
        <v>
111</v>
      </c>
      <c r="F271" s="24" t="s">
        <v>
149</v>
      </c>
      <c r="G271" t="s">
        <v>
154</v>
      </c>
      <c r="H271" s="24" t="s">
        <v>
170</v>
      </c>
      <c r="I271" s="24" t="str">
        <f t="shared" si="14"/>
        <v>
023323</v>
      </c>
      <c r="J271" s="78">
        <f t="shared" si="22"/>
        <v>
1144</v>
      </c>
    </row>
    <row r="272" spans="1:10" hidden="1">
      <c r="A272" t="s">
        <v>
117</v>
      </c>
      <c r="B272" s="24" t="s">
        <v>
141</v>
      </c>
      <c r="C272" t="s">
        <v>
129</v>
      </c>
      <c r="D272" s="24" t="s">
        <v>
149</v>
      </c>
      <c r="E272" t="s">
        <v>
111</v>
      </c>
      <c r="F272" s="24" t="s">
        <v>
149</v>
      </c>
      <c r="G272" t="s">
        <v>
155</v>
      </c>
      <c r="H272" s="24" t="s">
        <v>
157</v>
      </c>
      <c r="I272" s="24" t="str">
        <f t="shared" si="14"/>
        <v>
023322</v>
      </c>
      <c r="J272" s="78">
        <f t="shared" si="22"/>
        <v>
1144</v>
      </c>
    </row>
    <row r="273" spans="1:10" hidden="1">
      <c r="A273" t="s">
        <v>
117</v>
      </c>
      <c r="B273" s="24" t="s">
        <v>
141</v>
      </c>
      <c r="C273" t="s">
        <v>
129</v>
      </c>
      <c r="D273" s="24" t="s">
        <v>
149</v>
      </c>
      <c r="E273" t="s">
        <v>
111</v>
      </c>
      <c r="F273" s="24" t="s">
        <v>
149</v>
      </c>
      <c r="G273" t="s">
        <v>
156</v>
      </c>
      <c r="H273" s="24" t="s">
        <v>
171</v>
      </c>
      <c r="I273" s="24" t="str">
        <f t="shared" si="14"/>
        <v>
023321</v>
      </c>
      <c r="J273" s="78">
        <f t="shared" si="22"/>
        <v>
0</v>
      </c>
    </row>
    <row r="274" spans="1:10" hidden="1">
      <c r="A274" t="s">
        <v>
117</v>
      </c>
      <c r="B274" s="24" t="s">
        <v>
141</v>
      </c>
      <c r="C274" t="s">
        <v>
129</v>
      </c>
      <c r="D274" s="24" t="s">
        <v>
149</v>
      </c>
      <c r="E274" t="s">
        <v>
111</v>
      </c>
      <c r="F274" s="24" t="s">
        <v>
149</v>
      </c>
      <c r="G274" t="s">
        <v>
46</v>
      </c>
      <c r="H274" s="24" t="s">
        <v>
172</v>
      </c>
      <c r="I274" s="24" t="str">
        <f t="shared" si="14"/>
        <v>
023392</v>
      </c>
      <c r="J274" s="23">
        <v>
3480</v>
      </c>
    </row>
    <row r="275" spans="1:10" hidden="1">
      <c r="A275" t="s">
        <v>
117</v>
      </c>
      <c r="B275" s="24" t="s">
        <v>
141</v>
      </c>
      <c r="C275" t="s">
        <v>
129</v>
      </c>
      <c r="D275" s="24" t="s">
        <v>
149</v>
      </c>
      <c r="E275" t="s">
        <v>
111</v>
      </c>
      <c r="F275" s="24" t="s">
        <v>
149</v>
      </c>
      <c r="G275" t="s">
        <v>
47</v>
      </c>
      <c r="H275" s="24" t="s">
        <v>
174</v>
      </c>
      <c r="I275" s="24" t="str">
        <f t="shared" si="14"/>
        <v>
023391</v>
      </c>
      <c r="J275">
        <v>
2530</v>
      </c>
    </row>
    <row r="276" spans="1:10" hidden="1">
      <c r="A276" t="s">
        <v>
117</v>
      </c>
      <c r="B276" s="24" t="s">
        <v>
141</v>
      </c>
      <c r="C276" t="s">
        <v>
129</v>
      </c>
      <c r="D276" s="24" t="s">
        <v>
149</v>
      </c>
      <c r="E276" t="s">
        <v>
112</v>
      </c>
      <c r="F276" s="24" t="s">
        <v>
150</v>
      </c>
      <c r="G276" t="s">
        <v>
37</v>
      </c>
      <c r="H276" s="24" t="s">
        <v>
137</v>
      </c>
      <c r="I276" s="24" t="str">
        <f t="shared" si="14"/>
        <v>
023406</v>
      </c>
      <c r="J276" s="263">
        <v>
1574</v>
      </c>
    </row>
    <row r="277" spans="1:10" hidden="1">
      <c r="A277" t="s">
        <v>
117</v>
      </c>
      <c r="B277" s="24" t="s">
        <v>
141</v>
      </c>
      <c r="C277" t="s">
        <v>
129</v>
      </c>
      <c r="D277" s="24" t="s">
        <v>
149</v>
      </c>
      <c r="E277" t="s">
        <v>
112</v>
      </c>
      <c r="F277" s="24" t="s">
        <v>
150</v>
      </c>
      <c r="G277" t="s">
        <v>
38</v>
      </c>
      <c r="H277" s="24" t="s">
        <v>
138</v>
      </c>
      <c r="I277" s="24" t="str">
        <f t="shared" si="14"/>
        <v>
023405</v>
      </c>
      <c r="J277" s="78">
        <f>
J276</f>
        <v>
1574</v>
      </c>
    </row>
    <row r="278" spans="1:10" hidden="1">
      <c r="A278" t="s">
        <v>
117</v>
      </c>
      <c r="B278" s="24" t="s">
        <v>
141</v>
      </c>
      <c r="C278" t="s">
        <v>
129</v>
      </c>
      <c r="D278" s="24" t="s">
        <v>
149</v>
      </c>
      <c r="E278" t="s">
        <v>
112</v>
      </c>
      <c r="F278" s="24" t="s">
        <v>
150</v>
      </c>
      <c r="G278" t="s">
        <v>
39</v>
      </c>
      <c r="H278" s="24" t="s">
        <v>
139</v>
      </c>
      <c r="I278" s="24" t="str">
        <f t="shared" si="14"/>
        <v>
023404</v>
      </c>
      <c r="J278" s="78">
        <f t="shared" ref="J278:J280" si="23">
J277</f>
        <v>
1574</v>
      </c>
    </row>
    <row r="279" spans="1:10" hidden="1">
      <c r="A279" t="s">
        <v>
117</v>
      </c>
      <c r="B279" s="24" t="s">
        <v>
141</v>
      </c>
      <c r="C279" t="s">
        <v>
129</v>
      </c>
      <c r="D279" s="24" t="s">
        <v>
149</v>
      </c>
      <c r="E279" t="s">
        <v>
112</v>
      </c>
      <c r="F279" s="24" t="s">
        <v>
150</v>
      </c>
      <c r="G279" t="s">
        <v>
40</v>
      </c>
      <c r="H279" s="24" t="s">
        <v>
140</v>
      </c>
      <c r="I279" s="24" t="str">
        <f t="shared" si="14"/>
        <v>
023403</v>
      </c>
      <c r="J279" s="78">
        <f t="shared" si="23"/>
        <v>
1574</v>
      </c>
    </row>
    <row r="280" spans="1:10" hidden="1">
      <c r="A280" t="s">
        <v>
117</v>
      </c>
      <c r="B280" s="24" t="s">
        <v>
141</v>
      </c>
      <c r="C280" t="s">
        <v>
129</v>
      </c>
      <c r="D280" s="24" t="s">
        <v>
149</v>
      </c>
      <c r="E280" t="s">
        <v>
112</v>
      </c>
      <c r="F280" s="24" t="s">
        <v>
150</v>
      </c>
      <c r="G280" t="s">
        <v>
41</v>
      </c>
      <c r="H280" s="24" t="s">
        <v>
141</v>
      </c>
      <c r="I280" s="24" t="str">
        <f t="shared" si="14"/>
        <v>
023402</v>
      </c>
      <c r="J280" s="78">
        <f t="shared" si="23"/>
        <v>
1574</v>
      </c>
    </row>
    <row r="281" spans="1:10" hidden="1">
      <c r="A281" t="s">
        <v>
117</v>
      </c>
      <c r="B281" s="24" t="s">
        <v>
141</v>
      </c>
      <c r="C281" t="s">
        <v>
129</v>
      </c>
      <c r="D281" s="24" t="s">
        <v>
149</v>
      </c>
      <c r="E281" t="s">
        <v>
112</v>
      </c>
      <c r="F281" s="24" t="s">
        <v>
150</v>
      </c>
      <c r="G281" t="s">
        <v>
42</v>
      </c>
      <c r="H281" s="24" t="s">
        <v>
142</v>
      </c>
      <c r="I281" s="24" t="str">
        <f t="shared" si="14"/>
        <v>
023401</v>
      </c>
      <c r="J281" s="263">
        <v>
624</v>
      </c>
    </row>
    <row r="282" spans="1:10" hidden="1">
      <c r="A282" t="s">
        <v>
117</v>
      </c>
      <c r="B282" s="24" t="s">
        <v>
141</v>
      </c>
      <c r="C282" t="s">
        <v>
129</v>
      </c>
      <c r="D282" s="24" t="s">
        <v>
149</v>
      </c>
      <c r="E282" t="s">
        <v>
112</v>
      </c>
      <c r="F282" s="24" t="s">
        <v>
150</v>
      </c>
      <c r="G282" t="s">
        <v>
151</v>
      </c>
      <c r="H282" s="24" t="s">
        <v>
164</v>
      </c>
      <c r="I282" s="24" t="str">
        <f t="shared" si="14"/>
        <v>
023426</v>
      </c>
      <c r="J282" s="78">
        <f>
J268</f>
        <v>
1144</v>
      </c>
    </row>
    <row r="283" spans="1:10" hidden="1">
      <c r="A283" t="s">
        <v>
117</v>
      </c>
      <c r="B283" s="24" t="s">
        <v>
141</v>
      </c>
      <c r="C283" t="s">
        <v>
129</v>
      </c>
      <c r="D283" s="24" t="s">
        <v>
149</v>
      </c>
      <c r="E283" t="s">
        <v>
112</v>
      </c>
      <c r="F283" s="24" t="s">
        <v>
150</v>
      </c>
      <c r="G283" t="s">
        <v>
152</v>
      </c>
      <c r="H283" s="24" t="s">
        <v>
165</v>
      </c>
      <c r="I283" s="24" t="str">
        <f t="shared" si="14"/>
        <v>
023425</v>
      </c>
      <c r="J283" s="78">
        <f t="shared" ref="J283:J289" si="24">
J269</f>
        <v>
1144</v>
      </c>
    </row>
    <row r="284" spans="1:10" hidden="1">
      <c r="A284" t="s">
        <v>
117</v>
      </c>
      <c r="B284" s="24" t="s">
        <v>
141</v>
      </c>
      <c r="C284" t="s">
        <v>
129</v>
      </c>
      <c r="D284" s="24" t="s">
        <v>
149</v>
      </c>
      <c r="E284" t="s">
        <v>
112</v>
      </c>
      <c r="F284" s="24" t="s">
        <v>
150</v>
      </c>
      <c r="G284" t="s">
        <v>
153</v>
      </c>
      <c r="H284" s="24" t="s">
        <v>
169</v>
      </c>
      <c r="I284" s="24" t="str">
        <f t="shared" si="14"/>
        <v>
023424</v>
      </c>
      <c r="J284" s="78">
        <f t="shared" si="24"/>
        <v>
1144</v>
      </c>
    </row>
    <row r="285" spans="1:10" hidden="1">
      <c r="A285" t="s">
        <v>
117</v>
      </c>
      <c r="B285" s="24" t="s">
        <v>
141</v>
      </c>
      <c r="C285" t="s">
        <v>
129</v>
      </c>
      <c r="D285" s="24" t="s">
        <v>
149</v>
      </c>
      <c r="E285" t="s">
        <v>
112</v>
      </c>
      <c r="F285" s="24" t="s">
        <v>
150</v>
      </c>
      <c r="G285" t="s">
        <v>
154</v>
      </c>
      <c r="H285" s="24" t="s">
        <v>
170</v>
      </c>
      <c r="I285" s="24" t="str">
        <f t="shared" si="14"/>
        <v>
023423</v>
      </c>
      <c r="J285" s="78">
        <f t="shared" si="24"/>
        <v>
1144</v>
      </c>
    </row>
    <row r="286" spans="1:10" hidden="1">
      <c r="A286" t="s">
        <v>
117</v>
      </c>
      <c r="B286" s="24" t="s">
        <v>
141</v>
      </c>
      <c r="C286" t="s">
        <v>
129</v>
      </c>
      <c r="D286" s="24" t="s">
        <v>
149</v>
      </c>
      <c r="E286" t="s">
        <v>
112</v>
      </c>
      <c r="F286" s="24" t="s">
        <v>
150</v>
      </c>
      <c r="G286" t="s">
        <v>
155</v>
      </c>
      <c r="H286" s="24" t="s">
        <v>
157</v>
      </c>
      <c r="I286" s="24" t="str">
        <f t="shared" si="14"/>
        <v>
023422</v>
      </c>
      <c r="J286" s="78">
        <f t="shared" si="24"/>
        <v>
1144</v>
      </c>
    </row>
    <row r="287" spans="1:10" hidden="1">
      <c r="A287" t="s">
        <v>
117</v>
      </c>
      <c r="B287" s="24" t="s">
        <v>
141</v>
      </c>
      <c r="C287" t="s">
        <v>
129</v>
      </c>
      <c r="D287" s="24" t="s">
        <v>
149</v>
      </c>
      <c r="E287" t="s">
        <v>
112</v>
      </c>
      <c r="F287" s="24" t="s">
        <v>
150</v>
      </c>
      <c r="G287" t="s">
        <v>
156</v>
      </c>
      <c r="H287" s="24" t="s">
        <v>
171</v>
      </c>
      <c r="I287" s="24" t="str">
        <f t="shared" si="14"/>
        <v>
023421</v>
      </c>
      <c r="J287" s="78">
        <f t="shared" si="24"/>
        <v>
0</v>
      </c>
    </row>
    <row r="288" spans="1:10" hidden="1">
      <c r="A288" t="s">
        <v>
117</v>
      </c>
      <c r="B288" s="24" t="s">
        <v>
141</v>
      </c>
      <c r="C288" t="s">
        <v>
129</v>
      </c>
      <c r="D288" s="24" t="s">
        <v>
149</v>
      </c>
      <c r="E288" t="s">
        <v>
112</v>
      </c>
      <c r="F288" s="24" t="s">
        <v>
150</v>
      </c>
      <c r="G288" t="s">
        <v>
46</v>
      </c>
      <c r="H288" s="24" t="s">
        <v>
172</v>
      </c>
      <c r="I288" s="24" t="str">
        <f t="shared" si="14"/>
        <v>
023492</v>
      </c>
      <c r="J288" s="78">
        <f t="shared" si="24"/>
        <v>
3480</v>
      </c>
    </row>
    <row r="289" spans="1:10" hidden="1">
      <c r="A289" t="s">
        <v>
117</v>
      </c>
      <c r="B289" s="24" t="s">
        <v>
141</v>
      </c>
      <c r="C289" t="s">
        <v>
129</v>
      </c>
      <c r="D289" s="24" t="s">
        <v>
149</v>
      </c>
      <c r="E289" t="s">
        <v>
112</v>
      </c>
      <c r="F289" s="24" t="s">
        <v>
150</v>
      </c>
      <c r="G289" t="s">
        <v>
47</v>
      </c>
      <c r="H289" s="24" t="s">
        <v>
174</v>
      </c>
      <c r="I289" s="24" t="str">
        <f t="shared" si="14"/>
        <v>
023491</v>
      </c>
      <c r="J289" s="78">
        <f t="shared" si="24"/>
        <v>
2530</v>
      </c>
    </row>
    <row r="290" spans="1:10" hidden="1">
      <c r="A290" t="s">
        <v>
118</v>
      </c>
      <c r="B290" s="24" t="s">
        <v>
140</v>
      </c>
      <c r="C290" t="s">
        <v>
109</v>
      </c>
      <c r="D290" s="24" t="s">
        <v>
143</v>
      </c>
      <c r="E290" t="s">
        <v>
110</v>
      </c>
      <c r="F290" s="24" t="s">
        <v>
144</v>
      </c>
      <c r="G290" t="s">
        <v>
37</v>
      </c>
      <c r="H290" s="24" t="s">
        <v>
137</v>
      </c>
      <c r="I290" s="24" t="str">
        <f t="shared" si="14"/>
        <v>
031206</v>
      </c>
      <c r="J290">
        <v>
2156</v>
      </c>
    </row>
    <row r="291" spans="1:10" hidden="1">
      <c r="A291" t="s">
        <v>
118</v>
      </c>
      <c r="B291" s="24" t="s">
        <v>
140</v>
      </c>
      <c r="C291" t="s">
        <v>
109</v>
      </c>
      <c r="D291" s="24" t="s">
        <v>
143</v>
      </c>
      <c r="E291" t="s">
        <v>
110</v>
      </c>
      <c r="F291" s="24" t="s">
        <v>
144</v>
      </c>
      <c r="G291" t="s">
        <v>
38</v>
      </c>
      <c r="H291" s="24" t="s">
        <v>
138</v>
      </c>
      <c r="I291" s="24" t="str">
        <f t="shared" si="14"/>
        <v>
031205</v>
      </c>
      <c r="J291">
        <v>
1633</v>
      </c>
    </row>
    <row r="292" spans="1:10" hidden="1">
      <c r="A292" t="s">
        <v>
118</v>
      </c>
      <c r="B292" s="24" t="s">
        <v>
140</v>
      </c>
      <c r="C292" t="s">
        <v>
109</v>
      </c>
      <c r="D292" s="24" t="s">
        <v>
143</v>
      </c>
      <c r="E292" t="s">
        <v>
110</v>
      </c>
      <c r="F292" s="24" t="s">
        <v>
144</v>
      </c>
      <c r="G292" t="s">
        <v>
39</v>
      </c>
      <c r="H292" s="24" t="s">
        <v>
139</v>
      </c>
      <c r="I292" s="24" t="str">
        <f t="shared" si="14"/>
        <v>
031204</v>
      </c>
      <c r="J292">
        <v>
1399</v>
      </c>
    </row>
    <row r="293" spans="1:10" hidden="1">
      <c r="A293" t="s">
        <v>
118</v>
      </c>
      <c r="B293" s="24" t="s">
        <v>
140</v>
      </c>
      <c r="C293" t="s">
        <v>
109</v>
      </c>
      <c r="D293" s="24" t="s">
        <v>
143</v>
      </c>
      <c r="E293" t="s">
        <v>
110</v>
      </c>
      <c r="F293" s="24" t="s">
        <v>
144</v>
      </c>
      <c r="G293" t="s">
        <v>
40</v>
      </c>
      <c r="H293" s="24" t="s">
        <v>
140</v>
      </c>
      <c r="I293" s="24" t="str">
        <f t="shared" si="14"/>
        <v>
031203</v>
      </c>
      <c r="J293">
        <v>
1216</v>
      </c>
    </row>
    <row r="294" spans="1:10" hidden="1">
      <c r="A294" t="s">
        <v>
118</v>
      </c>
      <c r="B294" s="24" t="s">
        <v>
140</v>
      </c>
      <c r="C294" t="s">
        <v>
109</v>
      </c>
      <c r="D294" s="24" t="s">
        <v>
143</v>
      </c>
      <c r="E294" t="s">
        <v>
110</v>
      </c>
      <c r="F294" s="24" t="s">
        <v>
144</v>
      </c>
      <c r="G294" t="s">
        <v>
41</v>
      </c>
      <c r="H294" s="24" t="s">
        <v>
141</v>
      </c>
      <c r="I294" s="24" t="str">
        <f t="shared" si="14"/>
        <v>
031202</v>
      </c>
      <c r="J294">
        <v>
942</v>
      </c>
    </row>
    <row r="295" spans="1:10" hidden="1">
      <c r="A295" t="s">
        <v>
118</v>
      </c>
      <c r="B295" s="24" t="s">
        <v>
140</v>
      </c>
      <c r="C295" t="s">
        <v>
109</v>
      </c>
      <c r="D295" s="24" t="s">
        <v>
143</v>
      </c>
      <c r="E295" t="s">
        <v>
110</v>
      </c>
      <c r="F295" s="24" t="s">
        <v>
144</v>
      </c>
      <c r="G295" t="s">
        <v>
42</v>
      </c>
      <c r="H295" s="24" t="s">
        <v>
142</v>
      </c>
      <c r="I295" s="24" t="str">
        <f t="shared" si="14"/>
        <v>
031201</v>
      </c>
      <c r="J295">
        <v>
341</v>
      </c>
    </row>
    <row r="296" spans="1:10" hidden="1">
      <c r="A296" t="s">
        <v>
118</v>
      </c>
      <c r="B296" s="24" t="s">
        <v>
140</v>
      </c>
      <c r="C296" t="s">
        <v>
109</v>
      </c>
      <c r="D296" s="24" t="s">
        <v>
143</v>
      </c>
      <c r="E296" t="s">
        <v>
110</v>
      </c>
      <c r="F296" s="24" t="s">
        <v>
144</v>
      </c>
      <c r="G296" t="s">
        <v>
43</v>
      </c>
      <c r="H296" s="24" t="s">
        <v>
166</v>
      </c>
      <c r="I296" s="24" t="str">
        <f t="shared" si="14"/>
        <v>
031216</v>
      </c>
      <c r="J296">
        <v>
0</v>
      </c>
    </row>
    <row r="297" spans="1:10" hidden="1">
      <c r="A297" t="s">
        <v>
118</v>
      </c>
      <c r="B297" s="24" t="s">
        <v>
140</v>
      </c>
      <c r="C297" t="s">
        <v>
109</v>
      </c>
      <c r="D297" s="24" t="s">
        <v>
143</v>
      </c>
      <c r="E297" t="s">
        <v>
110</v>
      </c>
      <c r="F297" s="24" t="s">
        <v>
144</v>
      </c>
      <c r="G297" t="s">
        <v>
44</v>
      </c>
      <c r="H297" s="24" t="s">
        <v>
167</v>
      </c>
      <c r="I297" s="24" t="str">
        <f t="shared" ref="I297:I411" si="25">
B297&amp;D297&amp;F297&amp;H297</f>
        <v>
031215</v>
      </c>
      <c r="J297">
        <v>
0</v>
      </c>
    </row>
    <row r="298" spans="1:10" hidden="1">
      <c r="A298" t="s">
        <v>
118</v>
      </c>
      <c r="B298" s="24" t="s">
        <v>
140</v>
      </c>
      <c r="C298" t="s">
        <v>
109</v>
      </c>
      <c r="D298" s="24" t="s">
        <v>
143</v>
      </c>
      <c r="E298" t="s">
        <v>
110</v>
      </c>
      <c r="F298" s="24" t="s">
        <v>
144</v>
      </c>
      <c r="G298" t="s">
        <v>
45</v>
      </c>
      <c r="H298" s="24" t="s">
        <v>
168</v>
      </c>
      <c r="I298" s="24" t="str">
        <f t="shared" si="25"/>
        <v>
031214</v>
      </c>
      <c r="J298">
        <v>
136</v>
      </c>
    </row>
    <row r="299" spans="1:10" hidden="1">
      <c r="A299" t="s">
        <v>
118</v>
      </c>
      <c r="B299" s="24" t="s">
        <v>
140</v>
      </c>
      <c r="C299" t="s">
        <v>
109</v>
      </c>
      <c r="D299" s="24" t="s">
        <v>
143</v>
      </c>
      <c r="E299" t="s">
        <v>
110</v>
      </c>
      <c r="F299" s="24" t="s">
        <v>
144</v>
      </c>
      <c r="G299" t="s">
        <v>
151</v>
      </c>
      <c r="H299" s="24" t="s">
        <v>
164</v>
      </c>
      <c r="I299" s="24" t="str">
        <f t="shared" si="25"/>
        <v>
031226</v>
      </c>
      <c r="J299" s="263">
        <v>
1820</v>
      </c>
    </row>
    <row r="300" spans="1:10" hidden="1">
      <c r="A300" t="s">
        <v>
118</v>
      </c>
      <c r="B300" s="24" t="s">
        <v>
140</v>
      </c>
      <c r="C300" t="s">
        <v>
109</v>
      </c>
      <c r="D300" s="24" t="s">
        <v>
143</v>
      </c>
      <c r="E300" t="s">
        <v>
110</v>
      </c>
      <c r="F300" s="24" t="s">
        <v>
144</v>
      </c>
      <c r="G300" t="s">
        <v>
152</v>
      </c>
      <c r="H300" s="24" t="s">
        <v>
165</v>
      </c>
      <c r="I300" s="24" t="str">
        <f t="shared" si="25"/>
        <v>
031225</v>
      </c>
      <c r="J300" s="263">
        <v>
1297</v>
      </c>
    </row>
    <row r="301" spans="1:10" hidden="1">
      <c r="A301" t="s">
        <v>
118</v>
      </c>
      <c r="B301" s="24" t="s">
        <v>
140</v>
      </c>
      <c r="C301" t="s">
        <v>
109</v>
      </c>
      <c r="D301" s="24" t="s">
        <v>
143</v>
      </c>
      <c r="E301" t="s">
        <v>
110</v>
      </c>
      <c r="F301" s="24" t="s">
        <v>
144</v>
      </c>
      <c r="G301" t="s">
        <v>
153</v>
      </c>
      <c r="H301" s="24" t="s">
        <v>
169</v>
      </c>
      <c r="I301" s="24" t="str">
        <f t="shared" si="25"/>
        <v>
031224</v>
      </c>
      <c r="J301" s="263">
        <v>
1063</v>
      </c>
    </row>
    <row r="302" spans="1:10" hidden="1">
      <c r="A302" t="s">
        <v>
118</v>
      </c>
      <c r="B302" s="24" t="s">
        <v>
140</v>
      </c>
      <c r="C302" t="s">
        <v>
109</v>
      </c>
      <c r="D302" s="24" t="s">
        <v>
143</v>
      </c>
      <c r="E302" t="s">
        <v>
110</v>
      </c>
      <c r="F302" s="24" t="s">
        <v>
144</v>
      </c>
      <c r="G302" t="s">
        <v>
154</v>
      </c>
      <c r="H302" s="24" t="s">
        <v>
170</v>
      </c>
      <c r="I302" s="24" t="str">
        <f t="shared" si="25"/>
        <v>
031223</v>
      </c>
      <c r="J302" s="263">
        <v>
880</v>
      </c>
    </row>
    <row r="303" spans="1:10" hidden="1">
      <c r="A303" t="s">
        <v>
118</v>
      </c>
      <c r="B303" s="24" t="s">
        <v>
140</v>
      </c>
      <c r="C303" t="s">
        <v>
109</v>
      </c>
      <c r="D303" s="24" t="s">
        <v>
143</v>
      </c>
      <c r="E303" t="s">
        <v>
110</v>
      </c>
      <c r="F303" s="24" t="s">
        <v>
144</v>
      </c>
      <c r="G303" t="s">
        <v>
155</v>
      </c>
      <c r="H303" s="24" t="s">
        <v>
157</v>
      </c>
      <c r="I303" s="24" t="str">
        <f t="shared" si="25"/>
        <v>
031222</v>
      </c>
      <c r="J303" s="263">
        <v>
606</v>
      </c>
    </row>
    <row r="304" spans="1:10" hidden="1">
      <c r="A304" t="s">
        <v>
118</v>
      </c>
      <c r="B304" s="24" t="s">
        <v>
140</v>
      </c>
      <c r="C304" t="s">
        <v>
109</v>
      </c>
      <c r="D304" s="24" t="s">
        <v>
143</v>
      </c>
      <c r="E304" t="s">
        <v>
110</v>
      </c>
      <c r="F304" s="24" t="s">
        <v>
144</v>
      </c>
      <c r="G304" t="s">
        <v>
156</v>
      </c>
      <c r="H304" s="24" t="s">
        <v>
171</v>
      </c>
      <c r="I304" s="24" t="str">
        <f t="shared" si="25"/>
        <v>
031221</v>
      </c>
      <c r="J304" s="263">
        <v>
16</v>
      </c>
    </row>
    <row r="305" spans="1:10" hidden="1">
      <c r="A305" t="s">
        <v>
118</v>
      </c>
      <c r="B305" s="24" t="s">
        <v>
140</v>
      </c>
      <c r="C305" t="s">
        <v>
109</v>
      </c>
      <c r="D305" s="24" t="s">
        <v>
143</v>
      </c>
      <c r="E305" t="s">
        <v>
110</v>
      </c>
      <c r="F305" s="24" t="s">
        <v>
144</v>
      </c>
      <c r="G305" t="s">
        <v>
46</v>
      </c>
      <c r="H305" s="24" t="s">
        <v>
172</v>
      </c>
      <c r="I305" s="24" t="str">
        <f t="shared" si="25"/>
        <v>
031292</v>
      </c>
      <c r="J305">
        <v>
4190</v>
      </c>
    </row>
    <row r="306" spans="1:10" hidden="1">
      <c r="A306" t="s">
        <v>
118</v>
      </c>
      <c r="B306" s="24" t="s">
        <v>
140</v>
      </c>
      <c r="C306" t="s">
        <v>
109</v>
      </c>
      <c r="D306" s="24" t="s">
        <v>
143</v>
      </c>
      <c r="E306" t="s">
        <v>
110</v>
      </c>
      <c r="F306" s="24" t="s">
        <v>
144</v>
      </c>
      <c r="G306" t="s">
        <v>
47</v>
      </c>
      <c r="H306" s="24" t="s">
        <v>
174</v>
      </c>
      <c r="I306" s="24" t="str">
        <f t="shared" si="25"/>
        <v>
031291</v>
      </c>
      <c r="J306">
        <v>
3040</v>
      </c>
    </row>
    <row r="307" spans="1:10" hidden="1">
      <c r="A307" t="s">
        <v>
118</v>
      </c>
      <c r="B307" s="24" t="s">
        <v>
140</v>
      </c>
      <c r="C307" t="s">
        <v>
109</v>
      </c>
      <c r="D307" s="24" t="s">
        <v>
143</v>
      </c>
      <c r="E307" t="s">
        <v>
111</v>
      </c>
      <c r="F307" s="24" t="s">
        <v>
149</v>
      </c>
      <c r="G307" t="s">
        <v>
37</v>
      </c>
      <c r="H307" s="24" t="s">
        <v>
137</v>
      </c>
      <c r="I307" s="24" t="str">
        <f t="shared" si="25"/>
        <v>
031306</v>
      </c>
      <c r="J307">
        <v>
1816</v>
      </c>
    </row>
    <row r="308" spans="1:10" hidden="1">
      <c r="A308" t="s">
        <v>
118</v>
      </c>
      <c r="B308" s="24" t="s">
        <v>
140</v>
      </c>
      <c r="C308" t="s">
        <v>
109</v>
      </c>
      <c r="D308" s="24" t="s">
        <v>
143</v>
      </c>
      <c r="E308" t="s">
        <v>
111</v>
      </c>
      <c r="F308" s="24" t="s">
        <v>
149</v>
      </c>
      <c r="G308" t="s">
        <v>
38</v>
      </c>
      <c r="H308" s="24" t="s">
        <v>
138</v>
      </c>
      <c r="I308" s="24" t="str">
        <f t="shared" si="25"/>
        <v>
031305</v>
      </c>
      <c r="J308">
        <v>
1493</v>
      </c>
    </row>
    <row r="309" spans="1:10" hidden="1">
      <c r="A309" t="s">
        <v>
118</v>
      </c>
      <c r="B309" s="24" t="s">
        <v>
140</v>
      </c>
      <c r="C309" t="s">
        <v>
109</v>
      </c>
      <c r="D309" s="24" t="s">
        <v>
143</v>
      </c>
      <c r="E309" t="s">
        <v>
111</v>
      </c>
      <c r="F309" s="24" t="s">
        <v>
149</v>
      </c>
      <c r="G309" t="s">
        <v>
39</v>
      </c>
      <c r="H309" s="24" t="s">
        <v>
139</v>
      </c>
      <c r="I309" s="24" t="str">
        <f t="shared" si="25"/>
        <v>
031304</v>
      </c>
      <c r="J309">
        <v>
1249</v>
      </c>
    </row>
    <row r="310" spans="1:10" hidden="1">
      <c r="A310" t="s">
        <v>
118</v>
      </c>
      <c r="B310" s="24" t="s">
        <v>
140</v>
      </c>
      <c r="C310" t="s">
        <v>
109</v>
      </c>
      <c r="D310" s="24" t="s">
        <v>
143</v>
      </c>
      <c r="E310" t="s">
        <v>
111</v>
      </c>
      <c r="F310" s="24" t="s">
        <v>
149</v>
      </c>
      <c r="G310" t="s">
        <v>
40</v>
      </c>
      <c r="H310" s="24" t="s">
        <v>
140</v>
      </c>
      <c r="I310" s="24" t="str">
        <f t="shared" si="25"/>
        <v>
031303</v>
      </c>
      <c r="J310">
        <v>
1055</v>
      </c>
    </row>
    <row r="311" spans="1:10" hidden="1">
      <c r="A311" t="s">
        <v>
118</v>
      </c>
      <c r="B311" s="24" t="s">
        <v>
140</v>
      </c>
      <c r="C311" t="s">
        <v>
109</v>
      </c>
      <c r="D311" s="24" t="s">
        <v>
143</v>
      </c>
      <c r="E311" t="s">
        <v>
111</v>
      </c>
      <c r="F311" s="24" t="s">
        <v>
149</v>
      </c>
      <c r="G311" t="s">
        <v>
41</v>
      </c>
      <c r="H311" s="24" t="s">
        <v>
141</v>
      </c>
      <c r="I311" s="24" t="str">
        <f t="shared" si="25"/>
        <v>
031302</v>
      </c>
      <c r="J311">
        <v>
781</v>
      </c>
    </row>
    <row r="312" spans="1:10" hidden="1">
      <c r="A312" t="s">
        <v>
118</v>
      </c>
      <c r="B312" s="24" t="s">
        <v>
140</v>
      </c>
      <c r="C312" t="s">
        <v>
109</v>
      </c>
      <c r="D312" s="24" t="s">
        <v>
143</v>
      </c>
      <c r="E312" t="s">
        <v>
111</v>
      </c>
      <c r="F312" s="24" t="s">
        <v>
149</v>
      </c>
      <c r="G312" t="s">
        <v>
42</v>
      </c>
      <c r="H312" s="24" t="s">
        <v>
142</v>
      </c>
      <c r="I312" s="24" t="str">
        <f t="shared" si="25"/>
        <v>
031301</v>
      </c>
      <c r="J312">
        <v>
324</v>
      </c>
    </row>
    <row r="313" spans="1:10" hidden="1">
      <c r="A313" t="s">
        <v>
118</v>
      </c>
      <c r="B313" s="24" t="s">
        <v>
140</v>
      </c>
      <c r="C313" t="s">
        <v>
109</v>
      </c>
      <c r="D313" s="24" t="s">
        <v>
143</v>
      </c>
      <c r="E313" t="s">
        <v>
111</v>
      </c>
      <c r="F313" s="24" t="s">
        <v>
149</v>
      </c>
      <c r="G313" t="s">
        <v>
43</v>
      </c>
      <c r="H313" s="24" t="s">
        <v>
166</v>
      </c>
      <c r="I313" s="24" t="str">
        <f t="shared" si="25"/>
        <v>
031316</v>
      </c>
      <c r="J313">
        <v>
0</v>
      </c>
    </row>
    <row r="314" spans="1:10" hidden="1">
      <c r="A314" t="s">
        <v>
118</v>
      </c>
      <c r="B314" s="24" t="s">
        <v>
140</v>
      </c>
      <c r="C314" t="s">
        <v>
109</v>
      </c>
      <c r="D314" s="24" t="s">
        <v>
143</v>
      </c>
      <c r="E314" t="s">
        <v>
111</v>
      </c>
      <c r="F314" s="24" t="s">
        <v>
149</v>
      </c>
      <c r="G314" t="s">
        <v>
44</v>
      </c>
      <c r="H314" s="24" t="s">
        <v>
167</v>
      </c>
      <c r="I314" s="24" t="str">
        <f t="shared" si="25"/>
        <v>
031315</v>
      </c>
      <c r="J314">
        <v>
0</v>
      </c>
    </row>
    <row r="315" spans="1:10" hidden="1">
      <c r="A315" t="s">
        <v>
118</v>
      </c>
      <c r="B315" s="24" t="s">
        <v>
140</v>
      </c>
      <c r="C315" t="s">
        <v>
109</v>
      </c>
      <c r="D315" s="24" t="s">
        <v>
143</v>
      </c>
      <c r="E315" t="s">
        <v>
111</v>
      </c>
      <c r="F315" s="24" t="s">
        <v>
149</v>
      </c>
      <c r="G315" t="s">
        <v>
45</v>
      </c>
      <c r="H315" s="24" t="s">
        <v>
168</v>
      </c>
      <c r="I315" s="24" t="str">
        <f t="shared" si="25"/>
        <v>
031314</v>
      </c>
      <c r="J315">
        <v>
0</v>
      </c>
    </row>
    <row r="316" spans="1:10" hidden="1">
      <c r="A316" t="s">
        <v>
118</v>
      </c>
      <c r="B316" s="24" t="s">
        <v>
140</v>
      </c>
      <c r="C316" t="s">
        <v>
109</v>
      </c>
      <c r="D316" s="24" t="s">
        <v>
143</v>
      </c>
      <c r="E316" t="s">
        <v>
111</v>
      </c>
      <c r="F316" s="24" t="s">
        <v>
149</v>
      </c>
      <c r="G316" t="s">
        <v>
151</v>
      </c>
      <c r="H316" s="24" t="s">
        <v>
164</v>
      </c>
      <c r="I316" s="24" t="str">
        <f t="shared" si="25"/>
        <v>
031326</v>
      </c>
      <c r="J316" s="78">
        <f>
J299</f>
        <v>
1820</v>
      </c>
    </row>
    <row r="317" spans="1:10" hidden="1">
      <c r="A317" t="s">
        <v>
118</v>
      </c>
      <c r="B317" s="24" t="s">
        <v>
140</v>
      </c>
      <c r="C317" t="s">
        <v>
109</v>
      </c>
      <c r="D317" s="24" t="s">
        <v>
143</v>
      </c>
      <c r="E317" t="s">
        <v>
111</v>
      </c>
      <c r="F317" s="24" t="s">
        <v>
149</v>
      </c>
      <c r="G317" t="s">
        <v>
152</v>
      </c>
      <c r="H317" s="24" t="s">
        <v>
165</v>
      </c>
      <c r="I317" s="24" t="str">
        <f t="shared" si="25"/>
        <v>
031325</v>
      </c>
      <c r="J317" s="78">
        <f t="shared" ref="J317:J321" si="26">
J300</f>
        <v>
1297</v>
      </c>
    </row>
    <row r="318" spans="1:10" hidden="1">
      <c r="A318" t="s">
        <v>
118</v>
      </c>
      <c r="B318" s="24" t="s">
        <v>
140</v>
      </c>
      <c r="C318" t="s">
        <v>
109</v>
      </c>
      <c r="D318" s="24" t="s">
        <v>
143</v>
      </c>
      <c r="E318" t="s">
        <v>
111</v>
      </c>
      <c r="F318" s="24" t="s">
        <v>
149</v>
      </c>
      <c r="G318" t="s">
        <v>
153</v>
      </c>
      <c r="H318" s="24" t="s">
        <v>
169</v>
      </c>
      <c r="I318" s="24" t="str">
        <f t="shared" si="25"/>
        <v>
031324</v>
      </c>
      <c r="J318" s="78">
        <f t="shared" si="26"/>
        <v>
1063</v>
      </c>
    </row>
    <row r="319" spans="1:10" hidden="1">
      <c r="A319" t="s">
        <v>
118</v>
      </c>
      <c r="B319" s="24" t="s">
        <v>
140</v>
      </c>
      <c r="C319" t="s">
        <v>
109</v>
      </c>
      <c r="D319" s="24" t="s">
        <v>
143</v>
      </c>
      <c r="E319" t="s">
        <v>
111</v>
      </c>
      <c r="F319" s="24" t="s">
        <v>
149</v>
      </c>
      <c r="G319" t="s">
        <v>
154</v>
      </c>
      <c r="H319" s="24" t="s">
        <v>
170</v>
      </c>
      <c r="I319" s="24" t="str">
        <f t="shared" si="25"/>
        <v>
031323</v>
      </c>
      <c r="J319" s="78">
        <f t="shared" si="26"/>
        <v>
880</v>
      </c>
    </row>
    <row r="320" spans="1:10" hidden="1">
      <c r="A320" t="s">
        <v>
118</v>
      </c>
      <c r="B320" s="24" t="s">
        <v>
140</v>
      </c>
      <c r="C320" t="s">
        <v>
109</v>
      </c>
      <c r="D320" s="24" t="s">
        <v>
143</v>
      </c>
      <c r="E320" t="s">
        <v>
111</v>
      </c>
      <c r="F320" s="24" t="s">
        <v>
149</v>
      </c>
      <c r="G320" t="s">
        <v>
155</v>
      </c>
      <c r="H320" s="24" t="s">
        <v>
157</v>
      </c>
      <c r="I320" s="24" t="str">
        <f t="shared" si="25"/>
        <v>
031322</v>
      </c>
      <c r="J320" s="78">
        <f t="shared" si="26"/>
        <v>
606</v>
      </c>
    </row>
    <row r="321" spans="1:10" hidden="1">
      <c r="A321" t="s">
        <v>
118</v>
      </c>
      <c r="B321" s="24" t="s">
        <v>
140</v>
      </c>
      <c r="C321" t="s">
        <v>
109</v>
      </c>
      <c r="D321" s="24" t="s">
        <v>
143</v>
      </c>
      <c r="E321" t="s">
        <v>
111</v>
      </c>
      <c r="F321" s="24" t="s">
        <v>
149</v>
      </c>
      <c r="G321" t="s">
        <v>
156</v>
      </c>
      <c r="H321" s="24" t="s">
        <v>
171</v>
      </c>
      <c r="I321" s="24" t="str">
        <f t="shared" si="25"/>
        <v>
031321</v>
      </c>
      <c r="J321" s="78">
        <f t="shared" si="26"/>
        <v>
16</v>
      </c>
    </row>
    <row r="322" spans="1:10" hidden="1">
      <c r="A322" t="s">
        <v>
118</v>
      </c>
      <c r="B322" s="24" t="s">
        <v>
140</v>
      </c>
      <c r="C322" t="s">
        <v>
109</v>
      </c>
      <c r="D322" s="24" t="s">
        <v>
143</v>
      </c>
      <c r="E322" t="s">
        <v>
111</v>
      </c>
      <c r="F322" s="24" t="s">
        <v>
149</v>
      </c>
      <c r="G322" t="s">
        <v>
46</v>
      </c>
      <c r="H322" s="24" t="s">
        <v>
172</v>
      </c>
      <c r="I322" s="24" t="str">
        <f t="shared" si="25"/>
        <v>
031392</v>
      </c>
      <c r="J322">
        <v>
3480</v>
      </c>
    </row>
    <row r="323" spans="1:10" hidden="1">
      <c r="A323" t="s">
        <v>
118</v>
      </c>
      <c r="B323" s="24" t="s">
        <v>
140</v>
      </c>
      <c r="C323" t="s">
        <v>
109</v>
      </c>
      <c r="D323" s="24" t="s">
        <v>
143</v>
      </c>
      <c r="E323" t="s">
        <v>
111</v>
      </c>
      <c r="F323" s="24" t="s">
        <v>
149</v>
      </c>
      <c r="G323" t="s">
        <v>
47</v>
      </c>
      <c r="H323" s="24" t="s">
        <v>
174</v>
      </c>
      <c r="I323" s="24" t="str">
        <f t="shared" si="25"/>
        <v>
031391</v>
      </c>
      <c r="J323">
        <v>
2530</v>
      </c>
    </row>
    <row r="324" spans="1:10" hidden="1">
      <c r="A324" t="s">
        <v>
118</v>
      </c>
      <c r="B324" s="24" t="s">
        <v>
140</v>
      </c>
      <c r="C324" t="s">
        <v>
109</v>
      </c>
      <c r="D324" s="24" t="s">
        <v>
143</v>
      </c>
      <c r="E324" t="s">
        <v>
112</v>
      </c>
      <c r="F324" s="24" t="s">
        <v>
150</v>
      </c>
      <c r="G324" t="s">
        <v>
37</v>
      </c>
      <c r="H324" s="24" t="s">
        <v>
137</v>
      </c>
      <c r="I324" s="24" t="str">
        <f t="shared" si="25"/>
        <v>
031406</v>
      </c>
      <c r="J324">
        <v>
2186</v>
      </c>
    </row>
    <row r="325" spans="1:10" hidden="1">
      <c r="A325" t="s">
        <v>
118</v>
      </c>
      <c r="B325" s="24" t="s">
        <v>
140</v>
      </c>
      <c r="C325" t="s">
        <v>
109</v>
      </c>
      <c r="D325" s="24" t="s">
        <v>
143</v>
      </c>
      <c r="E325" t="s">
        <v>
112</v>
      </c>
      <c r="F325" s="24" t="s">
        <v>
150</v>
      </c>
      <c r="G325" t="s">
        <v>
38</v>
      </c>
      <c r="H325" s="24" t="s">
        <v>
138</v>
      </c>
      <c r="I325" s="24" t="str">
        <f t="shared" si="25"/>
        <v>
031405</v>
      </c>
      <c r="J325">
        <v>
1864</v>
      </c>
    </row>
    <row r="326" spans="1:10" hidden="1">
      <c r="A326" t="s">
        <v>
118</v>
      </c>
      <c r="B326" s="24" t="s">
        <v>
140</v>
      </c>
      <c r="C326" t="s">
        <v>
109</v>
      </c>
      <c r="D326" s="24" t="s">
        <v>
143</v>
      </c>
      <c r="E326" t="s">
        <v>
112</v>
      </c>
      <c r="F326" s="24" t="s">
        <v>
150</v>
      </c>
      <c r="G326" t="s">
        <v>
39</v>
      </c>
      <c r="H326" s="24" t="s">
        <v>
139</v>
      </c>
      <c r="I326" s="24" t="str">
        <f t="shared" si="25"/>
        <v>
031404</v>
      </c>
      <c r="J326">
        <v>
1630</v>
      </c>
    </row>
    <row r="327" spans="1:10" hidden="1">
      <c r="A327" t="s">
        <v>
118</v>
      </c>
      <c r="B327" s="24" t="s">
        <v>
140</v>
      </c>
      <c r="C327" t="s">
        <v>
109</v>
      </c>
      <c r="D327" s="24" t="s">
        <v>
143</v>
      </c>
      <c r="E327" t="s">
        <v>
112</v>
      </c>
      <c r="F327" s="24" t="s">
        <v>
150</v>
      </c>
      <c r="G327" t="s">
        <v>
40</v>
      </c>
      <c r="H327" s="24" t="s">
        <v>
140</v>
      </c>
      <c r="I327" s="24" t="str">
        <f t="shared" si="25"/>
        <v>
031403</v>
      </c>
      <c r="J327">
        <v>
1426</v>
      </c>
    </row>
    <row r="328" spans="1:10" hidden="1">
      <c r="A328" t="s">
        <v>
118</v>
      </c>
      <c r="B328" s="24" t="s">
        <v>
140</v>
      </c>
      <c r="C328" t="s">
        <v>
109</v>
      </c>
      <c r="D328" s="24" t="s">
        <v>
143</v>
      </c>
      <c r="E328" t="s">
        <v>
112</v>
      </c>
      <c r="F328" s="24" t="s">
        <v>
150</v>
      </c>
      <c r="G328" t="s">
        <v>
41</v>
      </c>
      <c r="H328" s="24" t="s">
        <v>
141</v>
      </c>
      <c r="I328" s="24" t="str">
        <f t="shared" si="25"/>
        <v>
031402</v>
      </c>
      <c r="J328">
        <v>
1152</v>
      </c>
    </row>
    <row r="329" spans="1:10" hidden="1">
      <c r="A329" t="s">
        <v>
118</v>
      </c>
      <c r="B329" s="24" t="s">
        <v>
140</v>
      </c>
      <c r="C329" t="s">
        <v>
109</v>
      </c>
      <c r="D329" s="24" t="s">
        <v>
143</v>
      </c>
      <c r="E329" t="s">
        <v>
112</v>
      </c>
      <c r="F329" s="24" t="s">
        <v>
150</v>
      </c>
      <c r="G329" t="s">
        <v>
42</v>
      </c>
      <c r="H329" s="24" t="s">
        <v>
142</v>
      </c>
      <c r="I329" s="24" t="str">
        <f t="shared" si="25"/>
        <v>
031401</v>
      </c>
      <c r="J329">
        <v>
637</v>
      </c>
    </row>
    <row r="330" spans="1:10" hidden="1">
      <c r="A330" t="s">
        <v>
118</v>
      </c>
      <c r="B330" s="24" t="s">
        <v>
140</v>
      </c>
      <c r="C330" t="s">
        <v>
109</v>
      </c>
      <c r="D330" s="24" t="s">
        <v>
143</v>
      </c>
      <c r="E330" t="s">
        <v>
112</v>
      </c>
      <c r="F330" s="24" t="s">
        <v>
150</v>
      </c>
      <c r="G330" t="s">
        <v>
43</v>
      </c>
      <c r="H330" s="24" t="s">
        <v>
166</v>
      </c>
      <c r="I330" s="24" t="str">
        <f t="shared" si="25"/>
        <v>
031416</v>
      </c>
      <c r="J330">
        <v>
0</v>
      </c>
    </row>
    <row r="331" spans="1:10" hidden="1">
      <c r="A331" t="s">
        <v>
118</v>
      </c>
      <c r="B331" s="24" t="s">
        <v>
140</v>
      </c>
      <c r="C331" t="s">
        <v>
109</v>
      </c>
      <c r="D331" s="24" t="s">
        <v>
143</v>
      </c>
      <c r="E331" t="s">
        <v>
112</v>
      </c>
      <c r="F331" s="24" t="s">
        <v>
150</v>
      </c>
      <c r="G331" t="s">
        <v>
44</v>
      </c>
      <c r="H331" s="24" t="s">
        <v>
167</v>
      </c>
      <c r="I331" s="24" t="str">
        <f t="shared" si="25"/>
        <v>
031415</v>
      </c>
      <c r="J331">
        <v>
0</v>
      </c>
    </row>
    <row r="332" spans="1:10" hidden="1">
      <c r="A332" t="s">
        <v>
118</v>
      </c>
      <c r="B332" s="24" t="s">
        <v>
140</v>
      </c>
      <c r="C332" t="s">
        <v>
109</v>
      </c>
      <c r="D332" s="24" t="s">
        <v>
143</v>
      </c>
      <c r="E332" t="s">
        <v>
112</v>
      </c>
      <c r="F332" s="24" t="s">
        <v>
150</v>
      </c>
      <c r="G332" t="s">
        <v>
45</v>
      </c>
      <c r="H332" s="24" t="s">
        <v>
168</v>
      </c>
      <c r="I332" s="24" t="str">
        <f t="shared" si="25"/>
        <v>
031414</v>
      </c>
      <c r="J332">
        <v>
356</v>
      </c>
    </row>
    <row r="333" spans="1:10" hidden="1">
      <c r="A333" t="s">
        <v>
118</v>
      </c>
      <c r="B333" s="24" t="s">
        <v>
140</v>
      </c>
      <c r="C333" t="s">
        <v>
109</v>
      </c>
      <c r="D333" s="24" t="s">
        <v>
143</v>
      </c>
      <c r="E333" t="s">
        <v>
112</v>
      </c>
      <c r="F333" s="24" t="s">
        <v>
150</v>
      </c>
      <c r="G333" t="s">
        <v>
151</v>
      </c>
      <c r="H333" s="24" t="s">
        <v>
164</v>
      </c>
      <c r="I333" s="24" t="str">
        <f t="shared" si="25"/>
        <v>
031426</v>
      </c>
      <c r="J333" s="78">
        <f>
J299</f>
        <v>
1820</v>
      </c>
    </row>
    <row r="334" spans="1:10" hidden="1">
      <c r="A334" t="s">
        <v>
118</v>
      </c>
      <c r="B334" s="24" t="s">
        <v>
140</v>
      </c>
      <c r="C334" t="s">
        <v>
109</v>
      </c>
      <c r="D334" s="24" t="s">
        <v>
143</v>
      </c>
      <c r="E334" t="s">
        <v>
112</v>
      </c>
      <c r="F334" s="24" t="s">
        <v>
150</v>
      </c>
      <c r="G334" t="s">
        <v>
152</v>
      </c>
      <c r="H334" s="24" t="s">
        <v>
165</v>
      </c>
      <c r="I334" s="24" t="str">
        <f t="shared" si="25"/>
        <v>
031425</v>
      </c>
      <c r="J334" s="78">
        <f t="shared" ref="J334:J338" si="27">
J300</f>
        <v>
1297</v>
      </c>
    </row>
    <row r="335" spans="1:10" hidden="1">
      <c r="A335" t="s">
        <v>
118</v>
      </c>
      <c r="B335" s="24" t="s">
        <v>
140</v>
      </c>
      <c r="C335" t="s">
        <v>
109</v>
      </c>
      <c r="D335" s="24" t="s">
        <v>
143</v>
      </c>
      <c r="E335" t="s">
        <v>
112</v>
      </c>
      <c r="F335" s="24" t="s">
        <v>
150</v>
      </c>
      <c r="G335" t="s">
        <v>
153</v>
      </c>
      <c r="H335" s="24" t="s">
        <v>
169</v>
      </c>
      <c r="I335" s="24" t="str">
        <f t="shared" si="25"/>
        <v>
031424</v>
      </c>
      <c r="J335" s="78">
        <f t="shared" si="27"/>
        <v>
1063</v>
      </c>
    </row>
    <row r="336" spans="1:10" hidden="1">
      <c r="A336" t="s">
        <v>
118</v>
      </c>
      <c r="B336" s="24" t="s">
        <v>
140</v>
      </c>
      <c r="C336" t="s">
        <v>
109</v>
      </c>
      <c r="D336" s="24" t="s">
        <v>
143</v>
      </c>
      <c r="E336" t="s">
        <v>
112</v>
      </c>
      <c r="F336" s="24" t="s">
        <v>
150</v>
      </c>
      <c r="G336" t="s">
        <v>
154</v>
      </c>
      <c r="H336" s="24" t="s">
        <v>
170</v>
      </c>
      <c r="I336" s="24" t="str">
        <f t="shared" si="25"/>
        <v>
031423</v>
      </c>
      <c r="J336" s="78">
        <f t="shared" si="27"/>
        <v>
880</v>
      </c>
    </row>
    <row r="337" spans="1:10" hidden="1">
      <c r="A337" t="s">
        <v>
118</v>
      </c>
      <c r="B337" s="24" t="s">
        <v>
140</v>
      </c>
      <c r="C337" t="s">
        <v>
109</v>
      </c>
      <c r="D337" s="24" t="s">
        <v>
143</v>
      </c>
      <c r="E337" t="s">
        <v>
112</v>
      </c>
      <c r="F337" s="24" t="s">
        <v>
150</v>
      </c>
      <c r="G337" t="s">
        <v>
155</v>
      </c>
      <c r="H337" s="24" t="s">
        <v>
157</v>
      </c>
      <c r="I337" s="24" t="str">
        <f t="shared" si="25"/>
        <v>
031422</v>
      </c>
      <c r="J337" s="78">
        <f t="shared" si="27"/>
        <v>
606</v>
      </c>
    </row>
    <row r="338" spans="1:10" hidden="1">
      <c r="A338" t="s">
        <v>
118</v>
      </c>
      <c r="B338" s="24" t="s">
        <v>
140</v>
      </c>
      <c r="C338" t="s">
        <v>
109</v>
      </c>
      <c r="D338" s="24" t="s">
        <v>
143</v>
      </c>
      <c r="E338" t="s">
        <v>
112</v>
      </c>
      <c r="F338" s="24" t="s">
        <v>
150</v>
      </c>
      <c r="G338" t="s">
        <v>
156</v>
      </c>
      <c r="H338" s="24" t="s">
        <v>
171</v>
      </c>
      <c r="I338" s="24" t="str">
        <f t="shared" si="25"/>
        <v>
031421</v>
      </c>
      <c r="J338" s="78">
        <f t="shared" si="27"/>
        <v>
16</v>
      </c>
    </row>
    <row r="339" spans="1:10" hidden="1">
      <c r="A339" t="s">
        <v>
118</v>
      </c>
      <c r="B339" s="24" t="s">
        <v>
140</v>
      </c>
      <c r="C339" t="s">
        <v>
109</v>
      </c>
      <c r="D339" s="24" t="s">
        <v>
143</v>
      </c>
      <c r="E339" t="s">
        <v>
112</v>
      </c>
      <c r="F339" s="24" t="s">
        <v>
150</v>
      </c>
      <c r="G339" t="s">
        <v>
46</v>
      </c>
      <c r="H339" s="24" t="s">
        <v>
172</v>
      </c>
      <c r="I339" s="24" t="str">
        <f t="shared" si="25"/>
        <v>
031492</v>
      </c>
      <c r="J339" s="78">
        <f>
J322</f>
        <v>
3480</v>
      </c>
    </row>
    <row r="340" spans="1:10" hidden="1">
      <c r="A340" t="s">
        <v>
118</v>
      </c>
      <c r="B340" s="24" t="s">
        <v>
140</v>
      </c>
      <c r="C340" t="s">
        <v>
109</v>
      </c>
      <c r="D340" s="24" t="s">
        <v>
143</v>
      </c>
      <c r="E340" t="s">
        <v>
112</v>
      </c>
      <c r="F340" s="24" t="s">
        <v>
150</v>
      </c>
      <c r="G340" t="s">
        <v>
47</v>
      </c>
      <c r="H340" s="24" t="s">
        <v>
174</v>
      </c>
      <c r="I340" s="24" t="str">
        <f t="shared" si="25"/>
        <v>
031491</v>
      </c>
      <c r="J340" s="78">
        <f>
J323</f>
        <v>
2530</v>
      </c>
    </row>
    <row r="341" spans="1:10">
      <c r="A341" t="s">
        <v>
118</v>
      </c>
      <c r="B341" s="24" t="s">
        <v>
321</v>
      </c>
      <c r="C341" t="s">
        <v>
361</v>
      </c>
      <c r="D341" s="24" t="s">
        <v>
144</v>
      </c>
      <c r="E341" t="s">
        <v>
362</v>
      </c>
      <c r="F341" s="24" t="s">
        <v>
143</v>
      </c>
      <c r="G341" t="s">
        <v>
37</v>
      </c>
      <c r="H341" s="24" t="s">
        <v>
137</v>
      </c>
      <c r="I341" s="24" t="str">
        <f>
B341&amp;D341&amp;F341&amp;H341</f>
        <v>
032106</v>
      </c>
      <c r="J341" s="260">
        <v>
2155</v>
      </c>
    </row>
    <row r="342" spans="1:10">
      <c r="A342" t="s">
        <v>
118</v>
      </c>
      <c r="B342" s="24" t="s">
        <v>
321</v>
      </c>
      <c r="C342" t="s">
        <v>
361</v>
      </c>
      <c r="D342" s="24" t="s">
        <v>
144</v>
      </c>
      <c r="E342" t="s">
        <v>
362</v>
      </c>
      <c r="F342" s="24" t="s">
        <v>
143</v>
      </c>
      <c r="G342" t="s">
        <v>
38</v>
      </c>
      <c r="H342" s="24" t="s">
        <v>
138</v>
      </c>
      <c r="I342" s="24" t="str">
        <f t="shared" ref="I342:I391" si="28">
B342&amp;D342&amp;F342&amp;H342</f>
        <v>
032105</v>
      </c>
      <c r="J342" s="260">
        <v>
1633</v>
      </c>
    </row>
    <row r="343" spans="1:10">
      <c r="A343" t="s">
        <v>
118</v>
      </c>
      <c r="B343" s="24" t="s">
        <v>
321</v>
      </c>
      <c r="C343" t="s">
        <v>
361</v>
      </c>
      <c r="D343" s="24" t="s">
        <v>
363</v>
      </c>
      <c r="E343" t="s">
        <v>
362</v>
      </c>
      <c r="F343" s="24" t="s">
        <v>
364</v>
      </c>
      <c r="G343" t="s">
        <v>
39</v>
      </c>
      <c r="H343" s="24" t="s">
        <v>
139</v>
      </c>
      <c r="I343" s="24" t="str">
        <f t="shared" si="28"/>
        <v>
032104</v>
      </c>
      <c r="J343" s="260">
        <v>
1399</v>
      </c>
    </row>
    <row r="344" spans="1:10">
      <c r="A344" t="s">
        <v>
118</v>
      </c>
      <c r="B344" s="24" t="s">
        <v>
321</v>
      </c>
      <c r="C344" t="s">
        <v>
361</v>
      </c>
      <c r="D344" s="24" t="s">
        <v>
363</v>
      </c>
      <c r="E344" t="s">
        <v>
362</v>
      </c>
      <c r="F344" s="24" t="s">
        <v>
364</v>
      </c>
      <c r="G344" t="s">
        <v>
40</v>
      </c>
      <c r="H344" s="24" t="s">
        <v>
140</v>
      </c>
      <c r="I344" s="24" t="str">
        <f t="shared" si="28"/>
        <v>
032103</v>
      </c>
      <c r="J344" s="260">
        <v>
1978</v>
      </c>
    </row>
    <row r="345" spans="1:10">
      <c r="A345" t="s">
        <v>
118</v>
      </c>
      <c r="B345" s="24" t="s">
        <v>
321</v>
      </c>
      <c r="C345" t="s">
        <v>
361</v>
      </c>
      <c r="D345" s="24" t="s">
        <v>
363</v>
      </c>
      <c r="E345" t="s">
        <v>
362</v>
      </c>
      <c r="F345" s="24" t="s">
        <v>
364</v>
      </c>
      <c r="G345" t="s">
        <v>
41</v>
      </c>
      <c r="H345" s="24" t="s">
        <v>
141</v>
      </c>
      <c r="I345" s="24" t="str">
        <f t="shared" si="28"/>
        <v>
032102</v>
      </c>
      <c r="J345" s="260">
        <v>
1424</v>
      </c>
    </row>
    <row r="346" spans="1:10">
      <c r="A346" t="s">
        <v>
118</v>
      </c>
      <c r="B346" s="24" t="s">
        <v>
321</v>
      </c>
      <c r="C346" t="s">
        <v>
361</v>
      </c>
      <c r="D346" s="24" t="s">
        <v>
363</v>
      </c>
      <c r="E346" t="s">
        <v>
362</v>
      </c>
      <c r="F346" s="24" t="s">
        <v>
364</v>
      </c>
      <c r="G346" t="s">
        <v>
42</v>
      </c>
      <c r="H346" s="24" t="s">
        <v>
142</v>
      </c>
      <c r="I346" s="24" t="str">
        <f t="shared" si="28"/>
        <v>
032101</v>
      </c>
      <c r="J346" s="260">
        <v>
766</v>
      </c>
    </row>
    <row r="347" spans="1:10">
      <c r="A347" t="s">
        <v>
118</v>
      </c>
      <c r="B347" s="24" t="s">
        <v>
321</v>
      </c>
      <c r="C347" t="s">
        <v>
361</v>
      </c>
      <c r="D347" s="24" t="s">
        <v>
363</v>
      </c>
      <c r="E347" t="s">
        <v>
362</v>
      </c>
      <c r="F347" s="24" t="s">
        <v>
364</v>
      </c>
      <c r="G347" t="s">
        <v>
43</v>
      </c>
      <c r="H347" s="24" t="s">
        <v>
166</v>
      </c>
      <c r="I347" s="24" t="str">
        <f t="shared" si="28"/>
        <v>
032116</v>
      </c>
      <c r="J347" s="260">
        <v>
0</v>
      </c>
    </row>
    <row r="348" spans="1:10">
      <c r="A348" t="s">
        <v>
118</v>
      </c>
      <c r="B348" s="24" t="s">
        <v>
321</v>
      </c>
      <c r="C348" t="s">
        <v>
361</v>
      </c>
      <c r="D348" s="24" t="s">
        <v>
363</v>
      </c>
      <c r="E348" t="s">
        <v>
362</v>
      </c>
      <c r="F348" s="24" t="s">
        <v>
364</v>
      </c>
      <c r="G348" t="s">
        <v>
44</v>
      </c>
      <c r="H348" s="24" t="s">
        <v>
167</v>
      </c>
      <c r="I348" s="24" t="str">
        <f t="shared" si="28"/>
        <v>
032115</v>
      </c>
      <c r="J348" s="260">
        <v>
0</v>
      </c>
    </row>
    <row r="349" spans="1:10">
      <c r="A349" t="s">
        <v>
118</v>
      </c>
      <c r="B349" s="24" t="s">
        <v>
321</v>
      </c>
      <c r="C349" t="s">
        <v>
361</v>
      </c>
      <c r="D349" s="24" t="s">
        <v>
363</v>
      </c>
      <c r="E349" t="s">
        <v>
362</v>
      </c>
      <c r="F349" s="24" t="s">
        <v>
364</v>
      </c>
      <c r="G349" t="s">
        <v>
45</v>
      </c>
      <c r="H349" s="24" t="s">
        <v>
168</v>
      </c>
      <c r="I349" s="24" t="str">
        <f t="shared" si="28"/>
        <v>
032114</v>
      </c>
      <c r="J349" s="260">
        <v>
136</v>
      </c>
    </row>
    <row r="350" spans="1:10">
      <c r="A350" t="s">
        <v>
118</v>
      </c>
      <c r="B350" s="24" t="s">
        <v>
321</v>
      </c>
      <c r="C350" t="s">
        <v>
361</v>
      </c>
      <c r="D350" s="24" t="s">
        <v>
363</v>
      </c>
      <c r="E350" t="s">
        <v>
362</v>
      </c>
      <c r="F350" s="24" t="s">
        <v>
364</v>
      </c>
      <c r="G350" t="s">
        <v>
151</v>
      </c>
      <c r="H350" s="24" t="s">
        <v>
164</v>
      </c>
      <c r="I350" s="24" t="str">
        <f t="shared" si="28"/>
        <v>
032126</v>
      </c>
      <c r="J350" s="261">
        <v>
1815</v>
      </c>
    </row>
    <row r="351" spans="1:10">
      <c r="A351" t="s">
        <v>
118</v>
      </c>
      <c r="B351" s="24" t="s">
        <v>
321</v>
      </c>
      <c r="C351" t="s">
        <v>
361</v>
      </c>
      <c r="D351" s="24" t="s">
        <v>
363</v>
      </c>
      <c r="E351" t="s">
        <v>
362</v>
      </c>
      <c r="F351" s="24" t="s">
        <v>
364</v>
      </c>
      <c r="G351" t="s">
        <v>
152</v>
      </c>
      <c r="H351" s="24" t="s">
        <v>
165</v>
      </c>
      <c r="I351" s="24" t="str">
        <f t="shared" si="28"/>
        <v>
032125</v>
      </c>
      <c r="J351" s="261">
        <v>
1494</v>
      </c>
    </row>
    <row r="352" spans="1:10">
      <c r="A352" t="s">
        <v>
118</v>
      </c>
      <c r="B352" s="24" t="s">
        <v>
321</v>
      </c>
      <c r="C352" t="s">
        <v>
361</v>
      </c>
      <c r="D352" s="24" t="s">
        <v>
363</v>
      </c>
      <c r="E352" t="s">
        <v>
362</v>
      </c>
      <c r="F352" s="24" t="s">
        <v>
364</v>
      </c>
      <c r="G352" t="s">
        <v>
153</v>
      </c>
      <c r="H352" s="24" t="s">
        <v>
169</v>
      </c>
      <c r="I352" s="24" t="str">
        <f t="shared" si="28"/>
        <v>
032124</v>
      </c>
      <c r="J352" s="261">
        <v>
1249</v>
      </c>
    </row>
    <row r="353" spans="1:10">
      <c r="A353" t="s">
        <v>
118</v>
      </c>
      <c r="B353" s="24" t="s">
        <v>
321</v>
      </c>
      <c r="C353" t="s">
        <v>
361</v>
      </c>
      <c r="D353" s="24" t="s">
        <v>
363</v>
      </c>
      <c r="E353" t="s">
        <v>
362</v>
      </c>
      <c r="F353" s="24" t="s">
        <v>
364</v>
      </c>
      <c r="G353" t="s">
        <v>
154</v>
      </c>
      <c r="H353" s="24" t="s">
        <v>
170</v>
      </c>
      <c r="I353" s="24" t="str">
        <f t="shared" si="28"/>
        <v>
032123</v>
      </c>
      <c r="J353" s="261">
        <v>
1862</v>
      </c>
    </row>
    <row r="354" spans="1:10">
      <c r="A354" t="s">
        <v>
118</v>
      </c>
      <c r="B354" s="24" t="s">
        <v>
321</v>
      </c>
      <c r="C354" t="s">
        <v>
361</v>
      </c>
      <c r="D354" s="24" t="s">
        <v>
363</v>
      </c>
      <c r="E354" t="s">
        <v>
362</v>
      </c>
      <c r="F354" s="24" t="s">
        <v>
364</v>
      </c>
      <c r="G354" t="s">
        <v>
155</v>
      </c>
      <c r="H354" s="24" t="s">
        <v>
157</v>
      </c>
      <c r="I354" s="24" t="str">
        <f t="shared" si="28"/>
        <v>
032122</v>
      </c>
      <c r="J354" s="261">
        <v>
1307</v>
      </c>
    </row>
    <row r="355" spans="1:10">
      <c r="A355" t="s">
        <v>
118</v>
      </c>
      <c r="B355" s="24" t="s">
        <v>
321</v>
      </c>
      <c r="C355" t="s">
        <v>
361</v>
      </c>
      <c r="D355" s="24" t="s">
        <v>
363</v>
      </c>
      <c r="E355" t="s">
        <v>
362</v>
      </c>
      <c r="F355" s="24" t="s">
        <v>
364</v>
      </c>
      <c r="G355" t="s">
        <v>
156</v>
      </c>
      <c r="H355" s="24" t="s">
        <v>
171</v>
      </c>
      <c r="I355" s="24" t="str">
        <f t="shared" si="28"/>
        <v>
032121</v>
      </c>
      <c r="J355" s="261">
        <v>
783</v>
      </c>
    </row>
    <row r="356" spans="1:10">
      <c r="A356" t="s">
        <v>
118</v>
      </c>
      <c r="B356" s="24" t="s">
        <v>
321</v>
      </c>
      <c r="C356" t="s">
        <v>
361</v>
      </c>
      <c r="D356" s="24" t="s">
        <v>
363</v>
      </c>
      <c r="E356" t="s">
        <v>
362</v>
      </c>
      <c r="F356" s="24" t="s">
        <v>
364</v>
      </c>
      <c r="G356" t="s">
        <v>
46</v>
      </c>
      <c r="H356" s="24" t="s">
        <v>
172</v>
      </c>
      <c r="I356" s="24" t="str">
        <f t="shared" si="28"/>
        <v>
032192</v>
      </c>
      <c r="J356" s="260">
        <v>
4190</v>
      </c>
    </row>
    <row r="357" spans="1:10">
      <c r="A357" t="s">
        <v>
118</v>
      </c>
      <c r="B357" s="24" t="s">
        <v>
321</v>
      </c>
      <c r="C357" t="s">
        <v>
361</v>
      </c>
      <c r="D357" s="24" t="s">
        <v>
363</v>
      </c>
      <c r="E357" t="s">
        <v>
362</v>
      </c>
      <c r="F357" s="24" t="s">
        <v>
364</v>
      </c>
      <c r="G357" t="s">
        <v>
47</v>
      </c>
      <c r="H357" s="24" t="s">
        <v>
174</v>
      </c>
      <c r="I357" s="24" t="str">
        <f t="shared" si="28"/>
        <v>
032191</v>
      </c>
      <c r="J357" s="260">
        <v>
3040</v>
      </c>
    </row>
    <row r="358" spans="1:10">
      <c r="A358" t="s">
        <v>
118</v>
      </c>
      <c r="B358" s="24" t="s">
        <v>
321</v>
      </c>
      <c r="C358" t="s">
        <v>
361</v>
      </c>
      <c r="D358" s="24" t="s">
        <v>
363</v>
      </c>
      <c r="E358" t="s">
        <v>
365</v>
      </c>
      <c r="F358" s="24" t="s">
        <v>
144</v>
      </c>
      <c r="G358" t="s">
        <v>
37</v>
      </c>
      <c r="H358" s="24" t="s">
        <v>
137</v>
      </c>
      <c r="I358" s="24" t="str">
        <f t="shared" si="28"/>
        <v>
032206</v>
      </c>
      <c r="J358" s="260">
        <v>
2156</v>
      </c>
    </row>
    <row r="359" spans="1:10">
      <c r="A359" t="s">
        <v>
118</v>
      </c>
      <c r="B359" s="24" t="s">
        <v>
321</v>
      </c>
      <c r="C359" t="s">
        <v>
361</v>
      </c>
      <c r="D359" s="24" t="s">
        <v>
363</v>
      </c>
      <c r="E359" t="s">
        <v>
365</v>
      </c>
      <c r="F359" s="24" t="s">
        <v>
144</v>
      </c>
      <c r="G359" t="s">
        <v>
38</v>
      </c>
      <c r="H359" s="24" t="s">
        <v>
138</v>
      </c>
      <c r="I359" s="24" t="str">
        <f t="shared" si="28"/>
        <v>
032205</v>
      </c>
      <c r="J359" s="260">
        <v>
1633</v>
      </c>
    </row>
    <row r="360" spans="1:10">
      <c r="A360" t="s">
        <v>
118</v>
      </c>
      <c r="B360" s="24" t="s">
        <v>
321</v>
      </c>
      <c r="C360" t="s">
        <v>
361</v>
      </c>
      <c r="D360" s="24" t="s">
        <v>
363</v>
      </c>
      <c r="E360" t="s">
        <v>
365</v>
      </c>
      <c r="F360" s="24" t="s">
        <v>
363</v>
      </c>
      <c r="G360" t="s">
        <v>
39</v>
      </c>
      <c r="H360" s="24" t="s">
        <v>
139</v>
      </c>
      <c r="I360" s="24" t="str">
        <f t="shared" si="28"/>
        <v>
032204</v>
      </c>
      <c r="J360" s="260">
        <v>
1399</v>
      </c>
    </row>
    <row r="361" spans="1:10">
      <c r="A361" t="s">
        <v>
118</v>
      </c>
      <c r="B361" s="24" t="s">
        <v>
321</v>
      </c>
      <c r="C361" t="s">
        <v>
361</v>
      </c>
      <c r="D361" s="24" t="s">
        <v>
363</v>
      </c>
      <c r="E361" t="s">
        <v>
365</v>
      </c>
      <c r="F361" s="24" t="s">
        <v>
363</v>
      </c>
      <c r="G361" t="s">
        <v>
40</v>
      </c>
      <c r="H361" s="24" t="s">
        <v>
140</v>
      </c>
      <c r="I361" s="24" t="str">
        <f t="shared" si="28"/>
        <v>
032203</v>
      </c>
      <c r="J361" s="260">
        <v>
1889</v>
      </c>
    </row>
    <row r="362" spans="1:10">
      <c r="A362" t="s">
        <v>
118</v>
      </c>
      <c r="B362" s="24" t="s">
        <v>
321</v>
      </c>
      <c r="C362" t="s">
        <v>
361</v>
      </c>
      <c r="D362" s="24" t="s">
        <v>
363</v>
      </c>
      <c r="E362" t="s">
        <v>
365</v>
      </c>
      <c r="F362" s="24" t="s">
        <v>
363</v>
      </c>
      <c r="G362" t="s">
        <v>
41</v>
      </c>
      <c r="H362" s="24" t="s">
        <v>
141</v>
      </c>
      <c r="I362" s="24" t="str">
        <f t="shared" si="28"/>
        <v>
032202</v>
      </c>
      <c r="J362" s="260">
        <v>
1323</v>
      </c>
    </row>
    <row r="363" spans="1:10">
      <c r="A363" t="s">
        <v>
118</v>
      </c>
      <c r="B363" s="24" t="s">
        <v>
321</v>
      </c>
      <c r="C363" t="s">
        <v>
361</v>
      </c>
      <c r="D363" s="24" t="s">
        <v>
363</v>
      </c>
      <c r="E363" t="s">
        <v>
365</v>
      </c>
      <c r="F363" s="24" t="s">
        <v>
363</v>
      </c>
      <c r="G363" t="s">
        <v>
42</v>
      </c>
      <c r="H363" s="24" t="s">
        <v>
142</v>
      </c>
      <c r="I363" s="24" t="str">
        <f t="shared" si="28"/>
        <v>
032201</v>
      </c>
      <c r="J363" s="260">
        <v>
677</v>
      </c>
    </row>
    <row r="364" spans="1:10">
      <c r="A364" t="s">
        <v>
118</v>
      </c>
      <c r="B364" s="24" t="s">
        <v>
321</v>
      </c>
      <c r="C364" t="s">
        <v>
361</v>
      </c>
      <c r="D364" s="24" t="s">
        <v>
363</v>
      </c>
      <c r="E364" t="s">
        <v>
365</v>
      </c>
      <c r="F364" s="24" t="s">
        <v>
363</v>
      </c>
      <c r="G364" t="s">
        <v>
43</v>
      </c>
      <c r="H364" s="24" t="s">
        <v>
166</v>
      </c>
      <c r="I364" s="24" t="str">
        <f t="shared" si="28"/>
        <v>
032216</v>
      </c>
      <c r="J364" s="260">
        <v>
0</v>
      </c>
    </row>
    <row r="365" spans="1:10">
      <c r="A365" t="s">
        <v>
118</v>
      </c>
      <c r="B365" s="24" t="s">
        <v>
321</v>
      </c>
      <c r="C365" t="s">
        <v>
361</v>
      </c>
      <c r="D365" s="24" t="s">
        <v>
363</v>
      </c>
      <c r="E365" t="s">
        <v>
365</v>
      </c>
      <c r="F365" s="24" t="s">
        <v>
363</v>
      </c>
      <c r="G365" t="s">
        <v>
44</v>
      </c>
      <c r="H365" s="24" t="s">
        <v>
167</v>
      </c>
      <c r="I365" s="24" t="str">
        <f t="shared" si="28"/>
        <v>
032215</v>
      </c>
      <c r="J365" s="260">
        <v>
0</v>
      </c>
    </row>
    <row r="366" spans="1:10">
      <c r="A366" t="s">
        <v>
118</v>
      </c>
      <c r="B366" s="24" t="s">
        <v>
321</v>
      </c>
      <c r="C366" t="s">
        <v>
361</v>
      </c>
      <c r="D366" s="24" t="s">
        <v>
363</v>
      </c>
      <c r="E366" t="s">
        <v>
365</v>
      </c>
      <c r="F366" s="24" t="s">
        <v>
363</v>
      </c>
      <c r="G366" t="s">
        <v>
45</v>
      </c>
      <c r="H366" s="24" t="s">
        <v>
168</v>
      </c>
      <c r="I366" s="24" t="str">
        <f t="shared" si="28"/>
        <v>
032214</v>
      </c>
      <c r="J366" s="260">
        <v>
136</v>
      </c>
    </row>
    <row r="367" spans="1:10">
      <c r="A367" t="s">
        <v>
118</v>
      </c>
      <c r="B367" s="24" t="s">
        <v>
321</v>
      </c>
      <c r="C367" t="s">
        <v>
361</v>
      </c>
      <c r="D367" s="24" t="s">
        <v>
363</v>
      </c>
      <c r="E367" t="s">
        <v>
365</v>
      </c>
      <c r="F367" s="24" t="s">
        <v>
363</v>
      </c>
      <c r="G367" t="s">
        <v>
151</v>
      </c>
      <c r="H367" s="24" t="s">
        <v>
164</v>
      </c>
      <c r="I367" s="24" t="str">
        <f t="shared" si="28"/>
        <v>
032226</v>
      </c>
      <c r="J367" s="262">
        <f>
J350</f>
        <v>
1815</v>
      </c>
    </row>
    <row r="368" spans="1:10">
      <c r="A368" t="s">
        <v>
118</v>
      </c>
      <c r="B368" s="24" t="s">
        <v>
321</v>
      </c>
      <c r="C368" t="s">
        <v>
361</v>
      </c>
      <c r="D368" s="24" t="s">
        <v>
363</v>
      </c>
      <c r="E368" t="s">
        <v>
365</v>
      </c>
      <c r="F368" s="24" t="s">
        <v>
363</v>
      </c>
      <c r="G368" t="s">
        <v>
152</v>
      </c>
      <c r="H368" s="24" t="s">
        <v>
165</v>
      </c>
      <c r="I368" s="24" t="str">
        <f t="shared" si="28"/>
        <v>
032225</v>
      </c>
      <c r="J368" s="262">
        <f t="shared" ref="J368:J372" si="29">
J351</f>
        <v>
1494</v>
      </c>
    </row>
    <row r="369" spans="1:10">
      <c r="A369" t="s">
        <v>
118</v>
      </c>
      <c r="B369" s="24" t="s">
        <v>
321</v>
      </c>
      <c r="C369" t="s">
        <v>
361</v>
      </c>
      <c r="D369" s="24" t="s">
        <v>
363</v>
      </c>
      <c r="E369" t="s">
        <v>
365</v>
      </c>
      <c r="F369" s="24" t="s">
        <v>
363</v>
      </c>
      <c r="G369" t="s">
        <v>
153</v>
      </c>
      <c r="H369" s="24" t="s">
        <v>
169</v>
      </c>
      <c r="I369" s="24" t="str">
        <f t="shared" si="28"/>
        <v>
032224</v>
      </c>
      <c r="J369" s="262">
        <f t="shared" si="29"/>
        <v>
1249</v>
      </c>
    </row>
    <row r="370" spans="1:10">
      <c r="A370" t="s">
        <v>
118</v>
      </c>
      <c r="B370" s="24" t="s">
        <v>
321</v>
      </c>
      <c r="C370" t="s">
        <v>
361</v>
      </c>
      <c r="D370" s="24" t="s">
        <v>
363</v>
      </c>
      <c r="E370" t="s">
        <v>
365</v>
      </c>
      <c r="F370" s="24" t="s">
        <v>
363</v>
      </c>
      <c r="G370" t="s">
        <v>
154</v>
      </c>
      <c r="H370" s="24" t="s">
        <v>
170</v>
      </c>
      <c r="I370" s="24" t="str">
        <f t="shared" si="28"/>
        <v>
032223</v>
      </c>
      <c r="J370" s="262">
        <f t="shared" si="29"/>
        <v>
1862</v>
      </c>
    </row>
    <row r="371" spans="1:10">
      <c r="A371" t="s">
        <v>
118</v>
      </c>
      <c r="B371" s="24" t="s">
        <v>
321</v>
      </c>
      <c r="C371" t="s">
        <v>
361</v>
      </c>
      <c r="D371" s="24" t="s">
        <v>
363</v>
      </c>
      <c r="E371" t="s">
        <v>
365</v>
      </c>
      <c r="F371" s="24" t="s">
        <v>
363</v>
      </c>
      <c r="G371" t="s">
        <v>
155</v>
      </c>
      <c r="H371" s="24" t="s">
        <v>
157</v>
      </c>
      <c r="I371" s="24" t="str">
        <f t="shared" si="28"/>
        <v>
032222</v>
      </c>
      <c r="J371" s="262">
        <f t="shared" si="29"/>
        <v>
1307</v>
      </c>
    </row>
    <row r="372" spans="1:10">
      <c r="A372" t="s">
        <v>
118</v>
      </c>
      <c r="B372" s="24" t="s">
        <v>
321</v>
      </c>
      <c r="C372" t="s">
        <v>
361</v>
      </c>
      <c r="D372" s="24" t="s">
        <v>
363</v>
      </c>
      <c r="E372" t="s">
        <v>
365</v>
      </c>
      <c r="F372" s="24" t="s">
        <v>
363</v>
      </c>
      <c r="G372" t="s">
        <v>
156</v>
      </c>
      <c r="H372" s="24" t="s">
        <v>
171</v>
      </c>
      <c r="I372" s="24" t="str">
        <f t="shared" si="28"/>
        <v>
032221</v>
      </c>
      <c r="J372" s="262">
        <f t="shared" si="29"/>
        <v>
783</v>
      </c>
    </row>
    <row r="373" spans="1:10">
      <c r="A373" t="s">
        <v>
118</v>
      </c>
      <c r="B373" s="24" t="s">
        <v>
321</v>
      </c>
      <c r="C373" t="s">
        <v>
361</v>
      </c>
      <c r="D373" s="24" t="s">
        <v>
363</v>
      </c>
      <c r="E373" t="s">
        <v>
365</v>
      </c>
      <c r="F373" s="24" t="s">
        <v>
363</v>
      </c>
      <c r="G373" t="s">
        <v>
46</v>
      </c>
      <c r="H373" s="24" t="s">
        <v>
172</v>
      </c>
      <c r="I373" s="24" t="str">
        <f t="shared" si="28"/>
        <v>
032292</v>
      </c>
      <c r="J373" s="260">
        <v>
3480</v>
      </c>
    </row>
    <row r="374" spans="1:10">
      <c r="A374" t="s">
        <v>
118</v>
      </c>
      <c r="B374" s="24" t="s">
        <v>
321</v>
      </c>
      <c r="C374" t="s">
        <v>
361</v>
      </c>
      <c r="D374" s="24" t="s">
        <v>
363</v>
      </c>
      <c r="E374" t="s">
        <v>
365</v>
      </c>
      <c r="F374" s="24" t="s">
        <v>
363</v>
      </c>
      <c r="G374" t="s">
        <v>
47</v>
      </c>
      <c r="H374" s="24" t="s">
        <v>
174</v>
      </c>
      <c r="I374" s="24" t="str">
        <f t="shared" si="28"/>
        <v>
032291</v>
      </c>
      <c r="J374" s="260">
        <v>
2530</v>
      </c>
    </row>
    <row r="375" spans="1:10">
      <c r="A375" t="s">
        <v>
118</v>
      </c>
      <c r="B375" s="24" t="s">
        <v>
321</v>
      </c>
      <c r="C375" t="s">
        <v>
361</v>
      </c>
      <c r="D375" s="24" t="s">
        <v>
363</v>
      </c>
      <c r="E375" t="s">
        <v>
366</v>
      </c>
      <c r="F375" s="24" t="s">
        <v>
149</v>
      </c>
      <c r="G375" t="s">
        <v>
37</v>
      </c>
      <c r="H375" s="24" t="s">
        <v>
137</v>
      </c>
      <c r="I375" s="24" t="str">
        <f t="shared" si="28"/>
        <v>
032306</v>
      </c>
      <c r="J375" s="260">
        <v>
1816</v>
      </c>
    </row>
    <row r="376" spans="1:10">
      <c r="A376" t="s">
        <v>
118</v>
      </c>
      <c r="B376" s="24" t="s">
        <v>
321</v>
      </c>
      <c r="C376" t="s">
        <v>
361</v>
      </c>
      <c r="D376" s="24" t="s">
        <v>
363</v>
      </c>
      <c r="E376" t="s">
        <v>
366</v>
      </c>
      <c r="F376" s="24" t="s">
        <v>
149</v>
      </c>
      <c r="G376" t="s">
        <v>
38</v>
      </c>
      <c r="H376" s="24" t="s">
        <v>
138</v>
      </c>
      <c r="I376" s="24" t="str">
        <f t="shared" si="28"/>
        <v>
032305</v>
      </c>
      <c r="J376" s="260">
        <v>
1494</v>
      </c>
    </row>
    <row r="377" spans="1:10">
      <c r="A377" t="s">
        <v>
118</v>
      </c>
      <c r="B377" s="24" t="s">
        <v>
321</v>
      </c>
      <c r="C377" t="s">
        <v>
361</v>
      </c>
      <c r="D377" s="24" t="s">
        <v>
363</v>
      </c>
      <c r="E377" t="s">
        <v>
366</v>
      </c>
      <c r="F377" s="24" t="s">
        <v>
367</v>
      </c>
      <c r="G377" t="s">
        <v>
39</v>
      </c>
      <c r="H377" s="24" t="s">
        <v>
139</v>
      </c>
      <c r="I377" s="24" t="str">
        <f t="shared" si="28"/>
        <v>
032304</v>
      </c>
      <c r="J377" s="260">
        <v>
1248</v>
      </c>
    </row>
    <row r="378" spans="1:10">
      <c r="A378" t="s">
        <v>
118</v>
      </c>
      <c r="B378" s="24" t="s">
        <v>
321</v>
      </c>
      <c r="C378" t="s">
        <v>
361</v>
      </c>
      <c r="D378" s="24" t="s">
        <v>
363</v>
      </c>
      <c r="E378" t="s">
        <v>
366</v>
      </c>
      <c r="F378" s="24" t="s">
        <v>
367</v>
      </c>
      <c r="G378" t="s">
        <v>
40</v>
      </c>
      <c r="H378" s="24" t="s">
        <v>
140</v>
      </c>
      <c r="I378" s="24" t="str">
        <f t="shared" si="28"/>
        <v>
032303</v>
      </c>
      <c r="J378" s="260">
        <v>
1672</v>
      </c>
    </row>
    <row r="379" spans="1:10">
      <c r="A379" t="s">
        <v>
118</v>
      </c>
      <c r="B379" s="24" t="s">
        <v>
321</v>
      </c>
      <c r="C379" t="s">
        <v>
361</v>
      </c>
      <c r="D379" s="24" t="s">
        <v>
363</v>
      </c>
      <c r="E379" t="s">
        <v>
366</v>
      </c>
      <c r="F379" s="24" t="s">
        <v>
367</v>
      </c>
      <c r="G379" t="s">
        <v>
41</v>
      </c>
      <c r="H379" s="24" t="s">
        <v>
141</v>
      </c>
      <c r="I379" s="24" t="str">
        <f t="shared" si="28"/>
        <v>
032302</v>
      </c>
      <c r="J379" s="260">
        <v>
1117</v>
      </c>
    </row>
    <row r="380" spans="1:10">
      <c r="A380" t="s">
        <v>
118</v>
      </c>
      <c r="B380" s="24" t="s">
        <v>
321</v>
      </c>
      <c r="C380" t="s">
        <v>
361</v>
      </c>
      <c r="D380" s="24" t="s">
        <v>
363</v>
      </c>
      <c r="E380" t="s">
        <v>
366</v>
      </c>
      <c r="F380" s="24" t="s">
        <v>
367</v>
      </c>
      <c r="G380" t="s">
        <v>
42</v>
      </c>
      <c r="H380" s="24" t="s">
        <v>
142</v>
      </c>
      <c r="I380" s="24" t="str">
        <f t="shared" si="28"/>
        <v>
032301</v>
      </c>
      <c r="J380" s="260">
        <v>
615</v>
      </c>
    </row>
    <row r="381" spans="1:10">
      <c r="A381" t="s">
        <v>
118</v>
      </c>
      <c r="B381" s="24" t="s">
        <v>
321</v>
      </c>
      <c r="C381" t="s">
        <v>
361</v>
      </c>
      <c r="D381" s="24" t="s">
        <v>
363</v>
      </c>
      <c r="E381" t="s">
        <v>
366</v>
      </c>
      <c r="F381" s="24" t="s">
        <v>
367</v>
      </c>
      <c r="G381" t="s">
        <v>
43</v>
      </c>
      <c r="H381" s="24" t="s">
        <v>
166</v>
      </c>
      <c r="I381" s="24" t="str">
        <f t="shared" si="28"/>
        <v>
032316</v>
      </c>
      <c r="J381" s="260">
        <v>
0</v>
      </c>
    </row>
    <row r="382" spans="1:10">
      <c r="A382" t="s">
        <v>
118</v>
      </c>
      <c r="B382" s="24" t="s">
        <v>
321</v>
      </c>
      <c r="C382" t="s">
        <v>
361</v>
      </c>
      <c r="D382" s="24" t="s">
        <v>
363</v>
      </c>
      <c r="E382" t="s">
        <v>
366</v>
      </c>
      <c r="F382" s="24" t="s">
        <v>
367</v>
      </c>
      <c r="G382" t="s">
        <v>
44</v>
      </c>
      <c r="H382" s="24" t="s">
        <v>
167</v>
      </c>
      <c r="I382" s="24" t="str">
        <f t="shared" si="28"/>
        <v>
032315</v>
      </c>
      <c r="J382" s="260">
        <v>
0</v>
      </c>
    </row>
    <row r="383" spans="1:10">
      <c r="A383" t="s">
        <v>
118</v>
      </c>
      <c r="B383" s="24" t="s">
        <v>
321</v>
      </c>
      <c r="C383" t="s">
        <v>
361</v>
      </c>
      <c r="D383" s="24" t="s">
        <v>
363</v>
      </c>
      <c r="E383" t="s">
        <v>
366</v>
      </c>
      <c r="F383" s="24" t="s">
        <v>
367</v>
      </c>
      <c r="G383" t="s">
        <v>
45</v>
      </c>
      <c r="H383" s="24" t="s">
        <v>
168</v>
      </c>
      <c r="I383" s="24" t="str">
        <f t="shared" si="28"/>
        <v>
032314</v>
      </c>
      <c r="J383" s="260">
        <v>
0</v>
      </c>
    </row>
    <row r="384" spans="1:10">
      <c r="A384" t="s">
        <v>
118</v>
      </c>
      <c r="B384" s="24" t="s">
        <v>
321</v>
      </c>
      <c r="C384" t="s">
        <v>
361</v>
      </c>
      <c r="D384" s="24" t="s">
        <v>
363</v>
      </c>
      <c r="E384" t="s">
        <v>
366</v>
      </c>
      <c r="F384" s="24" t="s">
        <v>
367</v>
      </c>
      <c r="G384" t="s">
        <v>
151</v>
      </c>
      <c r="H384" s="24" t="s">
        <v>
164</v>
      </c>
      <c r="I384" s="24" t="str">
        <f t="shared" si="28"/>
        <v>
032326</v>
      </c>
      <c r="J384" s="262">
        <f>
J350</f>
        <v>
1815</v>
      </c>
    </row>
    <row r="385" spans="1:10">
      <c r="A385" t="s">
        <v>
118</v>
      </c>
      <c r="B385" s="24" t="s">
        <v>
321</v>
      </c>
      <c r="C385" t="s">
        <v>
361</v>
      </c>
      <c r="D385" s="24" t="s">
        <v>
363</v>
      </c>
      <c r="E385" t="s">
        <v>
366</v>
      </c>
      <c r="F385" s="24" t="s">
        <v>
367</v>
      </c>
      <c r="G385" t="s">
        <v>
152</v>
      </c>
      <c r="H385" s="24" t="s">
        <v>
165</v>
      </c>
      <c r="I385" s="24" t="str">
        <f t="shared" si="28"/>
        <v>
032325</v>
      </c>
      <c r="J385" s="262">
        <f t="shared" ref="J385:J389" si="30">
J351</f>
        <v>
1494</v>
      </c>
    </row>
    <row r="386" spans="1:10">
      <c r="A386" t="s">
        <v>
118</v>
      </c>
      <c r="B386" s="24" t="s">
        <v>
321</v>
      </c>
      <c r="C386" t="s">
        <v>
361</v>
      </c>
      <c r="D386" s="24" t="s">
        <v>
363</v>
      </c>
      <c r="E386" t="s">
        <v>
366</v>
      </c>
      <c r="F386" s="24" t="s">
        <v>
367</v>
      </c>
      <c r="G386" t="s">
        <v>
153</v>
      </c>
      <c r="H386" s="24" t="s">
        <v>
169</v>
      </c>
      <c r="I386" s="24" t="str">
        <f t="shared" si="28"/>
        <v>
032324</v>
      </c>
      <c r="J386" s="262">
        <f t="shared" si="30"/>
        <v>
1249</v>
      </c>
    </row>
    <row r="387" spans="1:10">
      <c r="A387" t="s">
        <v>
118</v>
      </c>
      <c r="B387" s="24" t="s">
        <v>
321</v>
      </c>
      <c r="C387" t="s">
        <v>
361</v>
      </c>
      <c r="D387" s="24" t="s">
        <v>
363</v>
      </c>
      <c r="E387" t="s">
        <v>
366</v>
      </c>
      <c r="F387" s="24" t="s">
        <v>
367</v>
      </c>
      <c r="G387" t="s">
        <v>
154</v>
      </c>
      <c r="H387" s="24" t="s">
        <v>
170</v>
      </c>
      <c r="I387" s="24" t="str">
        <f t="shared" si="28"/>
        <v>
032323</v>
      </c>
      <c r="J387" s="262">
        <f t="shared" si="30"/>
        <v>
1862</v>
      </c>
    </row>
    <row r="388" spans="1:10">
      <c r="A388" t="s">
        <v>
118</v>
      </c>
      <c r="B388" s="24" t="s">
        <v>
321</v>
      </c>
      <c r="C388" t="s">
        <v>
361</v>
      </c>
      <c r="D388" s="24" t="s">
        <v>
363</v>
      </c>
      <c r="E388" t="s">
        <v>
366</v>
      </c>
      <c r="F388" s="24" t="s">
        <v>
367</v>
      </c>
      <c r="G388" t="s">
        <v>
155</v>
      </c>
      <c r="H388" s="24" t="s">
        <v>
157</v>
      </c>
      <c r="I388" s="24" t="str">
        <f t="shared" si="28"/>
        <v>
032322</v>
      </c>
      <c r="J388" s="262">
        <f t="shared" si="30"/>
        <v>
1307</v>
      </c>
    </row>
    <row r="389" spans="1:10">
      <c r="A389" t="s">
        <v>
118</v>
      </c>
      <c r="B389" s="24" t="s">
        <v>
321</v>
      </c>
      <c r="C389" t="s">
        <v>
361</v>
      </c>
      <c r="D389" s="24" t="s">
        <v>
363</v>
      </c>
      <c r="E389" t="s">
        <v>
366</v>
      </c>
      <c r="F389" s="24" t="s">
        <v>
367</v>
      </c>
      <c r="G389" t="s">
        <v>
156</v>
      </c>
      <c r="H389" s="24" t="s">
        <v>
171</v>
      </c>
      <c r="I389" s="24" t="str">
        <f t="shared" si="28"/>
        <v>
032321</v>
      </c>
      <c r="J389" s="262">
        <f t="shared" si="30"/>
        <v>
783</v>
      </c>
    </row>
    <row r="390" spans="1:10">
      <c r="A390" t="s">
        <v>
118</v>
      </c>
      <c r="B390" s="24" t="s">
        <v>
321</v>
      </c>
      <c r="C390" t="s">
        <v>
361</v>
      </c>
      <c r="D390" s="24" t="s">
        <v>
363</v>
      </c>
      <c r="E390" t="s">
        <v>
366</v>
      </c>
      <c r="F390" s="24" t="s">
        <v>
367</v>
      </c>
      <c r="G390" t="s">
        <v>
46</v>
      </c>
      <c r="H390" s="24" t="s">
        <v>
172</v>
      </c>
      <c r="I390" s="24" t="str">
        <f t="shared" si="28"/>
        <v>
032392</v>
      </c>
      <c r="J390" s="78">
        <f>
J373</f>
        <v>
3480</v>
      </c>
    </row>
    <row r="391" spans="1:10">
      <c r="A391" t="s">
        <v>
118</v>
      </c>
      <c r="B391" s="24" t="s">
        <v>
321</v>
      </c>
      <c r="C391" t="s">
        <v>
361</v>
      </c>
      <c r="D391" s="24" t="s">
        <v>
363</v>
      </c>
      <c r="E391" t="s">
        <v>
366</v>
      </c>
      <c r="F391" s="24" t="s">
        <v>
367</v>
      </c>
      <c r="G391" t="s">
        <v>
47</v>
      </c>
      <c r="H391" s="24" t="s">
        <v>
174</v>
      </c>
      <c r="I391" s="24" t="str">
        <f t="shared" si="28"/>
        <v>
032391</v>
      </c>
      <c r="J391" s="78">
        <f>
J374</f>
        <v>
2530</v>
      </c>
    </row>
    <row r="392" spans="1:10" hidden="1">
      <c r="A392" t="s">
        <v>
118</v>
      </c>
      <c r="B392" s="24" t="s">
        <v>
321</v>
      </c>
      <c r="C392" t="s">
        <v>
129</v>
      </c>
      <c r="D392" s="24" t="s">
        <v>
149</v>
      </c>
      <c r="E392" t="s">
        <v>
110</v>
      </c>
      <c r="F392" s="24" t="s">
        <v>
144</v>
      </c>
      <c r="G392" t="s">
        <v>
37</v>
      </c>
      <c r="H392" s="24" t="s">
        <v>
137</v>
      </c>
      <c r="I392" s="24" t="str">
        <f t="shared" si="25"/>
        <v>
033206</v>
      </c>
      <c r="J392" s="263">
        <v>
1491</v>
      </c>
    </row>
    <row r="393" spans="1:10" hidden="1">
      <c r="A393" t="s">
        <v>
118</v>
      </c>
      <c r="B393" s="24" t="s">
        <v>
321</v>
      </c>
      <c r="C393" t="s">
        <v>
129</v>
      </c>
      <c r="D393" s="24" t="s">
        <v>
149</v>
      </c>
      <c r="E393" t="s">
        <v>
110</v>
      </c>
      <c r="F393" s="24" t="s">
        <v>
144</v>
      </c>
      <c r="G393" t="s">
        <v>
38</v>
      </c>
      <c r="H393" s="24" t="s">
        <v>
138</v>
      </c>
      <c r="I393" s="24" t="str">
        <f t="shared" si="25"/>
        <v>
033205</v>
      </c>
      <c r="J393" s="78">
        <f>
J392</f>
        <v>
1491</v>
      </c>
    </row>
    <row r="394" spans="1:10" hidden="1">
      <c r="A394" t="s">
        <v>
118</v>
      </c>
      <c r="B394" s="24" t="s">
        <v>
140</v>
      </c>
      <c r="C394" t="s">
        <v>
129</v>
      </c>
      <c r="D394" s="24" t="s">
        <v>
149</v>
      </c>
      <c r="E394" t="s">
        <v>
110</v>
      </c>
      <c r="F394" s="24" t="s">
        <v>
144</v>
      </c>
      <c r="G394" t="s">
        <v>
39</v>
      </c>
      <c r="H394" s="24" t="s">
        <v>
139</v>
      </c>
      <c r="I394" s="24" t="str">
        <f t="shared" si="25"/>
        <v>
033204</v>
      </c>
      <c r="J394" s="78">
        <f t="shared" ref="J394:J396" si="31">
J393</f>
        <v>
1491</v>
      </c>
    </row>
    <row r="395" spans="1:10" hidden="1">
      <c r="A395" t="s">
        <v>
118</v>
      </c>
      <c r="B395" s="24" t="s">
        <v>
140</v>
      </c>
      <c r="C395" t="s">
        <v>
129</v>
      </c>
      <c r="D395" s="24" t="s">
        <v>
149</v>
      </c>
      <c r="E395" t="s">
        <v>
110</v>
      </c>
      <c r="F395" s="24" t="s">
        <v>
144</v>
      </c>
      <c r="G395" t="s">
        <v>
40</v>
      </c>
      <c r="H395" s="24" t="s">
        <v>
140</v>
      </c>
      <c r="I395" s="24" t="str">
        <f t="shared" si="25"/>
        <v>
033203</v>
      </c>
      <c r="J395" s="78">
        <f t="shared" si="31"/>
        <v>
1491</v>
      </c>
    </row>
    <row r="396" spans="1:10" hidden="1">
      <c r="A396" t="s">
        <v>
118</v>
      </c>
      <c r="B396" s="24" t="s">
        <v>
140</v>
      </c>
      <c r="C396" t="s">
        <v>
129</v>
      </c>
      <c r="D396" s="24" t="s">
        <v>
149</v>
      </c>
      <c r="E396" t="s">
        <v>
110</v>
      </c>
      <c r="F396" s="24" t="s">
        <v>
144</v>
      </c>
      <c r="G396" t="s">
        <v>
41</v>
      </c>
      <c r="H396" s="24" t="s">
        <v>
141</v>
      </c>
      <c r="I396" s="24" t="str">
        <f t="shared" si="25"/>
        <v>
033202</v>
      </c>
      <c r="J396" s="78">
        <f t="shared" si="31"/>
        <v>
1491</v>
      </c>
    </row>
    <row r="397" spans="1:10" hidden="1">
      <c r="A397" t="s">
        <v>
118</v>
      </c>
      <c r="B397" s="24" t="s">
        <v>
140</v>
      </c>
      <c r="C397" t="s">
        <v>
129</v>
      </c>
      <c r="D397" s="24" t="s">
        <v>
149</v>
      </c>
      <c r="E397" t="s">
        <v>
110</v>
      </c>
      <c r="F397" s="24" t="s">
        <v>
144</v>
      </c>
      <c r="G397" t="s">
        <v>
42</v>
      </c>
      <c r="H397" s="24" t="s">
        <v>
142</v>
      </c>
      <c r="I397" s="24" t="str">
        <f t="shared" si="25"/>
        <v>
033201</v>
      </c>
      <c r="J397" s="263">
        <v>
341</v>
      </c>
    </row>
    <row r="398" spans="1:10" hidden="1">
      <c r="A398" t="s">
        <v>
118</v>
      </c>
      <c r="B398" s="24" t="s">
        <v>
140</v>
      </c>
      <c r="C398" t="s">
        <v>
129</v>
      </c>
      <c r="D398" s="24" t="s">
        <v>
149</v>
      </c>
      <c r="E398" t="s">
        <v>
110</v>
      </c>
      <c r="F398" s="24" t="s">
        <v>
144</v>
      </c>
      <c r="G398" t="s">
        <v>
151</v>
      </c>
      <c r="H398" s="24" t="s">
        <v>
164</v>
      </c>
      <c r="I398" s="24" t="str">
        <f t="shared" si="25"/>
        <v>
033226</v>
      </c>
      <c r="J398" s="263">
        <v>
1166</v>
      </c>
    </row>
    <row r="399" spans="1:10" hidden="1">
      <c r="A399" t="s">
        <v>
118</v>
      </c>
      <c r="B399" s="24" t="s">
        <v>
140</v>
      </c>
      <c r="C399" t="s">
        <v>
129</v>
      </c>
      <c r="D399" s="24" t="s">
        <v>
149</v>
      </c>
      <c r="E399" t="s">
        <v>
110</v>
      </c>
      <c r="F399" s="24" t="s">
        <v>
144</v>
      </c>
      <c r="G399" t="s">
        <v>
152</v>
      </c>
      <c r="H399" s="24" t="s">
        <v>
165</v>
      </c>
      <c r="I399" s="24" t="str">
        <f t="shared" si="25"/>
        <v>
033225</v>
      </c>
      <c r="J399" s="78">
        <f>
J398</f>
        <v>
1166</v>
      </c>
    </row>
    <row r="400" spans="1:10" hidden="1">
      <c r="A400" t="s">
        <v>
118</v>
      </c>
      <c r="B400" s="24" t="s">
        <v>
140</v>
      </c>
      <c r="C400" t="s">
        <v>
129</v>
      </c>
      <c r="D400" s="24" t="s">
        <v>
149</v>
      </c>
      <c r="E400" t="s">
        <v>
110</v>
      </c>
      <c r="F400" s="24" t="s">
        <v>
144</v>
      </c>
      <c r="G400" t="s">
        <v>
153</v>
      </c>
      <c r="H400" s="24" t="s">
        <v>
169</v>
      </c>
      <c r="I400" s="24" t="str">
        <f t="shared" si="25"/>
        <v>
033224</v>
      </c>
      <c r="J400" s="78">
        <f t="shared" ref="J400:J402" si="32">
J399</f>
        <v>
1166</v>
      </c>
    </row>
    <row r="401" spans="1:10" hidden="1">
      <c r="A401" t="s">
        <v>
118</v>
      </c>
      <c r="B401" s="24" t="s">
        <v>
140</v>
      </c>
      <c r="C401" t="s">
        <v>
129</v>
      </c>
      <c r="D401" s="24" t="s">
        <v>
149</v>
      </c>
      <c r="E401" t="s">
        <v>
110</v>
      </c>
      <c r="F401" s="24" t="s">
        <v>
144</v>
      </c>
      <c r="G401" t="s">
        <v>
154</v>
      </c>
      <c r="H401" s="24" t="s">
        <v>
170</v>
      </c>
      <c r="I401" s="24" t="str">
        <f t="shared" si="25"/>
        <v>
033223</v>
      </c>
      <c r="J401" s="78">
        <f t="shared" si="32"/>
        <v>
1166</v>
      </c>
    </row>
    <row r="402" spans="1:10" hidden="1">
      <c r="A402" t="s">
        <v>
118</v>
      </c>
      <c r="B402" s="24" t="s">
        <v>
140</v>
      </c>
      <c r="C402" t="s">
        <v>
129</v>
      </c>
      <c r="D402" s="24" t="s">
        <v>
149</v>
      </c>
      <c r="E402" t="s">
        <v>
110</v>
      </c>
      <c r="F402" s="24" t="s">
        <v>
144</v>
      </c>
      <c r="G402" t="s">
        <v>
155</v>
      </c>
      <c r="H402" s="24" t="s">
        <v>
157</v>
      </c>
      <c r="I402" s="24" t="str">
        <f t="shared" si="25"/>
        <v>
033222</v>
      </c>
      <c r="J402" s="78">
        <f t="shared" si="32"/>
        <v>
1166</v>
      </c>
    </row>
    <row r="403" spans="1:10" hidden="1">
      <c r="A403" t="s">
        <v>
118</v>
      </c>
      <c r="B403" s="24" t="s">
        <v>
140</v>
      </c>
      <c r="C403" t="s">
        <v>
129</v>
      </c>
      <c r="D403" s="24" t="s">
        <v>
149</v>
      </c>
      <c r="E403" t="s">
        <v>
110</v>
      </c>
      <c r="F403" s="24" t="s">
        <v>
144</v>
      </c>
      <c r="G403" t="s">
        <v>
156</v>
      </c>
      <c r="H403" s="24" t="s">
        <v>
171</v>
      </c>
      <c r="I403" s="24" t="str">
        <f t="shared" si="25"/>
        <v>
033221</v>
      </c>
      <c r="J403" s="263">
        <v>
16</v>
      </c>
    </row>
    <row r="404" spans="1:10" hidden="1">
      <c r="A404" t="s">
        <v>
118</v>
      </c>
      <c r="B404" s="24" t="s">
        <v>
140</v>
      </c>
      <c r="C404" t="s">
        <v>
129</v>
      </c>
      <c r="D404" s="24" t="s">
        <v>
149</v>
      </c>
      <c r="E404" t="s">
        <v>
110</v>
      </c>
      <c r="F404" s="24" t="s">
        <v>
144</v>
      </c>
      <c r="G404" t="s">
        <v>
46</v>
      </c>
      <c r="H404" s="24" t="s">
        <v>
172</v>
      </c>
      <c r="I404" s="24" t="str">
        <f t="shared" si="25"/>
        <v>
033292</v>
      </c>
      <c r="J404" s="23">
        <v>
4190</v>
      </c>
    </row>
    <row r="405" spans="1:10" hidden="1">
      <c r="A405" t="s">
        <v>
118</v>
      </c>
      <c r="B405" s="24" t="s">
        <v>
140</v>
      </c>
      <c r="C405" t="s">
        <v>
129</v>
      </c>
      <c r="D405" s="24" t="s">
        <v>
149</v>
      </c>
      <c r="E405" t="s">
        <v>
110</v>
      </c>
      <c r="F405" s="24" t="s">
        <v>
144</v>
      </c>
      <c r="G405" t="s">
        <v>
47</v>
      </c>
      <c r="H405" s="24" t="s">
        <v>
174</v>
      </c>
      <c r="I405" s="24" t="str">
        <f t="shared" si="25"/>
        <v>
033291</v>
      </c>
      <c r="J405">
        <v>
3040</v>
      </c>
    </row>
    <row r="406" spans="1:10" hidden="1">
      <c r="A406" t="s">
        <v>
118</v>
      </c>
      <c r="B406" s="24" t="s">
        <v>
140</v>
      </c>
      <c r="C406" t="s">
        <v>
129</v>
      </c>
      <c r="D406" s="24" t="s">
        <v>
149</v>
      </c>
      <c r="E406" t="s">
        <v>
111</v>
      </c>
      <c r="F406" s="24" t="s">
        <v>
149</v>
      </c>
      <c r="G406" t="s">
        <v>
37</v>
      </c>
      <c r="H406" s="24" t="s">
        <v>
137</v>
      </c>
      <c r="I406" s="24" t="str">
        <f t="shared" si="25"/>
        <v>
033306</v>
      </c>
      <c r="J406" s="263">
        <v>
1274</v>
      </c>
    </row>
    <row r="407" spans="1:10" hidden="1">
      <c r="A407" t="s">
        <v>
118</v>
      </c>
      <c r="B407" s="24" t="s">
        <v>
140</v>
      </c>
      <c r="C407" t="s">
        <v>
129</v>
      </c>
      <c r="D407" s="24" t="s">
        <v>
149</v>
      </c>
      <c r="E407" t="s">
        <v>
111</v>
      </c>
      <c r="F407" s="24" t="s">
        <v>
149</v>
      </c>
      <c r="G407" t="s">
        <v>
38</v>
      </c>
      <c r="H407" s="24" t="s">
        <v>
138</v>
      </c>
      <c r="I407" s="24" t="str">
        <f t="shared" si="25"/>
        <v>
033305</v>
      </c>
      <c r="J407" s="78">
        <f>
J406</f>
        <v>
1274</v>
      </c>
    </row>
    <row r="408" spans="1:10" hidden="1">
      <c r="A408" t="s">
        <v>
118</v>
      </c>
      <c r="B408" s="24" t="s">
        <v>
140</v>
      </c>
      <c r="C408" t="s">
        <v>
129</v>
      </c>
      <c r="D408" s="24" t="s">
        <v>
149</v>
      </c>
      <c r="E408" t="s">
        <v>
111</v>
      </c>
      <c r="F408" s="24" t="s">
        <v>
149</v>
      </c>
      <c r="G408" t="s">
        <v>
39</v>
      </c>
      <c r="H408" s="24" t="s">
        <v>
139</v>
      </c>
      <c r="I408" s="24" t="str">
        <f t="shared" si="25"/>
        <v>
033304</v>
      </c>
      <c r="J408" s="78">
        <f t="shared" ref="J408:J410" si="33">
J407</f>
        <v>
1274</v>
      </c>
    </row>
    <row r="409" spans="1:10" hidden="1">
      <c r="A409" t="s">
        <v>
118</v>
      </c>
      <c r="B409" s="24" t="s">
        <v>
140</v>
      </c>
      <c r="C409" t="s">
        <v>
129</v>
      </c>
      <c r="D409" s="24" t="s">
        <v>
149</v>
      </c>
      <c r="E409" t="s">
        <v>
111</v>
      </c>
      <c r="F409" s="24" t="s">
        <v>
149</v>
      </c>
      <c r="G409" t="s">
        <v>
40</v>
      </c>
      <c r="H409" s="24" t="s">
        <v>
140</v>
      </c>
      <c r="I409" s="24" t="str">
        <f t="shared" si="25"/>
        <v>
033303</v>
      </c>
      <c r="J409" s="78">
        <f t="shared" si="33"/>
        <v>
1274</v>
      </c>
    </row>
    <row r="410" spans="1:10" hidden="1">
      <c r="A410" t="s">
        <v>
118</v>
      </c>
      <c r="B410" s="24" t="s">
        <v>
140</v>
      </c>
      <c r="C410" t="s">
        <v>
129</v>
      </c>
      <c r="D410" s="24" t="s">
        <v>
149</v>
      </c>
      <c r="E410" t="s">
        <v>
111</v>
      </c>
      <c r="F410" s="24" t="s">
        <v>
149</v>
      </c>
      <c r="G410" t="s">
        <v>
41</v>
      </c>
      <c r="H410" s="24" t="s">
        <v>
141</v>
      </c>
      <c r="I410" s="24" t="str">
        <f t="shared" si="25"/>
        <v>
033302</v>
      </c>
      <c r="J410" s="78">
        <f t="shared" si="33"/>
        <v>
1274</v>
      </c>
    </row>
    <row r="411" spans="1:10" hidden="1">
      <c r="A411" t="s">
        <v>
118</v>
      </c>
      <c r="B411" s="24" t="s">
        <v>
140</v>
      </c>
      <c r="C411" t="s">
        <v>
129</v>
      </c>
      <c r="D411" s="24" t="s">
        <v>
149</v>
      </c>
      <c r="E411" t="s">
        <v>
111</v>
      </c>
      <c r="F411" s="24" t="s">
        <v>
149</v>
      </c>
      <c r="G411" t="s">
        <v>
42</v>
      </c>
      <c r="H411" s="24" t="s">
        <v>
142</v>
      </c>
      <c r="I411" s="24" t="str">
        <f t="shared" si="25"/>
        <v>
033301</v>
      </c>
      <c r="J411" s="263">
        <v>
324</v>
      </c>
    </row>
    <row r="412" spans="1:10" hidden="1">
      <c r="A412" t="s">
        <v>
118</v>
      </c>
      <c r="B412" s="24" t="s">
        <v>
140</v>
      </c>
      <c r="C412" t="s">
        <v>
129</v>
      </c>
      <c r="D412" s="24" t="s">
        <v>
149</v>
      </c>
      <c r="E412" t="s">
        <v>
111</v>
      </c>
      <c r="F412" s="24" t="s">
        <v>
149</v>
      </c>
      <c r="G412" t="s">
        <v>
151</v>
      </c>
      <c r="H412" s="24" t="s">
        <v>
164</v>
      </c>
      <c r="I412" s="24" t="str">
        <f t="shared" ref="I412:I475" si="34">
B412&amp;D412&amp;F412&amp;H412</f>
        <v>
033326</v>
      </c>
      <c r="J412" s="78">
        <f>
J398</f>
        <v>
1166</v>
      </c>
    </row>
    <row r="413" spans="1:10" hidden="1">
      <c r="A413" t="s">
        <v>
118</v>
      </c>
      <c r="B413" s="24" t="s">
        <v>
140</v>
      </c>
      <c r="C413" t="s">
        <v>
129</v>
      </c>
      <c r="D413" s="24" t="s">
        <v>
149</v>
      </c>
      <c r="E413" t="s">
        <v>
111</v>
      </c>
      <c r="F413" s="24" t="s">
        <v>
149</v>
      </c>
      <c r="G413" t="s">
        <v>
152</v>
      </c>
      <c r="H413" s="24" t="s">
        <v>
165</v>
      </c>
      <c r="I413" s="24" t="str">
        <f t="shared" si="34"/>
        <v>
033325</v>
      </c>
      <c r="J413" s="78">
        <f t="shared" ref="J413:J417" si="35">
J399</f>
        <v>
1166</v>
      </c>
    </row>
    <row r="414" spans="1:10" hidden="1">
      <c r="A414" t="s">
        <v>
118</v>
      </c>
      <c r="B414" s="24" t="s">
        <v>
140</v>
      </c>
      <c r="C414" t="s">
        <v>
129</v>
      </c>
      <c r="D414" s="24" t="s">
        <v>
149</v>
      </c>
      <c r="E414" t="s">
        <v>
111</v>
      </c>
      <c r="F414" s="24" t="s">
        <v>
149</v>
      </c>
      <c r="G414" t="s">
        <v>
153</v>
      </c>
      <c r="H414" s="24" t="s">
        <v>
169</v>
      </c>
      <c r="I414" s="24" t="str">
        <f t="shared" si="34"/>
        <v>
033324</v>
      </c>
      <c r="J414" s="78">
        <f t="shared" si="35"/>
        <v>
1166</v>
      </c>
    </row>
    <row r="415" spans="1:10" hidden="1">
      <c r="A415" t="s">
        <v>
118</v>
      </c>
      <c r="B415" s="24" t="s">
        <v>
140</v>
      </c>
      <c r="C415" t="s">
        <v>
129</v>
      </c>
      <c r="D415" s="24" t="s">
        <v>
149</v>
      </c>
      <c r="E415" t="s">
        <v>
111</v>
      </c>
      <c r="F415" s="24" t="s">
        <v>
149</v>
      </c>
      <c r="G415" t="s">
        <v>
154</v>
      </c>
      <c r="H415" s="24" t="s">
        <v>
170</v>
      </c>
      <c r="I415" s="24" t="str">
        <f t="shared" si="34"/>
        <v>
033323</v>
      </c>
      <c r="J415" s="78">
        <f t="shared" si="35"/>
        <v>
1166</v>
      </c>
    </row>
    <row r="416" spans="1:10" hidden="1">
      <c r="A416" t="s">
        <v>
118</v>
      </c>
      <c r="B416" s="24" t="s">
        <v>
140</v>
      </c>
      <c r="C416" t="s">
        <v>
129</v>
      </c>
      <c r="D416" s="24" t="s">
        <v>
149</v>
      </c>
      <c r="E416" t="s">
        <v>
111</v>
      </c>
      <c r="F416" s="24" t="s">
        <v>
149</v>
      </c>
      <c r="G416" t="s">
        <v>
155</v>
      </c>
      <c r="H416" s="24" t="s">
        <v>
157</v>
      </c>
      <c r="I416" s="24" t="str">
        <f t="shared" si="34"/>
        <v>
033322</v>
      </c>
      <c r="J416" s="78">
        <f t="shared" si="35"/>
        <v>
1166</v>
      </c>
    </row>
    <row r="417" spans="1:10" hidden="1">
      <c r="A417" t="s">
        <v>
118</v>
      </c>
      <c r="B417" s="24" t="s">
        <v>
140</v>
      </c>
      <c r="C417" t="s">
        <v>
129</v>
      </c>
      <c r="D417" s="24" t="s">
        <v>
149</v>
      </c>
      <c r="E417" t="s">
        <v>
111</v>
      </c>
      <c r="F417" s="24" t="s">
        <v>
149</v>
      </c>
      <c r="G417" t="s">
        <v>
156</v>
      </c>
      <c r="H417" s="24" t="s">
        <v>
171</v>
      </c>
      <c r="I417" s="24" t="str">
        <f t="shared" si="34"/>
        <v>
033321</v>
      </c>
      <c r="J417" s="78">
        <f t="shared" si="35"/>
        <v>
16</v>
      </c>
    </row>
    <row r="418" spans="1:10" hidden="1">
      <c r="A418" t="s">
        <v>
118</v>
      </c>
      <c r="B418" s="24" t="s">
        <v>
140</v>
      </c>
      <c r="C418" t="s">
        <v>
129</v>
      </c>
      <c r="D418" s="24" t="s">
        <v>
149</v>
      </c>
      <c r="E418" t="s">
        <v>
111</v>
      </c>
      <c r="F418" s="24" t="s">
        <v>
149</v>
      </c>
      <c r="G418" t="s">
        <v>
46</v>
      </c>
      <c r="H418" s="24" t="s">
        <v>
172</v>
      </c>
      <c r="I418" s="24" t="str">
        <f t="shared" si="34"/>
        <v>
033392</v>
      </c>
      <c r="J418" s="23">
        <v>
3480</v>
      </c>
    </row>
    <row r="419" spans="1:10" hidden="1">
      <c r="A419" t="s">
        <v>
118</v>
      </c>
      <c r="B419" s="24" t="s">
        <v>
140</v>
      </c>
      <c r="C419" t="s">
        <v>
129</v>
      </c>
      <c r="D419" s="24" t="s">
        <v>
149</v>
      </c>
      <c r="E419" t="s">
        <v>
111</v>
      </c>
      <c r="F419" s="24" t="s">
        <v>
149</v>
      </c>
      <c r="G419" t="s">
        <v>
47</v>
      </c>
      <c r="H419" s="24" t="s">
        <v>
174</v>
      </c>
      <c r="I419" s="24" t="str">
        <f t="shared" si="34"/>
        <v>
033391</v>
      </c>
      <c r="J419">
        <v>
2530</v>
      </c>
    </row>
    <row r="420" spans="1:10" hidden="1">
      <c r="A420" t="s">
        <v>
118</v>
      </c>
      <c r="B420" s="24" t="s">
        <v>
140</v>
      </c>
      <c r="C420" t="s">
        <v>
129</v>
      </c>
      <c r="D420" s="24" t="s">
        <v>
149</v>
      </c>
      <c r="E420" t="s">
        <v>
112</v>
      </c>
      <c r="F420" s="24" t="s">
        <v>
150</v>
      </c>
      <c r="G420" t="s">
        <v>
37</v>
      </c>
      <c r="H420" s="24" t="s">
        <v>
137</v>
      </c>
      <c r="I420" s="24" t="str">
        <f t="shared" si="34"/>
        <v>
033406</v>
      </c>
      <c r="J420" s="263">
        <v>
1587</v>
      </c>
    </row>
    <row r="421" spans="1:10" hidden="1">
      <c r="A421" t="s">
        <v>
118</v>
      </c>
      <c r="B421" s="24" t="s">
        <v>
140</v>
      </c>
      <c r="C421" t="s">
        <v>
129</v>
      </c>
      <c r="D421" s="24" t="s">
        <v>
149</v>
      </c>
      <c r="E421" t="s">
        <v>
112</v>
      </c>
      <c r="F421" s="24" t="s">
        <v>
150</v>
      </c>
      <c r="G421" t="s">
        <v>
38</v>
      </c>
      <c r="H421" s="24" t="s">
        <v>
138</v>
      </c>
      <c r="I421" s="24" t="str">
        <f t="shared" si="34"/>
        <v>
033405</v>
      </c>
      <c r="J421" s="78">
        <f>
J420</f>
        <v>
1587</v>
      </c>
    </row>
    <row r="422" spans="1:10" hidden="1">
      <c r="A422" t="s">
        <v>
118</v>
      </c>
      <c r="B422" s="24" t="s">
        <v>
140</v>
      </c>
      <c r="C422" t="s">
        <v>
129</v>
      </c>
      <c r="D422" s="24" t="s">
        <v>
149</v>
      </c>
      <c r="E422" t="s">
        <v>
112</v>
      </c>
      <c r="F422" s="24" t="s">
        <v>
150</v>
      </c>
      <c r="G422" t="s">
        <v>
39</v>
      </c>
      <c r="H422" s="24" t="s">
        <v>
139</v>
      </c>
      <c r="I422" s="24" t="str">
        <f t="shared" si="34"/>
        <v>
033404</v>
      </c>
      <c r="J422" s="78">
        <f t="shared" ref="J422:J424" si="36">
J421</f>
        <v>
1587</v>
      </c>
    </row>
    <row r="423" spans="1:10" hidden="1">
      <c r="A423" t="s">
        <v>
118</v>
      </c>
      <c r="B423" s="24" t="s">
        <v>
140</v>
      </c>
      <c r="C423" t="s">
        <v>
129</v>
      </c>
      <c r="D423" s="24" t="s">
        <v>
149</v>
      </c>
      <c r="E423" t="s">
        <v>
112</v>
      </c>
      <c r="F423" s="24" t="s">
        <v>
150</v>
      </c>
      <c r="G423" t="s">
        <v>
40</v>
      </c>
      <c r="H423" s="24" t="s">
        <v>
140</v>
      </c>
      <c r="I423" s="24" t="str">
        <f t="shared" si="34"/>
        <v>
033403</v>
      </c>
      <c r="J423" s="78">
        <f t="shared" si="36"/>
        <v>
1587</v>
      </c>
    </row>
    <row r="424" spans="1:10" hidden="1">
      <c r="A424" t="s">
        <v>
118</v>
      </c>
      <c r="B424" s="24" t="s">
        <v>
140</v>
      </c>
      <c r="C424" t="s">
        <v>
129</v>
      </c>
      <c r="D424" s="24" t="s">
        <v>
149</v>
      </c>
      <c r="E424" t="s">
        <v>
112</v>
      </c>
      <c r="F424" s="24" t="s">
        <v>
150</v>
      </c>
      <c r="G424" t="s">
        <v>
41</v>
      </c>
      <c r="H424" s="24" t="s">
        <v>
141</v>
      </c>
      <c r="I424" s="24" t="str">
        <f t="shared" si="34"/>
        <v>
033402</v>
      </c>
      <c r="J424" s="78">
        <f t="shared" si="36"/>
        <v>
1587</v>
      </c>
    </row>
    <row r="425" spans="1:10" hidden="1">
      <c r="A425" t="s">
        <v>
118</v>
      </c>
      <c r="B425" s="24" t="s">
        <v>
140</v>
      </c>
      <c r="C425" t="s">
        <v>
129</v>
      </c>
      <c r="D425" s="24" t="s">
        <v>
149</v>
      </c>
      <c r="E425" t="s">
        <v>
112</v>
      </c>
      <c r="F425" s="24" t="s">
        <v>
150</v>
      </c>
      <c r="G425" t="s">
        <v>
42</v>
      </c>
      <c r="H425" s="24" t="s">
        <v>
142</v>
      </c>
      <c r="I425" s="24" t="str">
        <f t="shared" si="34"/>
        <v>
033401</v>
      </c>
      <c r="J425" s="263">
        <v>
637</v>
      </c>
    </row>
    <row r="426" spans="1:10" hidden="1">
      <c r="A426" t="s">
        <v>
118</v>
      </c>
      <c r="B426" s="24" t="s">
        <v>
140</v>
      </c>
      <c r="C426" t="s">
        <v>
129</v>
      </c>
      <c r="D426" s="24" t="s">
        <v>
149</v>
      </c>
      <c r="E426" t="s">
        <v>
112</v>
      </c>
      <c r="F426" s="24" t="s">
        <v>
150</v>
      </c>
      <c r="G426" t="s">
        <v>
151</v>
      </c>
      <c r="H426" s="24" t="s">
        <v>
164</v>
      </c>
      <c r="I426" s="24" t="str">
        <f t="shared" si="34"/>
        <v>
033426</v>
      </c>
      <c r="J426" s="78">
        <f>
J412</f>
        <v>
1166</v>
      </c>
    </row>
    <row r="427" spans="1:10" hidden="1">
      <c r="A427" t="s">
        <v>
118</v>
      </c>
      <c r="B427" s="24" t="s">
        <v>
140</v>
      </c>
      <c r="C427" t="s">
        <v>
129</v>
      </c>
      <c r="D427" s="24" t="s">
        <v>
149</v>
      </c>
      <c r="E427" t="s">
        <v>
112</v>
      </c>
      <c r="F427" s="24" t="s">
        <v>
150</v>
      </c>
      <c r="G427" t="s">
        <v>
152</v>
      </c>
      <c r="H427" s="24" t="s">
        <v>
165</v>
      </c>
      <c r="I427" s="24" t="str">
        <f t="shared" si="34"/>
        <v>
033425</v>
      </c>
      <c r="J427" s="78">
        <f t="shared" ref="J427:J433" si="37">
J413</f>
        <v>
1166</v>
      </c>
    </row>
    <row r="428" spans="1:10" hidden="1">
      <c r="A428" t="s">
        <v>
118</v>
      </c>
      <c r="B428" s="24" t="s">
        <v>
140</v>
      </c>
      <c r="C428" t="s">
        <v>
129</v>
      </c>
      <c r="D428" s="24" t="s">
        <v>
149</v>
      </c>
      <c r="E428" t="s">
        <v>
112</v>
      </c>
      <c r="F428" s="24" t="s">
        <v>
150</v>
      </c>
      <c r="G428" t="s">
        <v>
153</v>
      </c>
      <c r="H428" s="24" t="s">
        <v>
169</v>
      </c>
      <c r="I428" s="24" t="str">
        <f t="shared" si="34"/>
        <v>
033424</v>
      </c>
      <c r="J428" s="78">
        <f t="shared" si="37"/>
        <v>
1166</v>
      </c>
    </row>
    <row r="429" spans="1:10" hidden="1">
      <c r="A429" t="s">
        <v>
118</v>
      </c>
      <c r="B429" s="24" t="s">
        <v>
140</v>
      </c>
      <c r="C429" t="s">
        <v>
129</v>
      </c>
      <c r="D429" s="24" t="s">
        <v>
149</v>
      </c>
      <c r="E429" t="s">
        <v>
112</v>
      </c>
      <c r="F429" s="24" t="s">
        <v>
150</v>
      </c>
      <c r="G429" t="s">
        <v>
154</v>
      </c>
      <c r="H429" s="24" t="s">
        <v>
170</v>
      </c>
      <c r="I429" s="24" t="str">
        <f t="shared" si="34"/>
        <v>
033423</v>
      </c>
      <c r="J429" s="78">
        <f t="shared" si="37"/>
        <v>
1166</v>
      </c>
    </row>
    <row r="430" spans="1:10" hidden="1">
      <c r="A430" t="s">
        <v>
118</v>
      </c>
      <c r="B430" s="24" t="s">
        <v>
140</v>
      </c>
      <c r="C430" t="s">
        <v>
129</v>
      </c>
      <c r="D430" s="24" t="s">
        <v>
149</v>
      </c>
      <c r="E430" t="s">
        <v>
112</v>
      </c>
      <c r="F430" s="24" t="s">
        <v>
150</v>
      </c>
      <c r="G430" t="s">
        <v>
155</v>
      </c>
      <c r="H430" s="24" t="s">
        <v>
157</v>
      </c>
      <c r="I430" s="24" t="str">
        <f t="shared" si="34"/>
        <v>
033422</v>
      </c>
      <c r="J430" s="78">
        <f t="shared" si="37"/>
        <v>
1166</v>
      </c>
    </row>
    <row r="431" spans="1:10" hidden="1">
      <c r="A431" t="s">
        <v>
118</v>
      </c>
      <c r="B431" s="24" t="s">
        <v>
140</v>
      </c>
      <c r="C431" t="s">
        <v>
129</v>
      </c>
      <c r="D431" s="24" t="s">
        <v>
149</v>
      </c>
      <c r="E431" t="s">
        <v>
112</v>
      </c>
      <c r="F431" s="24" t="s">
        <v>
150</v>
      </c>
      <c r="G431" t="s">
        <v>
156</v>
      </c>
      <c r="H431" s="24" t="s">
        <v>
171</v>
      </c>
      <c r="I431" s="24" t="str">
        <f t="shared" si="34"/>
        <v>
033421</v>
      </c>
      <c r="J431" s="78">
        <f t="shared" si="37"/>
        <v>
16</v>
      </c>
    </row>
    <row r="432" spans="1:10" hidden="1">
      <c r="A432" t="s">
        <v>
118</v>
      </c>
      <c r="B432" s="24" t="s">
        <v>
140</v>
      </c>
      <c r="C432" t="s">
        <v>
129</v>
      </c>
      <c r="D432" s="24" t="s">
        <v>
149</v>
      </c>
      <c r="E432" t="s">
        <v>
112</v>
      </c>
      <c r="F432" s="24" t="s">
        <v>
150</v>
      </c>
      <c r="G432" t="s">
        <v>
46</v>
      </c>
      <c r="H432" s="24" t="s">
        <v>
172</v>
      </c>
      <c r="I432" s="24" t="str">
        <f t="shared" si="34"/>
        <v>
033492</v>
      </c>
      <c r="J432" s="78">
        <f t="shared" si="37"/>
        <v>
3480</v>
      </c>
    </row>
    <row r="433" spans="1:10" hidden="1">
      <c r="A433" t="s">
        <v>
118</v>
      </c>
      <c r="B433" s="24" t="s">
        <v>
140</v>
      </c>
      <c r="C433" t="s">
        <v>
129</v>
      </c>
      <c r="D433" s="24" t="s">
        <v>
149</v>
      </c>
      <c r="E433" t="s">
        <v>
112</v>
      </c>
      <c r="F433" s="24" t="s">
        <v>
150</v>
      </c>
      <c r="G433" t="s">
        <v>
47</v>
      </c>
      <c r="H433" s="24" t="s">
        <v>
174</v>
      </c>
      <c r="I433" s="24" t="str">
        <f t="shared" si="34"/>
        <v>
033491</v>
      </c>
      <c r="J433" s="78">
        <f t="shared" si="37"/>
        <v>
2530</v>
      </c>
    </row>
    <row r="434" spans="1:10" hidden="1">
      <c r="A434" t="s">
        <v>
119</v>
      </c>
      <c r="B434" s="24" t="s">
        <v>
139</v>
      </c>
      <c r="C434" t="s">
        <v>
109</v>
      </c>
      <c r="D434" s="24" t="s">
        <v>
143</v>
      </c>
      <c r="E434" t="s">
        <v>
110</v>
      </c>
      <c r="F434" s="24" t="s">
        <v>
144</v>
      </c>
      <c r="G434" t="s">
        <v>
37</v>
      </c>
      <c r="H434" s="24" t="s">
        <v>
137</v>
      </c>
      <c r="I434" s="24" t="str">
        <f t="shared" si="34"/>
        <v>
041206</v>
      </c>
      <c r="J434">
        <v>
2315</v>
      </c>
    </row>
    <row r="435" spans="1:10" hidden="1">
      <c r="A435" t="s">
        <v>
119</v>
      </c>
      <c r="B435" s="24" t="s">
        <v>
139</v>
      </c>
      <c r="C435" t="s">
        <v>
109</v>
      </c>
      <c r="D435" s="24" t="s">
        <v>
143</v>
      </c>
      <c r="E435" t="s">
        <v>
110</v>
      </c>
      <c r="F435" s="24" t="s">
        <v>
144</v>
      </c>
      <c r="G435" t="s">
        <v>
38</v>
      </c>
      <c r="H435" s="24" t="s">
        <v>
138</v>
      </c>
      <c r="I435" s="24" t="str">
        <f t="shared" si="34"/>
        <v>
041205</v>
      </c>
      <c r="J435">
        <v>
1764</v>
      </c>
    </row>
    <row r="436" spans="1:10" hidden="1">
      <c r="A436" t="s">
        <v>
119</v>
      </c>
      <c r="B436" s="24" t="s">
        <v>
139</v>
      </c>
      <c r="C436" t="s">
        <v>
109</v>
      </c>
      <c r="D436" s="24" t="s">
        <v>
143</v>
      </c>
      <c r="E436" t="s">
        <v>
110</v>
      </c>
      <c r="F436" s="24" t="s">
        <v>
144</v>
      </c>
      <c r="G436" t="s">
        <v>
39</v>
      </c>
      <c r="H436" s="24" t="s">
        <v>
139</v>
      </c>
      <c r="I436" s="24" t="str">
        <f t="shared" si="34"/>
        <v>
041204</v>
      </c>
      <c r="J436">
        <v>
1511</v>
      </c>
    </row>
    <row r="437" spans="1:10" hidden="1">
      <c r="A437" t="s">
        <v>
119</v>
      </c>
      <c r="B437" s="24" t="s">
        <v>
139</v>
      </c>
      <c r="C437" t="s">
        <v>
109</v>
      </c>
      <c r="D437" s="24" t="s">
        <v>
143</v>
      </c>
      <c r="E437" t="s">
        <v>
110</v>
      </c>
      <c r="F437" s="24" t="s">
        <v>
144</v>
      </c>
      <c r="G437" t="s">
        <v>
40</v>
      </c>
      <c r="H437" s="24" t="s">
        <v>
140</v>
      </c>
      <c r="I437" s="24" t="str">
        <f t="shared" si="34"/>
        <v>
041203</v>
      </c>
      <c r="J437">
        <v>
1308</v>
      </c>
    </row>
    <row r="438" spans="1:10" hidden="1">
      <c r="A438" t="s">
        <v>
119</v>
      </c>
      <c r="B438" s="24" t="s">
        <v>
139</v>
      </c>
      <c r="C438" t="s">
        <v>
109</v>
      </c>
      <c r="D438" s="24" t="s">
        <v>
143</v>
      </c>
      <c r="E438" t="s">
        <v>
110</v>
      </c>
      <c r="F438" s="24" t="s">
        <v>
144</v>
      </c>
      <c r="G438" t="s">
        <v>
41</v>
      </c>
      <c r="H438" s="24" t="s">
        <v>
141</v>
      </c>
      <c r="I438" s="24" t="str">
        <f t="shared" si="34"/>
        <v>
041202</v>
      </c>
      <c r="J438">
        <v>
1012</v>
      </c>
    </row>
    <row r="439" spans="1:10" hidden="1">
      <c r="A439" t="s">
        <v>
119</v>
      </c>
      <c r="B439" s="24" t="s">
        <v>
139</v>
      </c>
      <c r="C439" t="s">
        <v>
109</v>
      </c>
      <c r="D439" s="24" t="s">
        <v>
143</v>
      </c>
      <c r="E439" t="s">
        <v>
110</v>
      </c>
      <c r="F439" s="24" t="s">
        <v>
144</v>
      </c>
      <c r="G439" t="s">
        <v>
42</v>
      </c>
      <c r="H439" s="24" t="s">
        <v>
142</v>
      </c>
      <c r="I439" s="24" t="str">
        <f t="shared" si="34"/>
        <v>
041201</v>
      </c>
      <c r="J439">
        <v>
399</v>
      </c>
    </row>
    <row r="440" spans="1:10" hidden="1">
      <c r="A440" t="s">
        <v>
119</v>
      </c>
      <c r="B440" s="24" t="s">
        <v>
139</v>
      </c>
      <c r="C440" t="s">
        <v>
109</v>
      </c>
      <c r="D440" s="24" t="s">
        <v>
143</v>
      </c>
      <c r="E440" t="s">
        <v>
110</v>
      </c>
      <c r="F440" s="24" t="s">
        <v>
144</v>
      </c>
      <c r="G440" t="s">
        <v>
43</v>
      </c>
      <c r="H440" s="24" t="s">
        <v>
166</v>
      </c>
      <c r="I440" s="24" t="str">
        <f t="shared" si="34"/>
        <v>
041216</v>
      </c>
      <c r="J440">
        <v>
0</v>
      </c>
    </row>
    <row r="441" spans="1:10" hidden="1">
      <c r="A441" t="s">
        <v>
119</v>
      </c>
      <c r="B441" s="24" t="s">
        <v>
139</v>
      </c>
      <c r="C441" t="s">
        <v>
109</v>
      </c>
      <c r="D441" s="24" t="s">
        <v>
143</v>
      </c>
      <c r="E441" t="s">
        <v>
110</v>
      </c>
      <c r="F441" s="24" t="s">
        <v>
144</v>
      </c>
      <c r="G441" t="s">
        <v>
44</v>
      </c>
      <c r="H441" s="24" t="s">
        <v>
167</v>
      </c>
      <c r="I441" s="24" t="str">
        <f t="shared" si="34"/>
        <v>
041215</v>
      </c>
      <c r="J441">
        <v>
0</v>
      </c>
    </row>
    <row r="442" spans="1:10" hidden="1">
      <c r="A442" t="s">
        <v>
119</v>
      </c>
      <c r="B442" s="24" t="s">
        <v>
139</v>
      </c>
      <c r="C442" t="s">
        <v>
109</v>
      </c>
      <c r="D442" s="24" t="s">
        <v>
143</v>
      </c>
      <c r="E442" t="s">
        <v>
110</v>
      </c>
      <c r="F442" s="24" t="s">
        <v>
144</v>
      </c>
      <c r="G442" t="s">
        <v>
45</v>
      </c>
      <c r="H442" s="24" t="s">
        <v>
168</v>
      </c>
      <c r="I442" s="24" t="str">
        <f t="shared" si="34"/>
        <v>
041214</v>
      </c>
      <c r="J442">
        <v>
223</v>
      </c>
    </row>
    <row r="443" spans="1:10" hidden="1">
      <c r="A443" t="s">
        <v>
119</v>
      </c>
      <c r="B443" s="24" t="s">
        <v>
139</v>
      </c>
      <c r="C443" t="s">
        <v>
109</v>
      </c>
      <c r="D443" s="24" t="s">
        <v>
143</v>
      </c>
      <c r="E443" t="s">
        <v>
110</v>
      </c>
      <c r="F443" s="24" t="s">
        <v>
144</v>
      </c>
      <c r="G443" t="s">
        <v>
151</v>
      </c>
      <c r="H443" s="24" t="s">
        <v>
164</v>
      </c>
      <c r="I443" s="24" t="str">
        <f t="shared" si="34"/>
        <v>
041226</v>
      </c>
      <c r="J443" s="263">
        <v>
1986</v>
      </c>
    </row>
    <row r="444" spans="1:10" hidden="1">
      <c r="A444" t="s">
        <v>
119</v>
      </c>
      <c r="B444" s="24" t="s">
        <v>
139</v>
      </c>
      <c r="C444" t="s">
        <v>
109</v>
      </c>
      <c r="D444" s="24" t="s">
        <v>
143</v>
      </c>
      <c r="E444" t="s">
        <v>
110</v>
      </c>
      <c r="F444" s="24" t="s">
        <v>
144</v>
      </c>
      <c r="G444" t="s">
        <v>
152</v>
      </c>
      <c r="H444" s="24" t="s">
        <v>
165</v>
      </c>
      <c r="I444" s="24" t="str">
        <f t="shared" si="34"/>
        <v>
041225</v>
      </c>
      <c r="J444" s="263">
        <v>
1436</v>
      </c>
    </row>
    <row r="445" spans="1:10" hidden="1">
      <c r="A445" t="s">
        <v>
119</v>
      </c>
      <c r="B445" s="24" t="s">
        <v>
139</v>
      </c>
      <c r="C445" t="s">
        <v>
109</v>
      </c>
      <c r="D445" s="24" t="s">
        <v>
143</v>
      </c>
      <c r="E445" t="s">
        <v>
110</v>
      </c>
      <c r="F445" s="24" t="s">
        <v>
144</v>
      </c>
      <c r="G445" t="s">
        <v>
153</v>
      </c>
      <c r="H445" s="24" t="s">
        <v>
169</v>
      </c>
      <c r="I445" s="24" t="str">
        <f t="shared" si="34"/>
        <v>
041224</v>
      </c>
      <c r="J445" s="263">
        <v>
1183</v>
      </c>
    </row>
    <row r="446" spans="1:10" hidden="1">
      <c r="A446" t="s">
        <v>
119</v>
      </c>
      <c r="B446" s="24" t="s">
        <v>
139</v>
      </c>
      <c r="C446" t="s">
        <v>
109</v>
      </c>
      <c r="D446" s="24" t="s">
        <v>
143</v>
      </c>
      <c r="E446" t="s">
        <v>
110</v>
      </c>
      <c r="F446" s="24" t="s">
        <v>
144</v>
      </c>
      <c r="G446" t="s">
        <v>
154</v>
      </c>
      <c r="H446" s="24" t="s">
        <v>
170</v>
      </c>
      <c r="I446" s="24" t="str">
        <f t="shared" si="34"/>
        <v>
041223</v>
      </c>
      <c r="J446" s="263">
        <v>
979</v>
      </c>
    </row>
    <row r="447" spans="1:10" hidden="1">
      <c r="A447" t="s">
        <v>
119</v>
      </c>
      <c r="B447" s="24" t="s">
        <v>
139</v>
      </c>
      <c r="C447" t="s">
        <v>
109</v>
      </c>
      <c r="D447" s="24" t="s">
        <v>
143</v>
      </c>
      <c r="E447" t="s">
        <v>
110</v>
      </c>
      <c r="F447" s="24" t="s">
        <v>
144</v>
      </c>
      <c r="G447" t="s">
        <v>
155</v>
      </c>
      <c r="H447" s="24" t="s">
        <v>
157</v>
      </c>
      <c r="I447" s="24" t="str">
        <f t="shared" si="34"/>
        <v>
041222</v>
      </c>
      <c r="J447" s="263">
        <v>
683</v>
      </c>
    </row>
    <row r="448" spans="1:10" hidden="1">
      <c r="A448" t="s">
        <v>
119</v>
      </c>
      <c r="B448" s="24" t="s">
        <v>
139</v>
      </c>
      <c r="C448" t="s">
        <v>
109</v>
      </c>
      <c r="D448" s="24" t="s">
        <v>
143</v>
      </c>
      <c r="E448" t="s">
        <v>
110</v>
      </c>
      <c r="F448" s="24" t="s">
        <v>
144</v>
      </c>
      <c r="G448" t="s">
        <v>
156</v>
      </c>
      <c r="H448" s="24" t="s">
        <v>
171</v>
      </c>
      <c r="I448" s="24" t="str">
        <f t="shared" si="34"/>
        <v>
041221</v>
      </c>
      <c r="J448" s="263">
        <v>
81</v>
      </c>
    </row>
    <row r="449" spans="1:10" hidden="1">
      <c r="A449" t="s">
        <v>
119</v>
      </c>
      <c r="B449" s="24" t="s">
        <v>
139</v>
      </c>
      <c r="C449" t="s">
        <v>
109</v>
      </c>
      <c r="D449" s="24" t="s">
        <v>
143</v>
      </c>
      <c r="E449" t="s">
        <v>
110</v>
      </c>
      <c r="F449" s="24" t="s">
        <v>
144</v>
      </c>
      <c r="G449" t="s">
        <v>
46</v>
      </c>
      <c r="H449" s="24" t="s">
        <v>
172</v>
      </c>
      <c r="I449" s="24" t="str">
        <f t="shared" si="34"/>
        <v>
041292</v>
      </c>
      <c r="J449">
        <v>
4190</v>
      </c>
    </row>
    <row r="450" spans="1:10" hidden="1">
      <c r="A450" t="s">
        <v>
119</v>
      </c>
      <c r="B450" s="24" t="s">
        <v>
139</v>
      </c>
      <c r="C450" t="s">
        <v>
109</v>
      </c>
      <c r="D450" s="24" t="s">
        <v>
143</v>
      </c>
      <c r="E450" t="s">
        <v>
110</v>
      </c>
      <c r="F450" s="24" t="s">
        <v>
144</v>
      </c>
      <c r="G450" t="s">
        <v>
47</v>
      </c>
      <c r="H450" s="24" t="s">
        <v>
174</v>
      </c>
      <c r="I450" s="24" t="str">
        <f t="shared" si="34"/>
        <v>
041291</v>
      </c>
      <c r="J450">
        <v>
3040</v>
      </c>
    </row>
    <row r="451" spans="1:10" hidden="1">
      <c r="A451" t="s">
        <v>
119</v>
      </c>
      <c r="B451" s="24" t="s">
        <v>
139</v>
      </c>
      <c r="C451" t="s">
        <v>
109</v>
      </c>
      <c r="D451" s="24" t="s">
        <v>
143</v>
      </c>
      <c r="E451" t="s">
        <v>
111</v>
      </c>
      <c r="F451" s="24" t="s">
        <v>
149</v>
      </c>
      <c r="G451" t="s">
        <v>
37</v>
      </c>
      <c r="H451" s="24" t="s">
        <v>
137</v>
      </c>
      <c r="I451" s="24" t="str">
        <f t="shared" si="34"/>
        <v>
041306</v>
      </c>
      <c r="J451">
        <v>
1963</v>
      </c>
    </row>
    <row r="452" spans="1:10" hidden="1">
      <c r="A452" t="s">
        <v>
119</v>
      </c>
      <c r="B452" s="24" t="s">
        <v>
139</v>
      </c>
      <c r="C452" t="s">
        <v>
109</v>
      </c>
      <c r="D452" s="24" t="s">
        <v>
143</v>
      </c>
      <c r="E452" t="s">
        <v>
111</v>
      </c>
      <c r="F452" s="24" t="s">
        <v>
149</v>
      </c>
      <c r="G452" t="s">
        <v>
38</v>
      </c>
      <c r="H452" s="24" t="s">
        <v>
138</v>
      </c>
      <c r="I452" s="24" t="str">
        <f t="shared" si="34"/>
        <v>
041305</v>
      </c>
      <c r="J452">
        <v>
1613</v>
      </c>
    </row>
    <row r="453" spans="1:10" hidden="1">
      <c r="A453" t="s">
        <v>
119</v>
      </c>
      <c r="B453" s="24" t="s">
        <v>
139</v>
      </c>
      <c r="C453" t="s">
        <v>
109</v>
      </c>
      <c r="D453" s="24" t="s">
        <v>
143</v>
      </c>
      <c r="E453" t="s">
        <v>
111</v>
      </c>
      <c r="F453" s="24" t="s">
        <v>
149</v>
      </c>
      <c r="G453" t="s">
        <v>
39</v>
      </c>
      <c r="H453" s="24" t="s">
        <v>
139</v>
      </c>
      <c r="I453" s="24" t="str">
        <f t="shared" si="34"/>
        <v>
041304</v>
      </c>
      <c r="J453">
        <v>
1349</v>
      </c>
    </row>
    <row r="454" spans="1:10" hidden="1">
      <c r="A454" t="s">
        <v>
119</v>
      </c>
      <c r="B454" s="24" t="s">
        <v>
139</v>
      </c>
      <c r="C454" t="s">
        <v>
109</v>
      </c>
      <c r="D454" s="24" t="s">
        <v>
143</v>
      </c>
      <c r="E454" t="s">
        <v>
111</v>
      </c>
      <c r="F454" s="24" t="s">
        <v>
149</v>
      </c>
      <c r="G454" t="s">
        <v>
40</v>
      </c>
      <c r="H454" s="24" t="s">
        <v>
140</v>
      </c>
      <c r="I454" s="24" t="str">
        <f t="shared" si="34"/>
        <v>
041303</v>
      </c>
      <c r="J454">
        <v>
1135</v>
      </c>
    </row>
    <row r="455" spans="1:10" hidden="1">
      <c r="A455" t="s">
        <v>
119</v>
      </c>
      <c r="B455" s="24" t="s">
        <v>
139</v>
      </c>
      <c r="C455" t="s">
        <v>
109</v>
      </c>
      <c r="D455" s="24" t="s">
        <v>
143</v>
      </c>
      <c r="E455" t="s">
        <v>
111</v>
      </c>
      <c r="F455" s="24" t="s">
        <v>
149</v>
      </c>
      <c r="G455" t="s">
        <v>
41</v>
      </c>
      <c r="H455" s="24" t="s">
        <v>
141</v>
      </c>
      <c r="I455" s="24" t="str">
        <f t="shared" si="34"/>
        <v>
041302</v>
      </c>
      <c r="J455">
        <v>
839</v>
      </c>
    </row>
    <row r="456" spans="1:10" hidden="1">
      <c r="A456" t="s">
        <v>
119</v>
      </c>
      <c r="B456" s="24" t="s">
        <v>
139</v>
      </c>
      <c r="C456" t="s">
        <v>
109</v>
      </c>
      <c r="D456" s="24" t="s">
        <v>
143</v>
      </c>
      <c r="E456" t="s">
        <v>
111</v>
      </c>
      <c r="F456" s="24" t="s">
        <v>
149</v>
      </c>
      <c r="G456" t="s">
        <v>
42</v>
      </c>
      <c r="H456" s="24" t="s">
        <v>
142</v>
      </c>
      <c r="I456" s="24" t="str">
        <f t="shared" si="34"/>
        <v>
041301</v>
      </c>
      <c r="J456">
        <v>
371</v>
      </c>
    </row>
    <row r="457" spans="1:10" hidden="1">
      <c r="A457" t="s">
        <v>
119</v>
      </c>
      <c r="B457" s="24" t="s">
        <v>
139</v>
      </c>
      <c r="C457" t="s">
        <v>
109</v>
      </c>
      <c r="D457" s="24" t="s">
        <v>
143</v>
      </c>
      <c r="E457" t="s">
        <v>
111</v>
      </c>
      <c r="F457" s="24" t="s">
        <v>
149</v>
      </c>
      <c r="G457" t="s">
        <v>
43</v>
      </c>
      <c r="H457" s="24" t="s">
        <v>
166</v>
      </c>
      <c r="I457" s="24" t="str">
        <f t="shared" si="34"/>
        <v>
041316</v>
      </c>
      <c r="J457">
        <v>
0</v>
      </c>
    </row>
    <row r="458" spans="1:10" hidden="1">
      <c r="A458" t="s">
        <v>
119</v>
      </c>
      <c r="B458" s="24" t="s">
        <v>
139</v>
      </c>
      <c r="C458" t="s">
        <v>
109</v>
      </c>
      <c r="D458" s="24" t="s">
        <v>
143</v>
      </c>
      <c r="E458" t="s">
        <v>
111</v>
      </c>
      <c r="F458" s="24" t="s">
        <v>
149</v>
      </c>
      <c r="G458" t="s">
        <v>
44</v>
      </c>
      <c r="H458" s="24" t="s">
        <v>
167</v>
      </c>
      <c r="I458" s="24" t="str">
        <f t="shared" si="34"/>
        <v>
041315</v>
      </c>
      <c r="J458">
        <v>
0</v>
      </c>
    </row>
    <row r="459" spans="1:10" hidden="1">
      <c r="A459" t="s">
        <v>
119</v>
      </c>
      <c r="B459" s="24" t="s">
        <v>
139</v>
      </c>
      <c r="C459" t="s">
        <v>
109</v>
      </c>
      <c r="D459" s="24" t="s">
        <v>
143</v>
      </c>
      <c r="E459" t="s">
        <v>
111</v>
      </c>
      <c r="F459" s="24" t="s">
        <v>
149</v>
      </c>
      <c r="G459" t="s">
        <v>
45</v>
      </c>
      <c r="H459" s="24" t="s">
        <v>
168</v>
      </c>
      <c r="I459" s="24" t="str">
        <f t="shared" si="34"/>
        <v>
041314</v>
      </c>
      <c r="J459">
        <v>
61</v>
      </c>
    </row>
    <row r="460" spans="1:10" hidden="1">
      <c r="A460" t="s">
        <v>
119</v>
      </c>
      <c r="B460" s="24" t="s">
        <v>
139</v>
      </c>
      <c r="C460" t="s">
        <v>
109</v>
      </c>
      <c r="D460" s="24" t="s">
        <v>
143</v>
      </c>
      <c r="E460" t="s">
        <v>
111</v>
      </c>
      <c r="F460" s="24" t="s">
        <v>
149</v>
      </c>
      <c r="G460" t="s">
        <v>
151</v>
      </c>
      <c r="H460" s="24" t="s">
        <v>
164</v>
      </c>
      <c r="I460" s="24" t="str">
        <f t="shared" si="34"/>
        <v>
041326</v>
      </c>
      <c r="J460" s="78">
        <f>
J443</f>
        <v>
1986</v>
      </c>
    </row>
    <row r="461" spans="1:10" hidden="1">
      <c r="A461" t="s">
        <v>
119</v>
      </c>
      <c r="B461" s="24" t="s">
        <v>
139</v>
      </c>
      <c r="C461" t="s">
        <v>
109</v>
      </c>
      <c r="D461" s="24" t="s">
        <v>
143</v>
      </c>
      <c r="E461" t="s">
        <v>
111</v>
      </c>
      <c r="F461" s="24" t="s">
        <v>
149</v>
      </c>
      <c r="G461" t="s">
        <v>
152</v>
      </c>
      <c r="H461" s="24" t="s">
        <v>
165</v>
      </c>
      <c r="I461" s="24" t="str">
        <f t="shared" si="34"/>
        <v>
041325</v>
      </c>
      <c r="J461" s="78">
        <f t="shared" ref="J461:J465" si="38">
J444</f>
        <v>
1436</v>
      </c>
    </row>
    <row r="462" spans="1:10" hidden="1">
      <c r="A462" t="s">
        <v>
119</v>
      </c>
      <c r="B462" s="24" t="s">
        <v>
139</v>
      </c>
      <c r="C462" t="s">
        <v>
109</v>
      </c>
      <c r="D462" s="24" t="s">
        <v>
143</v>
      </c>
      <c r="E462" t="s">
        <v>
111</v>
      </c>
      <c r="F462" s="24" t="s">
        <v>
149</v>
      </c>
      <c r="G462" t="s">
        <v>
153</v>
      </c>
      <c r="H462" s="24" t="s">
        <v>
169</v>
      </c>
      <c r="I462" s="24" t="str">
        <f t="shared" si="34"/>
        <v>
041324</v>
      </c>
      <c r="J462" s="78">
        <f t="shared" si="38"/>
        <v>
1183</v>
      </c>
    </row>
    <row r="463" spans="1:10" hidden="1">
      <c r="A463" t="s">
        <v>
119</v>
      </c>
      <c r="B463" s="24" t="s">
        <v>
139</v>
      </c>
      <c r="C463" t="s">
        <v>
109</v>
      </c>
      <c r="D463" s="24" t="s">
        <v>
143</v>
      </c>
      <c r="E463" t="s">
        <v>
111</v>
      </c>
      <c r="F463" s="24" t="s">
        <v>
149</v>
      </c>
      <c r="G463" t="s">
        <v>
154</v>
      </c>
      <c r="H463" s="24" t="s">
        <v>
170</v>
      </c>
      <c r="I463" s="24" t="str">
        <f t="shared" si="34"/>
        <v>
041323</v>
      </c>
      <c r="J463" s="78">
        <f t="shared" si="38"/>
        <v>
979</v>
      </c>
    </row>
    <row r="464" spans="1:10" hidden="1">
      <c r="A464" t="s">
        <v>
119</v>
      </c>
      <c r="B464" s="24" t="s">
        <v>
139</v>
      </c>
      <c r="C464" t="s">
        <v>
109</v>
      </c>
      <c r="D464" s="24" t="s">
        <v>
143</v>
      </c>
      <c r="E464" t="s">
        <v>
111</v>
      </c>
      <c r="F464" s="24" t="s">
        <v>
149</v>
      </c>
      <c r="G464" t="s">
        <v>
155</v>
      </c>
      <c r="H464" s="24" t="s">
        <v>
157</v>
      </c>
      <c r="I464" s="24" t="str">
        <f t="shared" si="34"/>
        <v>
041322</v>
      </c>
      <c r="J464" s="78">
        <f t="shared" si="38"/>
        <v>
683</v>
      </c>
    </row>
    <row r="465" spans="1:10" hidden="1">
      <c r="A465" t="s">
        <v>
119</v>
      </c>
      <c r="B465" s="24" t="s">
        <v>
139</v>
      </c>
      <c r="C465" t="s">
        <v>
109</v>
      </c>
      <c r="D465" s="24" t="s">
        <v>
143</v>
      </c>
      <c r="E465" t="s">
        <v>
111</v>
      </c>
      <c r="F465" s="24" t="s">
        <v>
149</v>
      </c>
      <c r="G465" t="s">
        <v>
156</v>
      </c>
      <c r="H465" s="24" t="s">
        <v>
171</v>
      </c>
      <c r="I465" s="24" t="str">
        <f t="shared" si="34"/>
        <v>
041321</v>
      </c>
      <c r="J465" s="78">
        <f t="shared" si="38"/>
        <v>
81</v>
      </c>
    </row>
    <row r="466" spans="1:10" hidden="1">
      <c r="A466" t="s">
        <v>
119</v>
      </c>
      <c r="B466" s="24" t="s">
        <v>
139</v>
      </c>
      <c r="C466" t="s">
        <v>
109</v>
      </c>
      <c r="D466" s="24" t="s">
        <v>
143</v>
      </c>
      <c r="E466" t="s">
        <v>
111</v>
      </c>
      <c r="F466" s="24" t="s">
        <v>
149</v>
      </c>
      <c r="G466" t="s">
        <v>
46</v>
      </c>
      <c r="H466" s="24" t="s">
        <v>
172</v>
      </c>
      <c r="I466" s="24" t="str">
        <f t="shared" si="34"/>
        <v>
041392</v>
      </c>
      <c r="J466">
        <v>
3480</v>
      </c>
    </row>
    <row r="467" spans="1:10" hidden="1">
      <c r="A467" t="s">
        <v>
119</v>
      </c>
      <c r="B467" s="24" t="s">
        <v>
139</v>
      </c>
      <c r="C467" t="s">
        <v>
109</v>
      </c>
      <c r="D467" s="24" t="s">
        <v>
143</v>
      </c>
      <c r="E467" t="s">
        <v>
111</v>
      </c>
      <c r="F467" s="24" t="s">
        <v>
149</v>
      </c>
      <c r="G467" t="s">
        <v>
47</v>
      </c>
      <c r="H467" s="24" t="s">
        <v>
174</v>
      </c>
      <c r="I467" s="24" t="str">
        <f t="shared" si="34"/>
        <v>
041391</v>
      </c>
      <c r="J467">
        <v>
2530</v>
      </c>
    </row>
    <row r="468" spans="1:10" hidden="1">
      <c r="A468" t="s">
        <v>
119</v>
      </c>
      <c r="B468" s="24" t="s">
        <v>
139</v>
      </c>
      <c r="C468" t="s">
        <v>
109</v>
      </c>
      <c r="D468" s="24" t="s">
        <v>
143</v>
      </c>
      <c r="E468" t="s">
        <v>
112</v>
      </c>
      <c r="F468" s="24" t="s">
        <v>
150</v>
      </c>
      <c r="G468" t="s">
        <v>
37</v>
      </c>
      <c r="H468" s="24" t="s">
        <v>
137</v>
      </c>
      <c r="I468" s="24" t="str">
        <f t="shared" si="34"/>
        <v>
041406</v>
      </c>
      <c r="J468">
        <v>
2325</v>
      </c>
    </row>
    <row r="469" spans="1:10" hidden="1">
      <c r="A469" t="s">
        <v>
119</v>
      </c>
      <c r="B469" s="24" t="s">
        <v>
139</v>
      </c>
      <c r="C469" t="s">
        <v>
109</v>
      </c>
      <c r="D469" s="24" t="s">
        <v>
143</v>
      </c>
      <c r="E469" t="s">
        <v>
112</v>
      </c>
      <c r="F469" s="24" t="s">
        <v>
150</v>
      </c>
      <c r="G469" t="s">
        <v>
38</v>
      </c>
      <c r="H469" s="24" t="s">
        <v>
138</v>
      </c>
      <c r="I469" s="24" t="str">
        <f t="shared" si="34"/>
        <v>
041405</v>
      </c>
      <c r="J469">
        <v>
1975</v>
      </c>
    </row>
    <row r="470" spans="1:10" hidden="1">
      <c r="A470" t="s">
        <v>
119</v>
      </c>
      <c r="B470" s="24" t="s">
        <v>
139</v>
      </c>
      <c r="C470" t="s">
        <v>
109</v>
      </c>
      <c r="D470" s="24" t="s">
        <v>
143</v>
      </c>
      <c r="E470" t="s">
        <v>
112</v>
      </c>
      <c r="F470" s="24" t="s">
        <v>
150</v>
      </c>
      <c r="G470" t="s">
        <v>
39</v>
      </c>
      <c r="H470" s="24" t="s">
        <v>
139</v>
      </c>
      <c r="I470" s="24" t="str">
        <f t="shared" si="34"/>
        <v>
041404</v>
      </c>
      <c r="J470">
        <v>
1722</v>
      </c>
    </row>
    <row r="471" spans="1:10" hidden="1">
      <c r="A471" t="s">
        <v>
119</v>
      </c>
      <c r="B471" s="24" t="s">
        <v>
139</v>
      </c>
      <c r="C471" t="s">
        <v>
109</v>
      </c>
      <c r="D471" s="24" t="s">
        <v>
143</v>
      </c>
      <c r="E471" t="s">
        <v>
112</v>
      </c>
      <c r="F471" s="24" t="s">
        <v>
150</v>
      </c>
      <c r="G471" t="s">
        <v>
40</v>
      </c>
      <c r="H471" s="24" t="s">
        <v>
140</v>
      </c>
      <c r="I471" s="24" t="str">
        <f t="shared" si="34"/>
        <v>
041403</v>
      </c>
      <c r="J471">
        <v>
1496</v>
      </c>
    </row>
    <row r="472" spans="1:10" hidden="1">
      <c r="A472" t="s">
        <v>
119</v>
      </c>
      <c r="B472" s="24" t="s">
        <v>
139</v>
      </c>
      <c r="C472" t="s">
        <v>
109</v>
      </c>
      <c r="D472" s="24" t="s">
        <v>
143</v>
      </c>
      <c r="E472" t="s">
        <v>
112</v>
      </c>
      <c r="F472" s="24" t="s">
        <v>
150</v>
      </c>
      <c r="G472" t="s">
        <v>
41</v>
      </c>
      <c r="H472" s="24" t="s">
        <v>
141</v>
      </c>
      <c r="I472" s="24" t="str">
        <f t="shared" si="34"/>
        <v>
041402</v>
      </c>
      <c r="J472">
        <v>
1201</v>
      </c>
    </row>
    <row r="473" spans="1:10" hidden="1">
      <c r="A473" t="s">
        <v>
119</v>
      </c>
      <c r="B473" s="24" t="s">
        <v>
139</v>
      </c>
      <c r="C473" t="s">
        <v>
109</v>
      </c>
      <c r="D473" s="24" t="s">
        <v>
143</v>
      </c>
      <c r="E473" t="s">
        <v>
112</v>
      </c>
      <c r="F473" s="24" t="s">
        <v>
150</v>
      </c>
      <c r="G473" t="s">
        <v>
42</v>
      </c>
      <c r="H473" s="24" t="s">
        <v>
142</v>
      </c>
      <c r="I473" s="24" t="str">
        <f t="shared" si="34"/>
        <v>
041401</v>
      </c>
      <c r="J473">
        <v>
678</v>
      </c>
    </row>
    <row r="474" spans="1:10" hidden="1">
      <c r="A474" t="s">
        <v>
119</v>
      </c>
      <c r="B474" s="24" t="s">
        <v>
139</v>
      </c>
      <c r="C474" t="s">
        <v>
109</v>
      </c>
      <c r="D474" s="24" t="s">
        <v>
143</v>
      </c>
      <c r="E474" t="s">
        <v>
112</v>
      </c>
      <c r="F474" s="24" t="s">
        <v>
150</v>
      </c>
      <c r="G474" t="s">
        <v>
43</v>
      </c>
      <c r="H474" s="24" t="s">
        <v>
166</v>
      </c>
      <c r="I474" s="24" t="str">
        <f t="shared" si="34"/>
        <v>
041416</v>
      </c>
      <c r="J474">
        <v>
0</v>
      </c>
    </row>
    <row r="475" spans="1:10" hidden="1">
      <c r="A475" t="s">
        <v>
119</v>
      </c>
      <c r="B475" s="24" t="s">
        <v>
139</v>
      </c>
      <c r="C475" t="s">
        <v>
109</v>
      </c>
      <c r="D475" s="24" t="s">
        <v>
143</v>
      </c>
      <c r="E475" t="s">
        <v>
112</v>
      </c>
      <c r="F475" s="24" t="s">
        <v>
150</v>
      </c>
      <c r="G475" t="s">
        <v>
44</v>
      </c>
      <c r="H475" s="24" t="s">
        <v>
167</v>
      </c>
      <c r="I475" s="24" t="str">
        <f t="shared" si="34"/>
        <v>
041415</v>
      </c>
      <c r="J475">
        <v>
72</v>
      </c>
    </row>
    <row r="476" spans="1:10" hidden="1">
      <c r="A476" t="s">
        <v>
119</v>
      </c>
      <c r="B476" s="24" t="s">
        <v>
139</v>
      </c>
      <c r="C476" t="s">
        <v>
109</v>
      </c>
      <c r="D476" s="24" t="s">
        <v>
143</v>
      </c>
      <c r="E476" t="s">
        <v>
112</v>
      </c>
      <c r="F476" s="24" t="s">
        <v>
150</v>
      </c>
      <c r="G476" t="s">
        <v>
45</v>
      </c>
      <c r="H476" s="24" t="s">
        <v>
168</v>
      </c>
      <c r="I476" s="24" t="str">
        <f t="shared" ref="I476:I590" si="39">
B476&amp;D476&amp;F476&amp;H476</f>
        <v>
041414</v>
      </c>
      <c r="J476">
        <v>
423</v>
      </c>
    </row>
    <row r="477" spans="1:10" hidden="1">
      <c r="A477" t="s">
        <v>
119</v>
      </c>
      <c r="B477" s="24" t="s">
        <v>
139</v>
      </c>
      <c r="C477" t="s">
        <v>
109</v>
      </c>
      <c r="D477" s="24" t="s">
        <v>
143</v>
      </c>
      <c r="E477" t="s">
        <v>
112</v>
      </c>
      <c r="F477" s="24" t="s">
        <v>
150</v>
      </c>
      <c r="G477" t="s">
        <v>
151</v>
      </c>
      <c r="H477" s="24" t="s">
        <v>
164</v>
      </c>
      <c r="I477" s="24" t="str">
        <f t="shared" si="39"/>
        <v>
041426</v>
      </c>
      <c r="J477" s="78">
        <f>
J443</f>
        <v>
1986</v>
      </c>
    </row>
    <row r="478" spans="1:10" hidden="1">
      <c r="A478" t="s">
        <v>
119</v>
      </c>
      <c r="B478" s="24" t="s">
        <v>
139</v>
      </c>
      <c r="C478" t="s">
        <v>
109</v>
      </c>
      <c r="D478" s="24" t="s">
        <v>
143</v>
      </c>
      <c r="E478" t="s">
        <v>
112</v>
      </c>
      <c r="F478" s="24" t="s">
        <v>
150</v>
      </c>
      <c r="G478" t="s">
        <v>
152</v>
      </c>
      <c r="H478" s="24" t="s">
        <v>
165</v>
      </c>
      <c r="I478" s="24" t="str">
        <f t="shared" si="39"/>
        <v>
041425</v>
      </c>
      <c r="J478" s="78">
        <f t="shared" ref="J478:J482" si="40">
J444</f>
        <v>
1436</v>
      </c>
    </row>
    <row r="479" spans="1:10" hidden="1">
      <c r="A479" t="s">
        <v>
119</v>
      </c>
      <c r="B479" s="24" t="s">
        <v>
139</v>
      </c>
      <c r="C479" t="s">
        <v>
109</v>
      </c>
      <c r="D479" s="24" t="s">
        <v>
143</v>
      </c>
      <c r="E479" t="s">
        <v>
112</v>
      </c>
      <c r="F479" s="24" t="s">
        <v>
150</v>
      </c>
      <c r="G479" t="s">
        <v>
153</v>
      </c>
      <c r="H479" s="24" t="s">
        <v>
169</v>
      </c>
      <c r="I479" s="24" t="str">
        <f t="shared" si="39"/>
        <v>
041424</v>
      </c>
      <c r="J479" s="78">
        <f t="shared" si="40"/>
        <v>
1183</v>
      </c>
    </row>
    <row r="480" spans="1:10" hidden="1">
      <c r="A480" t="s">
        <v>
119</v>
      </c>
      <c r="B480" s="24" t="s">
        <v>
139</v>
      </c>
      <c r="C480" t="s">
        <v>
109</v>
      </c>
      <c r="D480" s="24" t="s">
        <v>
143</v>
      </c>
      <c r="E480" t="s">
        <v>
112</v>
      </c>
      <c r="F480" s="24" t="s">
        <v>
150</v>
      </c>
      <c r="G480" t="s">
        <v>
154</v>
      </c>
      <c r="H480" s="24" t="s">
        <v>
170</v>
      </c>
      <c r="I480" s="24" t="str">
        <f t="shared" si="39"/>
        <v>
041423</v>
      </c>
      <c r="J480" s="78">
        <f t="shared" si="40"/>
        <v>
979</v>
      </c>
    </row>
    <row r="481" spans="1:10" hidden="1">
      <c r="A481" t="s">
        <v>
119</v>
      </c>
      <c r="B481" s="24" t="s">
        <v>
139</v>
      </c>
      <c r="C481" t="s">
        <v>
109</v>
      </c>
      <c r="D481" s="24" t="s">
        <v>
143</v>
      </c>
      <c r="E481" t="s">
        <v>
112</v>
      </c>
      <c r="F481" s="24" t="s">
        <v>
150</v>
      </c>
      <c r="G481" t="s">
        <v>
155</v>
      </c>
      <c r="H481" s="24" t="s">
        <v>
157</v>
      </c>
      <c r="I481" s="24" t="str">
        <f t="shared" si="39"/>
        <v>
041422</v>
      </c>
      <c r="J481" s="78">
        <f t="shared" si="40"/>
        <v>
683</v>
      </c>
    </row>
    <row r="482" spans="1:10" hidden="1">
      <c r="A482" t="s">
        <v>
119</v>
      </c>
      <c r="B482" s="24" t="s">
        <v>
139</v>
      </c>
      <c r="C482" t="s">
        <v>
109</v>
      </c>
      <c r="D482" s="24" t="s">
        <v>
143</v>
      </c>
      <c r="E482" t="s">
        <v>
112</v>
      </c>
      <c r="F482" s="24" t="s">
        <v>
150</v>
      </c>
      <c r="G482" t="s">
        <v>
156</v>
      </c>
      <c r="H482" s="24" t="s">
        <v>
171</v>
      </c>
      <c r="I482" s="24" t="str">
        <f t="shared" si="39"/>
        <v>
041421</v>
      </c>
      <c r="J482" s="78">
        <f t="shared" si="40"/>
        <v>
81</v>
      </c>
    </row>
    <row r="483" spans="1:10" hidden="1">
      <c r="A483" t="s">
        <v>
119</v>
      </c>
      <c r="B483" s="24" t="s">
        <v>
139</v>
      </c>
      <c r="C483" t="s">
        <v>
109</v>
      </c>
      <c r="D483" s="24" t="s">
        <v>
143</v>
      </c>
      <c r="E483" t="s">
        <v>
112</v>
      </c>
      <c r="F483" s="24" t="s">
        <v>
150</v>
      </c>
      <c r="G483" t="s">
        <v>
46</v>
      </c>
      <c r="H483" s="24" t="s">
        <v>
172</v>
      </c>
      <c r="I483" s="24" t="str">
        <f t="shared" si="39"/>
        <v>
041492</v>
      </c>
      <c r="J483" s="78">
        <f>
J466</f>
        <v>
3480</v>
      </c>
    </row>
    <row r="484" spans="1:10" hidden="1">
      <c r="A484" t="s">
        <v>
119</v>
      </c>
      <c r="B484" s="24" t="s">
        <v>
139</v>
      </c>
      <c r="C484" t="s">
        <v>
109</v>
      </c>
      <c r="D484" s="24" t="s">
        <v>
143</v>
      </c>
      <c r="E484" t="s">
        <v>
112</v>
      </c>
      <c r="F484" s="24" t="s">
        <v>
150</v>
      </c>
      <c r="G484" t="s">
        <v>
47</v>
      </c>
      <c r="H484" s="24" t="s">
        <v>
174</v>
      </c>
      <c r="I484" s="24" t="str">
        <f t="shared" si="39"/>
        <v>
041491</v>
      </c>
      <c r="J484" s="78">
        <f>
J467</f>
        <v>
2530</v>
      </c>
    </row>
    <row r="485" spans="1:10">
      <c r="A485" t="s">
        <v>
119</v>
      </c>
      <c r="B485" s="24" t="s">
        <v>
320</v>
      </c>
      <c r="C485" t="s">
        <v>
361</v>
      </c>
      <c r="D485" s="24" t="s">
        <v>
144</v>
      </c>
      <c r="E485" t="s">
        <v>
362</v>
      </c>
      <c r="F485" s="24" t="s">
        <v>
143</v>
      </c>
      <c r="G485" t="s">
        <v>
37</v>
      </c>
      <c r="H485" s="24" t="s">
        <v>
137</v>
      </c>
      <c r="I485" s="24" t="str">
        <f>
B485&amp;D485&amp;F485&amp;H485</f>
        <v>
042106</v>
      </c>
      <c r="J485" s="260">
        <v>
2315</v>
      </c>
    </row>
    <row r="486" spans="1:10">
      <c r="A486" t="s">
        <v>
119</v>
      </c>
      <c r="B486" s="24" t="s">
        <v>
320</v>
      </c>
      <c r="C486" t="s">
        <v>
361</v>
      </c>
      <c r="D486" s="24" t="s">
        <v>
144</v>
      </c>
      <c r="E486" t="s">
        <v>
362</v>
      </c>
      <c r="F486" s="24" t="s">
        <v>
143</v>
      </c>
      <c r="G486" t="s">
        <v>
38</v>
      </c>
      <c r="H486" s="24" t="s">
        <v>
138</v>
      </c>
      <c r="I486" s="24" t="str">
        <f t="shared" ref="I486:I535" si="41">
B486&amp;D486&amp;F486&amp;H486</f>
        <v>
042105</v>
      </c>
      <c r="J486" s="260">
        <v>
1764</v>
      </c>
    </row>
    <row r="487" spans="1:10">
      <c r="A487" t="s">
        <v>
119</v>
      </c>
      <c r="B487" s="24" t="s">
        <v>
320</v>
      </c>
      <c r="C487" t="s">
        <v>
361</v>
      </c>
      <c r="D487" s="24" t="s">
        <v>
363</v>
      </c>
      <c r="E487" t="s">
        <v>
362</v>
      </c>
      <c r="F487" s="24" t="s">
        <v>
364</v>
      </c>
      <c r="G487" t="s">
        <v>
39</v>
      </c>
      <c r="H487" s="24" t="s">
        <v>
139</v>
      </c>
      <c r="I487" s="24" t="str">
        <f t="shared" si="41"/>
        <v>
042104</v>
      </c>
      <c r="J487" s="260">
        <v>
1511</v>
      </c>
    </row>
    <row r="488" spans="1:10">
      <c r="A488" t="s">
        <v>
119</v>
      </c>
      <c r="B488" s="24" t="s">
        <v>
320</v>
      </c>
      <c r="C488" t="s">
        <v>
361</v>
      </c>
      <c r="D488" s="24" t="s">
        <v>
363</v>
      </c>
      <c r="E488" t="s">
        <v>
362</v>
      </c>
      <c r="F488" s="24" t="s">
        <v>
364</v>
      </c>
      <c r="G488" t="s">
        <v>
40</v>
      </c>
      <c r="H488" s="24" t="s">
        <v>
140</v>
      </c>
      <c r="I488" s="24" t="str">
        <f t="shared" si="41"/>
        <v>
042103</v>
      </c>
      <c r="J488" s="260">
        <v>
2053</v>
      </c>
    </row>
    <row r="489" spans="1:10">
      <c r="A489" t="s">
        <v>
119</v>
      </c>
      <c r="B489" s="24" t="s">
        <v>
320</v>
      </c>
      <c r="C489" t="s">
        <v>
361</v>
      </c>
      <c r="D489" s="24" t="s">
        <v>
363</v>
      </c>
      <c r="E489" t="s">
        <v>
362</v>
      </c>
      <c r="F489" s="24" t="s">
        <v>
364</v>
      </c>
      <c r="G489" t="s">
        <v>
41</v>
      </c>
      <c r="H489" s="24" t="s">
        <v>
141</v>
      </c>
      <c r="I489" s="24" t="str">
        <f t="shared" si="41"/>
        <v>
042102</v>
      </c>
      <c r="J489" s="260">
        <v>
1483</v>
      </c>
    </row>
    <row r="490" spans="1:10">
      <c r="A490" t="s">
        <v>
119</v>
      </c>
      <c r="B490" s="24" t="s">
        <v>
320</v>
      </c>
      <c r="C490" t="s">
        <v>
361</v>
      </c>
      <c r="D490" s="24" t="s">
        <v>
363</v>
      </c>
      <c r="E490" t="s">
        <v>
362</v>
      </c>
      <c r="F490" s="24" t="s">
        <v>
364</v>
      </c>
      <c r="G490" t="s">
        <v>
42</v>
      </c>
      <c r="H490" s="24" t="s">
        <v>
142</v>
      </c>
      <c r="I490" s="24" t="str">
        <f t="shared" si="41"/>
        <v>
042101</v>
      </c>
      <c r="J490" s="260">
        <v>
816</v>
      </c>
    </row>
    <row r="491" spans="1:10">
      <c r="A491" t="s">
        <v>
119</v>
      </c>
      <c r="B491" s="24" t="s">
        <v>
320</v>
      </c>
      <c r="C491" t="s">
        <v>
361</v>
      </c>
      <c r="D491" s="24" t="s">
        <v>
363</v>
      </c>
      <c r="E491" t="s">
        <v>
362</v>
      </c>
      <c r="F491" s="24" t="s">
        <v>
364</v>
      </c>
      <c r="G491" t="s">
        <v>
43</v>
      </c>
      <c r="H491" s="24" t="s">
        <v>
166</v>
      </c>
      <c r="I491" s="24" t="str">
        <f t="shared" si="41"/>
        <v>
042116</v>
      </c>
      <c r="J491" s="260">
        <v>
0</v>
      </c>
    </row>
    <row r="492" spans="1:10">
      <c r="A492" t="s">
        <v>
119</v>
      </c>
      <c r="B492" s="24" t="s">
        <v>
320</v>
      </c>
      <c r="C492" t="s">
        <v>
361</v>
      </c>
      <c r="D492" s="24" t="s">
        <v>
363</v>
      </c>
      <c r="E492" t="s">
        <v>
362</v>
      </c>
      <c r="F492" s="24" t="s">
        <v>
364</v>
      </c>
      <c r="G492" t="s">
        <v>
44</v>
      </c>
      <c r="H492" s="24" t="s">
        <v>
167</v>
      </c>
      <c r="I492" s="24" t="str">
        <f t="shared" si="41"/>
        <v>
042115</v>
      </c>
      <c r="J492" s="260">
        <v>
0</v>
      </c>
    </row>
    <row r="493" spans="1:10">
      <c r="A493" t="s">
        <v>
119</v>
      </c>
      <c r="B493" s="24" t="s">
        <v>
320</v>
      </c>
      <c r="C493" t="s">
        <v>
361</v>
      </c>
      <c r="D493" s="24" t="s">
        <v>
363</v>
      </c>
      <c r="E493" t="s">
        <v>
362</v>
      </c>
      <c r="F493" s="24" t="s">
        <v>
364</v>
      </c>
      <c r="G493" t="s">
        <v>
45</v>
      </c>
      <c r="H493" s="24" t="s">
        <v>
168</v>
      </c>
      <c r="I493" s="24" t="str">
        <f t="shared" si="41"/>
        <v>
042114</v>
      </c>
      <c r="J493" s="260">
        <v>
223</v>
      </c>
    </row>
    <row r="494" spans="1:10">
      <c r="A494" t="s">
        <v>
119</v>
      </c>
      <c r="B494" s="24" t="s">
        <v>
320</v>
      </c>
      <c r="C494" t="s">
        <v>
361</v>
      </c>
      <c r="D494" s="24" t="s">
        <v>
363</v>
      </c>
      <c r="E494" t="s">
        <v>
362</v>
      </c>
      <c r="F494" s="24" t="s">
        <v>
364</v>
      </c>
      <c r="G494" t="s">
        <v>
151</v>
      </c>
      <c r="H494" s="24" t="s">
        <v>
164</v>
      </c>
      <c r="I494" s="24" t="str">
        <f t="shared" si="41"/>
        <v>
042126</v>
      </c>
      <c r="J494" s="261">
        <v>
1815</v>
      </c>
    </row>
    <row r="495" spans="1:10">
      <c r="A495" t="s">
        <v>
119</v>
      </c>
      <c r="B495" s="24" t="s">
        <v>
320</v>
      </c>
      <c r="C495" t="s">
        <v>
361</v>
      </c>
      <c r="D495" s="24" t="s">
        <v>
363</v>
      </c>
      <c r="E495" t="s">
        <v>
362</v>
      </c>
      <c r="F495" s="24" t="s">
        <v>
364</v>
      </c>
      <c r="G495" t="s">
        <v>
152</v>
      </c>
      <c r="H495" s="24" t="s">
        <v>
165</v>
      </c>
      <c r="I495" s="24" t="str">
        <f t="shared" si="41"/>
        <v>
042125</v>
      </c>
      <c r="J495" s="261">
        <v>
1494</v>
      </c>
    </row>
    <row r="496" spans="1:10">
      <c r="A496" t="s">
        <v>
119</v>
      </c>
      <c r="B496" s="24" t="s">
        <v>
320</v>
      </c>
      <c r="C496" t="s">
        <v>
361</v>
      </c>
      <c r="D496" s="24" t="s">
        <v>
363</v>
      </c>
      <c r="E496" t="s">
        <v>
362</v>
      </c>
      <c r="F496" s="24" t="s">
        <v>
364</v>
      </c>
      <c r="G496" t="s">
        <v>
153</v>
      </c>
      <c r="H496" s="24" t="s">
        <v>
169</v>
      </c>
      <c r="I496" s="24" t="str">
        <f t="shared" si="41"/>
        <v>
042124</v>
      </c>
      <c r="J496" s="261">
        <v>
1249</v>
      </c>
    </row>
    <row r="497" spans="1:10">
      <c r="A497" t="s">
        <v>
119</v>
      </c>
      <c r="B497" s="24" t="s">
        <v>
320</v>
      </c>
      <c r="C497" t="s">
        <v>
361</v>
      </c>
      <c r="D497" s="24" t="s">
        <v>
363</v>
      </c>
      <c r="E497" t="s">
        <v>
362</v>
      </c>
      <c r="F497" s="24" t="s">
        <v>
364</v>
      </c>
      <c r="G497" t="s">
        <v>
154</v>
      </c>
      <c r="H497" s="24" t="s">
        <v>
170</v>
      </c>
      <c r="I497" s="24" t="str">
        <f t="shared" si="41"/>
        <v>
042123</v>
      </c>
      <c r="J497" s="261">
        <v>
1862</v>
      </c>
    </row>
    <row r="498" spans="1:10">
      <c r="A498" t="s">
        <v>
119</v>
      </c>
      <c r="B498" s="24" t="s">
        <v>
320</v>
      </c>
      <c r="C498" t="s">
        <v>
361</v>
      </c>
      <c r="D498" s="24" t="s">
        <v>
363</v>
      </c>
      <c r="E498" t="s">
        <v>
362</v>
      </c>
      <c r="F498" s="24" t="s">
        <v>
364</v>
      </c>
      <c r="G498" t="s">
        <v>
155</v>
      </c>
      <c r="H498" s="24" t="s">
        <v>
157</v>
      </c>
      <c r="I498" s="24" t="str">
        <f t="shared" si="41"/>
        <v>
042122</v>
      </c>
      <c r="J498" s="261">
        <v>
1307</v>
      </c>
    </row>
    <row r="499" spans="1:10">
      <c r="A499" t="s">
        <v>
119</v>
      </c>
      <c r="B499" s="24" t="s">
        <v>
320</v>
      </c>
      <c r="C499" t="s">
        <v>
361</v>
      </c>
      <c r="D499" s="24" t="s">
        <v>
363</v>
      </c>
      <c r="E499" t="s">
        <v>
362</v>
      </c>
      <c r="F499" s="24" t="s">
        <v>
364</v>
      </c>
      <c r="G499" t="s">
        <v>
156</v>
      </c>
      <c r="H499" s="24" t="s">
        <v>
171</v>
      </c>
      <c r="I499" s="24" t="str">
        <f t="shared" si="41"/>
        <v>
042121</v>
      </c>
      <c r="J499" s="261">
        <v>
783</v>
      </c>
    </row>
    <row r="500" spans="1:10">
      <c r="A500" t="s">
        <v>
119</v>
      </c>
      <c r="B500" s="24" t="s">
        <v>
320</v>
      </c>
      <c r="C500" t="s">
        <v>
361</v>
      </c>
      <c r="D500" s="24" t="s">
        <v>
363</v>
      </c>
      <c r="E500" t="s">
        <v>
362</v>
      </c>
      <c r="F500" s="24" t="s">
        <v>
364</v>
      </c>
      <c r="G500" t="s">
        <v>
46</v>
      </c>
      <c r="H500" s="24" t="s">
        <v>
172</v>
      </c>
      <c r="I500" s="24" t="str">
        <f t="shared" si="41"/>
        <v>
042192</v>
      </c>
      <c r="J500" s="260">
        <v>
4190</v>
      </c>
    </row>
    <row r="501" spans="1:10">
      <c r="A501" t="s">
        <v>
119</v>
      </c>
      <c r="B501" s="24" t="s">
        <v>
320</v>
      </c>
      <c r="C501" t="s">
        <v>
361</v>
      </c>
      <c r="D501" s="24" t="s">
        <v>
363</v>
      </c>
      <c r="E501" t="s">
        <v>
362</v>
      </c>
      <c r="F501" s="24" t="s">
        <v>
364</v>
      </c>
      <c r="G501" t="s">
        <v>
47</v>
      </c>
      <c r="H501" s="24" t="s">
        <v>
174</v>
      </c>
      <c r="I501" s="24" t="str">
        <f t="shared" si="41"/>
        <v>
042191</v>
      </c>
      <c r="J501" s="260">
        <v>
3040</v>
      </c>
    </row>
    <row r="502" spans="1:10">
      <c r="A502" t="s">
        <v>
119</v>
      </c>
      <c r="B502" s="24" t="s">
        <v>
320</v>
      </c>
      <c r="C502" t="s">
        <v>
361</v>
      </c>
      <c r="D502" s="24" t="s">
        <v>
363</v>
      </c>
      <c r="E502" t="s">
        <v>
365</v>
      </c>
      <c r="F502" s="24" t="s">
        <v>
144</v>
      </c>
      <c r="G502" t="s">
        <v>
37</v>
      </c>
      <c r="H502" s="24" t="s">
        <v>
137</v>
      </c>
      <c r="I502" s="24" t="str">
        <f t="shared" si="41"/>
        <v>
042206</v>
      </c>
      <c r="J502" s="260">
        <v>
2315</v>
      </c>
    </row>
    <row r="503" spans="1:10">
      <c r="A503" t="s">
        <v>
119</v>
      </c>
      <c r="B503" s="24" t="s">
        <v>
320</v>
      </c>
      <c r="C503" t="s">
        <v>
361</v>
      </c>
      <c r="D503" s="24" t="s">
        <v>
363</v>
      </c>
      <c r="E503" t="s">
        <v>
365</v>
      </c>
      <c r="F503" s="24" t="s">
        <v>
144</v>
      </c>
      <c r="G503" t="s">
        <v>
38</v>
      </c>
      <c r="H503" s="24" t="s">
        <v>
138</v>
      </c>
      <c r="I503" s="24" t="str">
        <f t="shared" si="41"/>
        <v>
042205</v>
      </c>
      <c r="J503" s="260">
        <v>
1764</v>
      </c>
    </row>
    <row r="504" spans="1:10">
      <c r="A504" t="s">
        <v>
119</v>
      </c>
      <c r="B504" s="24" t="s">
        <v>
320</v>
      </c>
      <c r="C504" t="s">
        <v>
361</v>
      </c>
      <c r="D504" s="24" t="s">
        <v>
363</v>
      </c>
      <c r="E504" t="s">
        <v>
365</v>
      </c>
      <c r="F504" s="24" t="s">
        <v>
363</v>
      </c>
      <c r="G504" t="s">
        <v>
39</v>
      </c>
      <c r="H504" s="24" t="s">
        <v>
139</v>
      </c>
      <c r="I504" s="24" t="str">
        <f t="shared" si="41"/>
        <v>
042204</v>
      </c>
      <c r="J504" s="260">
        <v>
1511</v>
      </c>
    </row>
    <row r="505" spans="1:10">
      <c r="A505" t="s">
        <v>
119</v>
      </c>
      <c r="B505" s="24" t="s">
        <v>
320</v>
      </c>
      <c r="C505" t="s">
        <v>
361</v>
      </c>
      <c r="D505" s="24" t="s">
        <v>
363</v>
      </c>
      <c r="E505" t="s">
        <v>
365</v>
      </c>
      <c r="F505" s="24" t="s">
        <v>
363</v>
      </c>
      <c r="G505" t="s">
        <v>
40</v>
      </c>
      <c r="H505" s="24" t="s">
        <v>
140</v>
      </c>
      <c r="I505" s="24" t="str">
        <f t="shared" si="41"/>
        <v>
042203</v>
      </c>
      <c r="J505" s="260">
        <v>
1965</v>
      </c>
    </row>
    <row r="506" spans="1:10">
      <c r="A506" t="s">
        <v>
119</v>
      </c>
      <c r="B506" s="24" t="s">
        <v>
320</v>
      </c>
      <c r="C506" t="s">
        <v>
361</v>
      </c>
      <c r="D506" s="24" t="s">
        <v>
363</v>
      </c>
      <c r="E506" t="s">
        <v>
365</v>
      </c>
      <c r="F506" s="24" t="s">
        <v>
363</v>
      </c>
      <c r="G506" t="s">
        <v>
41</v>
      </c>
      <c r="H506" s="24" t="s">
        <v>
141</v>
      </c>
      <c r="I506" s="24" t="str">
        <f t="shared" si="41"/>
        <v>
042202</v>
      </c>
      <c r="J506" s="260">
        <v>
1385</v>
      </c>
    </row>
    <row r="507" spans="1:10">
      <c r="A507" t="s">
        <v>
119</v>
      </c>
      <c r="B507" s="24" t="s">
        <v>
320</v>
      </c>
      <c r="C507" t="s">
        <v>
361</v>
      </c>
      <c r="D507" s="24" t="s">
        <v>
363</v>
      </c>
      <c r="E507" t="s">
        <v>
365</v>
      </c>
      <c r="F507" s="24" t="s">
        <v>
363</v>
      </c>
      <c r="G507" t="s">
        <v>
42</v>
      </c>
      <c r="H507" s="24" t="s">
        <v>
142</v>
      </c>
      <c r="I507" s="24" t="str">
        <f t="shared" si="41"/>
        <v>
042201</v>
      </c>
      <c r="J507" s="260">
        <v>
728</v>
      </c>
    </row>
    <row r="508" spans="1:10">
      <c r="A508" t="s">
        <v>
119</v>
      </c>
      <c r="B508" s="24" t="s">
        <v>
320</v>
      </c>
      <c r="C508" t="s">
        <v>
361</v>
      </c>
      <c r="D508" s="24" t="s">
        <v>
363</v>
      </c>
      <c r="E508" t="s">
        <v>
365</v>
      </c>
      <c r="F508" s="24" t="s">
        <v>
363</v>
      </c>
      <c r="G508" t="s">
        <v>
43</v>
      </c>
      <c r="H508" s="24" t="s">
        <v>
166</v>
      </c>
      <c r="I508" s="24" t="str">
        <f t="shared" si="41"/>
        <v>
042216</v>
      </c>
      <c r="J508" s="260">
        <v>
0</v>
      </c>
    </row>
    <row r="509" spans="1:10">
      <c r="A509" t="s">
        <v>
119</v>
      </c>
      <c r="B509" s="24" t="s">
        <v>
320</v>
      </c>
      <c r="C509" t="s">
        <v>
361</v>
      </c>
      <c r="D509" s="24" t="s">
        <v>
363</v>
      </c>
      <c r="E509" t="s">
        <v>
365</v>
      </c>
      <c r="F509" s="24" t="s">
        <v>
363</v>
      </c>
      <c r="G509" t="s">
        <v>
44</v>
      </c>
      <c r="H509" s="24" t="s">
        <v>
167</v>
      </c>
      <c r="I509" s="24" t="str">
        <f t="shared" si="41"/>
        <v>
042215</v>
      </c>
      <c r="J509" s="260">
        <v>
0</v>
      </c>
    </row>
    <row r="510" spans="1:10">
      <c r="A510" t="s">
        <v>
119</v>
      </c>
      <c r="B510" s="24" t="s">
        <v>
320</v>
      </c>
      <c r="C510" t="s">
        <v>
361</v>
      </c>
      <c r="D510" s="24" t="s">
        <v>
363</v>
      </c>
      <c r="E510" t="s">
        <v>
365</v>
      </c>
      <c r="F510" s="24" t="s">
        <v>
363</v>
      </c>
      <c r="G510" t="s">
        <v>
45</v>
      </c>
      <c r="H510" s="24" t="s">
        <v>
168</v>
      </c>
      <c r="I510" s="24" t="str">
        <f t="shared" si="41"/>
        <v>
042214</v>
      </c>
      <c r="J510" s="260">
        <v>
223</v>
      </c>
    </row>
    <row r="511" spans="1:10">
      <c r="A511" t="s">
        <v>
119</v>
      </c>
      <c r="B511" s="24" t="s">
        <v>
320</v>
      </c>
      <c r="C511" t="s">
        <v>
361</v>
      </c>
      <c r="D511" s="24" t="s">
        <v>
363</v>
      </c>
      <c r="E511" t="s">
        <v>
365</v>
      </c>
      <c r="F511" s="24" t="s">
        <v>
363</v>
      </c>
      <c r="G511" t="s">
        <v>
151</v>
      </c>
      <c r="H511" s="24" t="s">
        <v>
164</v>
      </c>
      <c r="I511" s="24" t="str">
        <f t="shared" si="41"/>
        <v>
042226</v>
      </c>
      <c r="J511" s="262">
        <f>
J494</f>
        <v>
1815</v>
      </c>
    </row>
    <row r="512" spans="1:10">
      <c r="A512" t="s">
        <v>
119</v>
      </c>
      <c r="B512" s="24" t="s">
        <v>
320</v>
      </c>
      <c r="C512" t="s">
        <v>
361</v>
      </c>
      <c r="D512" s="24" t="s">
        <v>
363</v>
      </c>
      <c r="E512" t="s">
        <v>
365</v>
      </c>
      <c r="F512" s="24" t="s">
        <v>
363</v>
      </c>
      <c r="G512" t="s">
        <v>
152</v>
      </c>
      <c r="H512" s="24" t="s">
        <v>
165</v>
      </c>
      <c r="I512" s="24" t="str">
        <f t="shared" si="41"/>
        <v>
042225</v>
      </c>
      <c r="J512" s="262">
        <f t="shared" ref="J512:J516" si="42">
J495</f>
        <v>
1494</v>
      </c>
    </row>
    <row r="513" spans="1:10">
      <c r="A513" t="s">
        <v>
119</v>
      </c>
      <c r="B513" s="24" t="s">
        <v>
320</v>
      </c>
      <c r="C513" t="s">
        <v>
361</v>
      </c>
      <c r="D513" s="24" t="s">
        <v>
363</v>
      </c>
      <c r="E513" t="s">
        <v>
365</v>
      </c>
      <c r="F513" s="24" t="s">
        <v>
363</v>
      </c>
      <c r="G513" t="s">
        <v>
153</v>
      </c>
      <c r="H513" s="24" t="s">
        <v>
169</v>
      </c>
      <c r="I513" s="24" t="str">
        <f t="shared" si="41"/>
        <v>
042224</v>
      </c>
      <c r="J513" s="262">
        <f t="shared" si="42"/>
        <v>
1249</v>
      </c>
    </row>
    <row r="514" spans="1:10">
      <c r="A514" t="s">
        <v>
119</v>
      </c>
      <c r="B514" s="24" t="s">
        <v>
320</v>
      </c>
      <c r="C514" t="s">
        <v>
361</v>
      </c>
      <c r="D514" s="24" t="s">
        <v>
363</v>
      </c>
      <c r="E514" t="s">
        <v>
365</v>
      </c>
      <c r="F514" s="24" t="s">
        <v>
363</v>
      </c>
      <c r="G514" t="s">
        <v>
154</v>
      </c>
      <c r="H514" s="24" t="s">
        <v>
170</v>
      </c>
      <c r="I514" s="24" t="str">
        <f t="shared" si="41"/>
        <v>
042223</v>
      </c>
      <c r="J514" s="262">
        <f t="shared" si="42"/>
        <v>
1862</v>
      </c>
    </row>
    <row r="515" spans="1:10">
      <c r="A515" t="s">
        <v>
119</v>
      </c>
      <c r="B515" s="24" t="s">
        <v>
320</v>
      </c>
      <c r="C515" t="s">
        <v>
361</v>
      </c>
      <c r="D515" s="24" t="s">
        <v>
363</v>
      </c>
      <c r="E515" t="s">
        <v>
365</v>
      </c>
      <c r="F515" s="24" t="s">
        <v>
363</v>
      </c>
      <c r="G515" t="s">
        <v>
155</v>
      </c>
      <c r="H515" s="24" t="s">
        <v>
157</v>
      </c>
      <c r="I515" s="24" t="str">
        <f t="shared" si="41"/>
        <v>
042222</v>
      </c>
      <c r="J515" s="262">
        <f t="shared" si="42"/>
        <v>
1307</v>
      </c>
    </row>
    <row r="516" spans="1:10">
      <c r="A516" t="s">
        <v>
119</v>
      </c>
      <c r="B516" s="24" t="s">
        <v>
320</v>
      </c>
      <c r="C516" t="s">
        <v>
361</v>
      </c>
      <c r="D516" s="24" t="s">
        <v>
363</v>
      </c>
      <c r="E516" t="s">
        <v>
365</v>
      </c>
      <c r="F516" s="24" t="s">
        <v>
363</v>
      </c>
      <c r="G516" t="s">
        <v>
156</v>
      </c>
      <c r="H516" s="24" t="s">
        <v>
171</v>
      </c>
      <c r="I516" s="24" t="str">
        <f t="shared" si="41"/>
        <v>
042221</v>
      </c>
      <c r="J516" s="262">
        <f t="shared" si="42"/>
        <v>
783</v>
      </c>
    </row>
    <row r="517" spans="1:10">
      <c r="A517" t="s">
        <v>
119</v>
      </c>
      <c r="B517" s="24" t="s">
        <v>
320</v>
      </c>
      <c r="C517" t="s">
        <v>
361</v>
      </c>
      <c r="D517" s="24" t="s">
        <v>
363</v>
      </c>
      <c r="E517" t="s">
        <v>
365</v>
      </c>
      <c r="F517" s="24" t="s">
        <v>
363</v>
      </c>
      <c r="G517" t="s">
        <v>
46</v>
      </c>
      <c r="H517" s="24" t="s">
        <v>
172</v>
      </c>
      <c r="I517" s="24" t="str">
        <f t="shared" si="41"/>
        <v>
042292</v>
      </c>
      <c r="J517" s="260">
        <v>
3480</v>
      </c>
    </row>
    <row r="518" spans="1:10">
      <c r="A518" t="s">
        <v>
119</v>
      </c>
      <c r="B518" s="24" t="s">
        <v>
320</v>
      </c>
      <c r="C518" t="s">
        <v>
361</v>
      </c>
      <c r="D518" s="24" t="s">
        <v>
363</v>
      </c>
      <c r="E518" t="s">
        <v>
365</v>
      </c>
      <c r="F518" s="24" t="s">
        <v>
363</v>
      </c>
      <c r="G518" t="s">
        <v>
47</v>
      </c>
      <c r="H518" s="24" t="s">
        <v>
174</v>
      </c>
      <c r="I518" s="24" t="str">
        <f t="shared" si="41"/>
        <v>
042291</v>
      </c>
      <c r="J518" s="260">
        <v>
2530</v>
      </c>
    </row>
    <row r="519" spans="1:10">
      <c r="A519" t="s">
        <v>
119</v>
      </c>
      <c r="B519" s="24" t="s">
        <v>
320</v>
      </c>
      <c r="C519" t="s">
        <v>
361</v>
      </c>
      <c r="D519" s="24" t="s">
        <v>
363</v>
      </c>
      <c r="E519" t="s">
        <v>
366</v>
      </c>
      <c r="F519" s="24" t="s">
        <v>
149</v>
      </c>
      <c r="G519" t="s">
        <v>
37</v>
      </c>
      <c r="H519" s="24" t="s">
        <v>
137</v>
      </c>
      <c r="I519" s="24" t="str">
        <f t="shared" si="41"/>
        <v>
042306</v>
      </c>
      <c r="J519" s="260">
        <v>
1963</v>
      </c>
    </row>
    <row r="520" spans="1:10">
      <c r="A520" t="s">
        <v>
119</v>
      </c>
      <c r="B520" s="24" t="s">
        <v>
320</v>
      </c>
      <c r="C520" t="s">
        <v>
361</v>
      </c>
      <c r="D520" s="24" t="s">
        <v>
363</v>
      </c>
      <c r="E520" t="s">
        <v>
366</v>
      </c>
      <c r="F520" s="24" t="s">
        <v>
149</v>
      </c>
      <c r="G520" t="s">
        <v>
38</v>
      </c>
      <c r="H520" s="24" t="s">
        <v>
138</v>
      </c>
      <c r="I520" s="24" t="str">
        <f t="shared" si="41"/>
        <v>
042305</v>
      </c>
      <c r="J520" s="260">
        <v>
1613</v>
      </c>
    </row>
    <row r="521" spans="1:10">
      <c r="A521" t="s">
        <v>
119</v>
      </c>
      <c r="B521" s="24" t="s">
        <v>
320</v>
      </c>
      <c r="C521" t="s">
        <v>
361</v>
      </c>
      <c r="D521" s="24" t="s">
        <v>
363</v>
      </c>
      <c r="E521" t="s">
        <v>
366</v>
      </c>
      <c r="F521" s="24" t="s">
        <v>
367</v>
      </c>
      <c r="G521" t="s">
        <v>
39</v>
      </c>
      <c r="H521" s="24" t="s">
        <v>
139</v>
      </c>
      <c r="I521" s="24" t="str">
        <f t="shared" si="41"/>
        <v>
042304</v>
      </c>
      <c r="J521" s="260">
        <v>
1349</v>
      </c>
    </row>
    <row r="522" spans="1:10">
      <c r="A522" t="s">
        <v>
119</v>
      </c>
      <c r="B522" s="24" t="s">
        <v>
320</v>
      </c>
      <c r="C522" t="s">
        <v>
361</v>
      </c>
      <c r="D522" s="24" t="s">
        <v>
363</v>
      </c>
      <c r="E522" t="s">
        <v>
366</v>
      </c>
      <c r="F522" s="24" t="s">
        <v>
367</v>
      </c>
      <c r="G522" t="s">
        <v>
40</v>
      </c>
      <c r="H522" s="24" t="s">
        <v>
140</v>
      </c>
      <c r="I522" s="24" t="str">
        <f t="shared" si="41"/>
        <v>
042303</v>
      </c>
      <c r="J522" s="260">
        <v>
1738</v>
      </c>
    </row>
    <row r="523" spans="1:10">
      <c r="A523" t="s">
        <v>
119</v>
      </c>
      <c r="B523" s="24" t="s">
        <v>
320</v>
      </c>
      <c r="C523" t="s">
        <v>
361</v>
      </c>
      <c r="D523" s="24" t="s">
        <v>
363</v>
      </c>
      <c r="E523" t="s">
        <v>
366</v>
      </c>
      <c r="F523" s="24" t="s">
        <v>
367</v>
      </c>
      <c r="G523" t="s">
        <v>
41</v>
      </c>
      <c r="H523" s="24" t="s">
        <v>
141</v>
      </c>
      <c r="I523" s="24" t="str">
        <f t="shared" si="41"/>
        <v>
042302</v>
      </c>
      <c r="J523" s="260">
        <v>
1168</v>
      </c>
    </row>
    <row r="524" spans="1:10">
      <c r="A524" t="s">
        <v>
119</v>
      </c>
      <c r="B524" s="24" t="s">
        <v>
320</v>
      </c>
      <c r="C524" t="s">
        <v>
361</v>
      </c>
      <c r="D524" s="24" t="s">
        <v>
363</v>
      </c>
      <c r="E524" t="s">
        <v>
366</v>
      </c>
      <c r="F524" s="24" t="s">
        <v>
367</v>
      </c>
      <c r="G524" t="s">
        <v>
42</v>
      </c>
      <c r="H524" s="24" t="s">
        <v>
142</v>
      </c>
      <c r="I524" s="24" t="str">
        <f t="shared" si="41"/>
        <v>
042301</v>
      </c>
      <c r="J524" s="260">
        <v>
656</v>
      </c>
    </row>
    <row r="525" spans="1:10">
      <c r="A525" t="s">
        <v>
119</v>
      </c>
      <c r="B525" s="24" t="s">
        <v>
320</v>
      </c>
      <c r="C525" t="s">
        <v>
361</v>
      </c>
      <c r="D525" s="24" t="s">
        <v>
363</v>
      </c>
      <c r="E525" t="s">
        <v>
366</v>
      </c>
      <c r="F525" s="24" t="s">
        <v>
367</v>
      </c>
      <c r="G525" t="s">
        <v>
43</v>
      </c>
      <c r="H525" s="24" t="s">
        <v>
166</v>
      </c>
      <c r="I525" s="24" t="str">
        <f t="shared" si="41"/>
        <v>
042316</v>
      </c>
      <c r="J525" s="260">
        <v>
0</v>
      </c>
    </row>
    <row r="526" spans="1:10">
      <c r="A526" t="s">
        <v>
119</v>
      </c>
      <c r="B526" s="24" t="s">
        <v>
320</v>
      </c>
      <c r="C526" t="s">
        <v>
361</v>
      </c>
      <c r="D526" s="24" t="s">
        <v>
363</v>
      </c>
      <c r="E526" t="s">
        <v>
366</v>
      </c>
      <c r="F526" s="24" t="s">
        <v>
367</v>
      </c>
      <c r="G526" t="s">
        <v>
44</v>
      </c>
      <c r="H526" s="24" t="s">
        <v>
167</v>
      </c>
      <c r="I526" s="24" t="str">
        <f t="shared" si="41"/>
        <v>
042315</v>
      </c>
      <c r="J526" s="260">
        <v>
0</v>
      </c>
    </row>
    <row r="527" spans="1:10">
      <c r="A527" t="s">
        <v>
119</v>
      </c>
      <c r="B527" s="24" t="s">
        <v>
320</v>
      </c>
      <c r="C527" t="s">
        <v>
361</v>
      </c>
      <c r="D527" s="24" t="s">
        <v>
363</v>
      </c>
      <c r="E527" t="s">
        <v>
366</v>
      </c>
      <c r="F527" s="24" t="s">
        <v>
367</v>
      </c>
      <c r="G527" t="s">
        <v>
45</v>
      </c>
      <c r="H527" s="24" t="s">
        <v>
168</v>
      </c>
      <c r="I527" s="24" t="str">
        <f t="shared" si="41"/>
        <v>
042314</v>
      </c>
      <c r="J527" s="260">
        <v>
61</v>
      </c>
    </row>
    <row r="528" spans="1:10">
      <c r="A528" t="s">
        <v>
119</v>
      </c>
      <c r="B528" s="24" t="s">
        <v>
320</v>
      </c>
      <c r="C528" t="s">
        <v>
361</v>
      </c>
      <c r="D528" s="24" t="s">
        <v>
363</v>
      </c>
      <c r="E528" t="s">
        <v>
366</v>
      </c>
      <c r="F528" s="24" t="s">
        <v>
367</v>
      </c>
      <c r="G528" t="s">
        <v>
151</v>
      </c>
      <c r="H528" s="24" t="s">
        <v>
164</v>
      </c>
      <c r="I528" s="24" t="str">
        <f t="shared" si="41"/>
        <v>
042326</v>
      </c>
      <c r="J528" s="262">
        <f>
J494</f>
        <v>
1815</v>
      </c>
    </row>
    <row r="529" spans="1:10">
      <c r="A529" t="s">
        <v>
119</v>
      </c>
      <c r="B529" s="24" t="s">
        <v>
320</v>
      </c>
      <c r="C529" t="s">
        <v>
361</v>
      </c>
      <c r="D529" s="24" t="s">
        <v>
363</v>
      </c>
      <c r="E529" t="s">
        <v>
366</v>
      </c>
      <c r="F529" s="24" t="s">
        <v>
367</v>
      </c>
      <c r="G529" t="s">
        <v>
152</v>
      </c>
      <c r="H529" s="24" t="s">
        <v>
165</v>
      </c>
      <c r="I529" s="24" t="str">
        <f t="shared" si="41"/>
        <v>
042325</v>
      </c>
      <c r="J529" s="262">
        <f t="shared" ref="J529:J533" si="43">
J495</f>
        <v>
1494</v>
      </c>
    </row>
    <row r="530" spans="1:10">
      <c r="A530" t="s">
        <v>
119</v>
      </c>
      <c r="B530" s="24" t="s">
        <v>
320</v>
      </c>
      <c r="C530" t="s">
        <v>
361</v>
      </c>
      <c r="D530" s="24" t="s">
        <v>
363</v>
      </c>
      <c r="E530" t="s">
        <v>
366</v>
      </c>
      <c r="F530" s="24" t="s">
        <v>
367</v>
      </c>
      <c r="G530" t="s">
        <v>
153</v>
      </c>
      <c r="H530" s="24" t="s">
        <v>
169</v>
      </c>
      <c r="I530" s="24" t="str">
        <f t="shared" si="41"/>
        <v>
042324</v>
      </c>
      <c r="J530" s="262">
        <f t="shared" si="43"/>
        <v>
1249</v>
      </c>
    </row>
    <row r="531" spans="1:10">
      <c r="A531" t="s">
        <v>
119</v>
      </c>
      <c r="B531" s="24" t="s">
        <v>
320</v>
      </c>
      <c r="C531" t="s">
        <v>
361</v>
      </c>
      <c r="D531" s="24" t="s">
        <v>
363</v>
      </c>
      <c r="E531" t="s">
        <v>
366</v>
      </c>
      <c r="F531" s="24" t="s">
        <v>
367</v>
      </c>
      <c r="G531" t="s">
        <v>
154</v>
      </c>
      <c r="H531" s="24" t="s">
        <v>
170</v>
      </c>
      <c r="I531" s="24" t="str">
        <f t="shared" si="41"/>
        <v>
042323</v>
      </c>
      <c r="J531" s="262">
        <f t="shared" si="43"/>
        <v>
1862</v>
      </c>
    </row>
    <row r="532" spans="1:10">
      <c r="A532" t="s">
        <v>
119</v>
      </c>
      <c r="B532" s="24" t="s">
        <v>
320</v>
      </c>
      <c r="C532" t="s">
        <v>
361</v>
      </c>
      <c r="D532" s="24" t="s">
        <v>
363</v>
      </c>
      <c r="E532" t="s">
        <v>
366</v>
      </c>
      <c r="F532" s="24" t="s">
        <v>
367</v>
      </c>
      <c r="G532" t="s">
        <v>
155</v>
      </c>
      <c r="H532" s="24" t="s">
        <v>
157</v>
      </c>
      <c r="I532" s="24" t="str">
        <f t="shared" si="41"/>
        <v>
042322</v>
      </c>
      <c r="J532" s="262">
        <f t="shared" si="43"/>
        <v>
1307</v>
      </c>
    </row>
    <row r="533" spans="1:10">
      <c r="A533" t="s">
        <v>
119</v>
      </c>
      <c r="B533" s="24" t="s">
        <v>
320</v>
      </c>
      <c r="C533" t="s">
        <v>
361</v>
      </c>
      <c r="D533" s="24" t="s">
        <v>
363</v>
      </c>
      <c r="E533" t="s">
        <v>
366</v>
      </c>
      <c r="F533" s="24" t="s">
        <v>
367</v>
      </c>
      <c r="G533" t="s">
        <v>
156</v>
      </c>
      <c r="H533" s="24" t="s">
        <v>
171</v>
      </c>
      <c r="I533" s="24" t="str">
        <f t="shared" si="41"/>
        <v>
042321</v>
      </c>
      <c r="J533" s="262">
        <f t="shared" si="43"/>
        <v>
783</v>
      </c>
    </row>
    <row r="534" spans="1:10">
      <c r="A534" t="s">
        <v>
119</v>
      </c>
      <c r="B534" s="24" t="s">
        <v>
320</v>
      </c>
      <c r="C534" t="s">
        <v>
361</v>
      </c>
      <c r="D534" s="24" t="s">
        <v>
363</v>
      </c>
      <c r="E534" t="s">
        <v>
366</v>
      </c>
      <c r="F534" s="24" t="s">
        <v>
367</v>
      </c>
      <c r="G534" t="s">
        <v>
46</v>
      </c>
      <c r="H534" s="24" t="s">
        <v>
172</v>
      </c>
      <c r="I534" s="24" t="str">
        <f t="shared" si="41"/>
        <v>
042392</v>
      </c>
      <c r="J534" s="78">
        <f>
J517</f>
        <v>
3480</v>
      </c>
    </row>
    <row r="535" spans="1:10">
      <c r="A535" t="s">
        <v>
119</v>
      </c>
      <c r="B535" s="24" t="s">
        <v>
320</v>
      </c>
      <c r="C535" t="s">
        <v>
361</v>
      </c>
      <c r="D535" s="24" t="s">
        <v>
363</v>
      </c>
      <c r="E535" t="s">
        <v>
366</v>
      </c>
      <c r="F535" s="24" t="s">
        <v>
367</v>
      </c>
      <c r="G535" t="s">
        <v>
47</v>
      </c>
      <c r="H535" s="24" t="s">
        <v>
174</v>
      </c>
      <c r="I535" s="24" t="str">
        <f t="shared" si="41"/>
        <v>
042391</v>
      </c>
      <c r="J535" s="78">
        <f>
J518</f>
        <v>
2530</v>
      </c>
    </row>
    <row r="536" spans="1:10" hidden="1">
      <c r="A536" t="s">
        <v>
119</v>
      </c>
      <c r="B536" s="24" t="s">
        <v>
320</v>
      </c>
      <c r="C536" t="s">
        <v>
129</v>
      </c>
      <c r="D536" s="24" t="s">
        <v>
149</v>
      </c>
      <c r="E536" t="s">
        <v>
110</v>
      </c>
      <c r="F536" s="24" t="s">
        <v>
144</v>
      </c>
      <c r="G536" t="s">
        <v>
37</v>
      </c>
      <c r="H536" s="24" t="s">
        <v>
137</v>
      </c>
      <c r="I536" s="24" t="str">
        <f t="shared" si="39"/>
        <v>
043206</v>
      </c>
      <c r="J536" s="263">
        <v>
1549</v>
      </c>
    </row>
    <row r="537" spans="1:10" hidden="1">
      <c r="A537" t="s">
        <v>
119</v>
      </c>
      <c r="B537" s="24" t="s">
        <v>
320</v>
      </c>
      <c r="C537" t="s">
        <v>
129</v>
      </c>
      <c r="D537" s="24" t="s">
        <v>
149</v>
      </c>
      <c r="E537" t="s">
        <v>
110</v>
      </c>
      <c r="F537" s="24" t="s">
        <v>
144</v>
      </c>
      <c r="G537" t="s">
        <v>
38</v>
      </c>
      <c r="H537" s="24" t="s">
        <v>
138</v>
      </c>
      <c r="I537" s="24" t="str">
        <f t="shared" si="39"/>
        <v>
043205</v>
      </c>
      <c r="J537" s="78">
        <f>
J536</f>
        <v>
1549</v>
      </c>
    </row>
    <row r="538" spans="1:10" hidden="1">
      <c r="A538" t="s">
        <v>
119</v>
      </c>
      <c r="B538" s="24" t="s">
        <v>
139</v>
      </c>
      <c r="C538" t="s">
        <v>
129</v>
      </c>
      <c r="D538" s="24" t="s">
        <v>
149</v>
      </c>
      <c r="E538" t="s">
        <v>
110</v>
      </c>
      <c r="F538" s="24" t="s">
        <v>
144</v>
      </c>
      <c r="G538" t="s">
        <v>
39</v>
      </c>
      <c r="H538" s="24" t="s">
        <v>
139</v>
      </c>
      <c r="I538" s="24" t="str">
        <f t="shared" si="39"/>
        <v>
043204</v>
      </c>
      <c r="J538" s="78">
        <f t="shared" ref="J538:J540" si="44">
J537</f>
        <v>
1549</v>
      </c>
    </row>
    <row r="539" spans="1:10" hidden="1">
      <c r="A539" t="s">
        <v>
119</v>
      </c>
      <c r="B539" s="24" t="s">
        <v>
139</v>
      </c>
      <c r="C539" t="s">
        <v>
129</v>
      </c>
      <c r="D539" s="24" t="s">
        <v>
149</v>
      </c>
      <c r="E539" t="s">
        <v>
110</v>
      </c>
      <c r="F539" s="24" t="s">
        <v>
144</v>
      </c>
      <c r="G539" t="s">
        <v>
40</v>
      </c>
      <c r="H539" s="24" t="s">
        <v>
140</v>
      </c>
      <c r="I539" s="24" t="str">
        <f t="shared" si="39"/>
        <v>
043203</v>
      </c>
      <c r="J539" s="78">
        <f t="shared" si="44"/>
        <v>
1549</v>
      </c>
    </row>
    <row r="540" spans="1:10" hidden="1">
      <c r="A540" t="s">
        <v>
119</v>
      </c>
      <c r="B540" s="24" t="s">
        <v>
139</v>
      </c>
      <c r="C540" t="s">
        <v>
129</v>
      </c>
      <c r="D540" s="24" t="s">
        <v>
149</v>
      </c>
      <c r="E540" t="s">
        <v>
110</v>
      </c>
      <c r="F540" s="24" t="s">
        <v>
144</v>
      </c>
      <c r="G540" t="s">
        <v>
41</v>
      </c>
      <c r="H540" s="24" t="s">
        <v>
141</v>
      </c>
      <c r="I540" s="24" t="str">
        <f t="shared" si="39"/>
        <v>
043202</v>
      </c>
      <c r="J540" s="78">
        <f t="shared" si="44"/>
        <v>
1549</v>
      </c>
    </row>
    <row r="541" spans="1:10" hidden="1">
      <c r="A541" t="s">
        <v>
119</v>
      </c>
      <c r="B541" s="24" t="s">
        <v>
139</v>
      </c>
      <c r="C541" t="s">
        <v>
129</v>
      </c>
      <c r="D541" s="24" t="s">
        <v>
149</v>
      </c>
      <c r="E541" t="s">
        <v>
110</v>
      </c>
      <c r="F541" s="24" t="s">
        <v>
144</v>
      </c>
      <c r="G541" t="s">
        <v>
42</v>
      </c>
      <c r="H541" s="24" t="s">
        <v>
142</v>
      </c>
      <c r="I541" s="24" t="str">
        <f t="shared" si="39"/>
        <v>
043201</v>
      </c>
      <c r="J541" s="263">
        <v>
399</v>
      </c>
    </row>
    <row r="542" spans="1:10" hidden="1">
      <c r="A542" t="s">
        <v>
119</v>
      </c>
      <c r="B542" s="24" t="s">
        <v>
139</v>
      </c>
      <c r="C542" t="s">
        <v>
129</v>
      </c>
      <c r="D542" s="24" t="s">
        <v>
149</v>
      </c>
      <c r="E542" t="s">
        <v>
110</v>
      </c>
      <c r="F542" s="24" t="s">
        <v>
144</v>
      </c>
      <c r="G542" t="s">
        <v>
151</v>
      </c>
      <c r="H542" s="24" t="s">
        <v>
164</v>
      </c>
      <c r="I542" s="24" t="str">
        <f t="shared" si="39"/>
        <v>
043226</v>
      </c>
      <c r="J542" s="263">
        <v>
1231</v>
      </c>
    </row>
    <row r="543" spans="1:10" hidden="1">
      <c r="A543" t="s">
        <v>
119</v>
      </c>
      <c r="B543" s="24" t="s">
        <v>
139</v>
      </c>
      <c r="C543" t="s">
        <v>
129</v>
      </c>
      <c r="D543" s="24" t="s">
        <v>
149</v>
      </c>
      <c r="E543" t="s">
        <v>
110</v>
      </c>
      <c r="F543" s="24" t="s">
        <v>
144</v>
      </c>
      <c r="G543" t="s">
        <v>
152</v>
      </c>
      <c r="H543" s="24" t="s">
        <v>
165</v>
      </c>
      <c r="I543" s="24" t="str">
        <f t="shared" si="39"/>
        <v>
043225</v>
      </c>
      <c r="J543" s="78">
        <f>
J542</f>
        <v>
1231</v>
      </c>
    </row>
    <row r="544" spans="1:10" hidden="1">
      <c r="A544" t="s">
        <v>
119</v>
      </c>
      <c r="B544" s="24" t="s">
        <v>
139</v>
      </c>
      <c r="C544" t="s">
        <v>
129</v>
      </c>
      <c r="D544" s="24" t="s">
        <v>
149</v>
      </c>
      <c r="E544" t="s">
        <v>
110</v>
      </c>
      <c r="F544" s="24" t="s">
        <v>
144</v>
      </c>
      <c r="G544" t="s">
        <v>
153</v>
      </c>
      <c r="H544" s="24" t="s">
        <v>
169</v>
      </c>
      <c r="I544" s="24" t="str">
        <f t="shared" si="39"/>
        <v>
043224</v>
      </c>
      <c r="J544" s="78">
        <f t="shared" ref="J544:J546" si="45">
J543</f>
        <v>
1231</v>
      </c>
    </row>
    <row r="545" spans="1:10" hidden="1">
      <c r="A545" t="s">
        <v>
119</v>
      </c>
      <c r="B545" s="24" t="s">
        <v>
139</v>
      </c>
      <c r="C545" t="s">
        <v>
129</v>
      </c>
      <c r="D545" s="24" t="s">
        <v>
149</v>
      </c>
      <c r="E545" t="s">
        <v>
110</v>
      </c>
      <c r="F545" s="24" t="s">
        <v>
144</v>
      </c>
      <c r="G545" t="s">
        <v>
154</v>
      </c>
      <c r="H545" s="24" t="s">
        <v>
170</v>
      </c>
      <c r="I545" s="24" t="str">
        <f t="shared" si="39"/>
        <v>
043223</v>
      </c>
      <c r="J545" s="78">
        <f t="shared" si="45"/>
        <v>
1231</v>
      </c>
    </row>
    <row r="546" spans="1:10" hidden="1">
      <c r="A546" t="s">
        <v>
119</v>
      </c>
      <c r="B546" s="24" t="s">
        <v>
139</v>
      </c>
      <c r="C546" t="s">
        <v>
129</v>
      </c>
      <c r="D546" s="24" t="s">
        <v>
149</v>
      </c>
      <c r="E546" t="s">
        <v>
110</v>
      </c>
      <c r="F546" s="24" t="s">
        <v>
144</v>
      </c>
      <c r="G546" t="s">
        <v>
155</v>
      </c>
      <c r="H546" s="24" t="s">
        <v>
157</v>
      </c>
      <c r="I546" s="24" t="str">
        <f t="shared" si="39"/>
        <v>
043222</v>
      </c>
      <c r="J546" s="78">
        <f t="shared" si="45"/>
        <v>
1231</v>
      </c>
    </row>
    <row r="547" spans="1:10" hidden="1">
      <c r="A547" t="s">
        <v>
119</v>
      </c>
      <c r="B547" s="24" t="s">
        <v>
139</v>
      </c>
      <c r="C547" t="s">
        <v>
129</v>
      </c>
      <c r="D547" s="24" t="s">
        <v>
149</v>
      </c>
      <c r="E547" t="s">
        <v>
110</v>
      </c>
      <c r="F547" s="24" t="s">
        <v>
144</v>
      </c>
      <c r="G547" t="s">
        <v>
156</v>
      </c>
      <c r="H547" s="24" t="s">
        <v>
171</v>
      </c>
      <c r="I547" s="24" t="str">
        <f t="shared" si="39"/>
        <v>
043221</v>
      </c>
      <c r="J547" s="263">
        <v>
81</v>
      </c>
    </row>
    <row r="548" spans="1:10" hidden="1">
      <c r="A548" t="s">
        <v>
119</v>
      </c>
      <c r="B548" s="24" t="s">
        <v>
139</v>
      </c>
      <c r="C548" t="s">
        <v>
129</v>
      </c>
      <c r="D548" s="24" t="s">
        <v>
149</v>
      </c>
      <c r="E548" t="s">
        <v>
110</v>
      </c>
      <c r="F548" s="24" t="s">
        <v>
144</v>
      </c>
      <c r="G548" t="s">
        <v>
46</v>
      </c>
      <c r="H548" s="24" t="s">
        <v>
172</v>
      </c>
      <c r="I548" s="24" t="str">
        <f t="shared" si="39"/>
        <v>
043292</v>
      </c>
      <c r="J548" s="23">
        <v>
4190</v>
      </c>
    </row>
    <row r="549" spans="1:10" hidden="1">
      <c r="A549" t="s">
        <v>
119</v>
      </c>
      <c r="B549" s="24" t="s">
        <v>
139</v>
      </c>
      <c r="C549" t="s">
        <v>
129</v>
      </c>
      <c r="D549" s="24" t="s">
        <v>
149</v>
      </c>
      <c r="E549" t="s">
        <v>
110</v>
      </c>
      <c r="F549" s="24" t="s">
        <v>
144</v>
      </c>
      <c r="G549" t="s">
        <v>
47</v>
      </c>
      <c r="H549" s="24" t="s">
        <v>
174</v>
      </c>
      <c r="I549" s="24" t="str">
        <f t="shared" si="39"/>
        <v>
043291</v>
      </c>
      <c r="J549">
        <v>
3040</v>
      </c>
    </row>
    <row r="550" spans="1:10" hidden="1">
      <c r="A550" t="s">
        <v>
119</v>
      </c>
      <c r="B550" s="24" t="s">
        <v>
139</v>
      </c>
      <c r="C550" t="s">
        <v>
129</v>
      </c>
      <c r="D550" s="24" t="s">
        <v>
149</v>
      </c>
      <c r="E550" t="s">
        <v>
111</v>
      </c>
      <c r="F550" s="24" t="s">
        <v>
149</v>
      </c>
      <c r="G550" t="s">
        <v>
37</v>
      </c>
      <c r="H550" s="24" t="s">
        <v>
137</v>
      </c>
      <c r="I550" s="24" t="str">
        <f t="shared" si="39"/>
        <v>
043306</v>
      </c>
      <c r="J550" s="263">
        <v>
1321</v>
      </c>
    </row>
    <row r="551" spans="1:10" hidden="1">
      <c r="A551" t="s">
        <v>
119</v>
      </c>
      <c r="B551" s="24" t="s">
        <v>
139</v>
      </c>
      <c r="C551" t="s">
        <v>
129</v>
      </c>
      <c r="D551" s="24" t="s">
        <v>
149</v>
      </c>
      <c r="E551" t="s">
        <v>
111</v>
      </c>
      <c r="F551" s="24" t="s">
        <v>
149</v>
      </c>
      <c r="G551" t="s">
        <v>
38</v>
      </c>
      <c r="H551" s="24" t="s">
        <v>
138</v>
      </c>
      <c r="I551" s="24" t="str">
        <f t="shared" si="39"/>
        <v>
043305</v>
      </c>
      <c r="J551" s="78">
        <f>
J550</f>
        <v>
1321</v>
      </c>
    </row>
    <row r="552" spans="1:10" hidden="1">
      <c r="A552" t="s">
        <v>
119</v>
      </c>
      <c r="B552" s="24" t="s">
        <v>
139</v>
      </c>
      <c r="C552" t="s">
        <v>
129</v>
      </c>
      <c r="D552" s="24" t="s">
        <v>
149</v>
      </c>
      <c r="E552" t="s">
        <v>
111</v>
      </c>
      <c r="F552" s="24" t="s">
        <v>
149</v>
      </c>
      <c r="G552" t="s">
        <v>
39</v>
      </c>
      <c r="H552" s="24" t="s">
        <v>
139</v>
      </c>
      <c r="I552" s="24" t="str">
        <f t="shared" si="39"/>
        <v>
043304</v>
      </c>
      <c r="J552" s="78">
        <f t="shared" ref="J552:J554" si="46">
J551</f>
        <v>
1321</v>
      </c>
    </row>
    <row r="553" spans="1:10" hidden="1">
      <c r="A553" t="s">
        <v>
119</v>
      </c>
      <c r="B553" s="24" t="s">
        <v>
139</v>
      </c>
      <c r="C553" t="s">
        <v>
129</v>
      </c>
      <c r="D553" s="24" t="s">
        <v>
149</v>
      </c>
      <c r="E553" t="s">
        <v>
111</v>
      </c>
      <c r="F553" s="24" t="s">
        <v>
149</v>
      </c>
      <c r="G553" t="s">
        <v>
40</v>
      </c>
      <c r="H553" s="24" t="s">
        <v>
140</v>
      </c>
      <c r="I553" s="24" t="str">
        <f t="shared" si="39"/>
        <v>
043303</v>
      </c>
      <c r="J553" s="78">
        <f t="shared" si="46"/>
        <v>
1321</v>
      </c>
    </row>
    <row r="554" spans="1:10" hidden="1">
      <c r="A554" t="s">
        <v>
119</v>
      </c>
      <c r="B554" s="24" t="s">
        <v>
139</v>
      </c>
      <c r="C554" t="s">
        <v>
129</v>
      </c>
      <c r="D554" s="24" t="s">
        <v>
149</v>
      </c>
      <c r="E554" t="s">
        <v>
111</v>
      </c>
      <c r="F554" s="24" t="s">
        <v>
149</v>
      </c>
      <c r="G554" t="s">
        <v>
41</v>
      </c>
      <c r="H554" s="24" t="s">
        <v>
141</v>
      </c>
      <c r="I554" s="24" t="str">
        <f t="shared" si="39"/>
        <v>
043302</v>
      </c>
      <c r="J554" s="78">
        <f t="shared" si="46"/>
        <v>
1321</v>
      </c>
    </row>
    <row r="555" spans="1:10" hidden="1">
      <c r="A555" t="s">
        <v>
119</v>
      </c>
      <c r="B555" s="24" t="s">
        <v>
139</v>
      </c>
      <c r="C555" t="s">
        <v>
129</v>
      </c>
      <c r="D555" s="24" t="s">
        <v>
149</v>
      </c>
      <c r="E555" t="s">
        <v>
111</v>
      </c>
      <c r="F555" s="24" t="s">
        <v>
149</v>
      </c>
      <c r="G555" t="s">
        <v>
42</v>
      </c>
      <c r="H555" s="24" t="s">
        <v>
142</v>
      </c>
      <c r="I555" s="24" t="str">
        <f t="shared" si="39"/>
        <v>
043301</v>
      </c>
      <c r="J555" s="263">
        <v>
371</v>
      </c>
    </row>
    <row r="556" spans="1:10" hidden="1">
      <c r="A556" t="s">
        <v>
119</v>
      </c>
      <c r="B556" s="24" t="s">
        <v>
139</v>
      </c>
      <c r="C556" t="s">
        <v>
129</v>
      </c>
      <c r="D556" s="24" t="s">
        <v>
149</v>
      </c>
      <c r="E556" t="s">
        <v>
111</v>
      </c>
      <c r="F556" s="24" t="s">
        <v>
149</v>
      </c>
      <c r="G556" t="s">
        <v>
151</v>
      </c>
      <c r="H556" s="24" t="s">
        <v>
164</v>
      </c>
      <c r="I556" s="24" t="str">
        <f t="shared" si="39"/>
        <v>
043326</v>
      </c>
      <c r="J556" s="78">
        <f>
J542</f>
        <v>
1231</v>
      </c>
    </row>
    <row r="557" spans="1:10" hidden="1">
      <c r="A557" t="s">
        <v>
119</v>
      </c>
      <c r="B557" s="24" t="s">
        <v>
139</v>
      </c>
      <c r="C557" t="s">
        <v>
129</v>
      </c>
      <c r="D557" s="24" t="s">
        <v>
149</v>
      </c>
      <c r="E557" t="s">
        <v>
111</v>
      </c>
      <c r="F557" s="24" t="s">
        <v>
149</v>
      </c>
      <c r="G557" t="s">
        <v>
152</v>
      </c>
      <c r="H557" s="24" t="s">
        <v>
165</v>
      </c>
      <c r="I557" s="24" t="str">
        <f t="shared" si="39"/>
        <v>
043325</v>
      </c>
      <c r="J557" s="78">
        <f t="shared" ref="J557:J561" si="47">
J543</f>
        <v>
1231</v>
      </c>
    </row>
    <row r="558" spans="1:10" hidden="1">
      <c r="A558" t="s">
        <v>
119</v>
      </c>
      <c r="B558" s="24" t="s">
        <v>
139</v>
      </c>
      <c r="C558" t="s">
        <v>
129</v>
      </c>
      <c r="D558" s="24" t="s">
        <v>
149</v>
      </c>
      <c r="E558" t="s">
        <v>
111</v>
      </c>
      <c r="F558" s="24" t="s">
        <v>
149</v>
      </c>
      <c r="G558" t="s">
        <v>
153</v>
      </c>
      <c r="H558" s="24" t="s">
        <v>
169</v>
      </c>
      <c r="I558" s="24" t="str">
        <f t="shared" si="39"/>
        <v>
043324</v>
      </c>
      <c r="J558" s="78">
        <f t="shared" si="47"/>
        <v>
1231</v>
      </c>
    </row>
    <row r="559" spans="1:10" hidden="1">
      <c r="A559" t="s">
        <v>
119</v>
      </c>
      <c r="B559" s="24" t="s">
        <v>
139</v>
      </c>
      <c r="C559" t="s">
        <v>
129</v>
      </c>
      <c r="D559" s="24" t="s">
        <v>
149</v>
      </c>
      <c r="E559" t="s">
        <v>
111</v>
      </c>
      <c r="F559" s="24" t="s">
        <v>
149</v>
      </c>
      <c r="G559" t="s">
        <v>
154</v>
      </c>
      <c r="H559" s="24" t="s">
        <v>
170</v>
      </c>
      <c r="I559" s="24" t="str">
        <f t="shared" si="39"/>
        <v>
043323</v>
      </c>
      <c r="J559" s="78">
        <f t="shared" si="47"/>
        <v>
1231</v>
      </c>
    </row>
    <row r="560" spans="1:10" hidden="1">
      <c r="A560" t="s">
        <v>
119</v>
      </c>
      <c r="B560" s="24" t="s">
        <v>
139</v>
      </c>
      <c r="C560" t="s">
        <v>
129</v>
      </c>
      <c r="D560" s="24" t="s">
        <v>
149</v>
      </c>
      <c r="E560" t="s">
        <v>
111</v>
      </c>
      <c r="F560" s="24" t="s">
        <v>
149</v>
      </c>
      <c r="G560" t="s">
        <v>
155</v>
      </c>
      <c r="H560" s="24" t="s">
        <v>
157</v>
      </c>
      <c r="I560" s="24" t="str">
        <f t="shared" si="39"/>
        <v>
043322</v>
      </c>
      <c r="J560" s="78">
        <f t="shared" si="47"/>
        <v>
1231</v>
      </c>
    </row>
    <row r="561" spans="1:10" hidden="1">
      <c r="A561" t="s">
        <v>
119</v>
      </c>
      <c r="B561" s="24" t="s">
        <v>
139</v>
      </c>
      <c r="C561" t="s">
        <v>
129</v>
      </c>
      <c r="D561" s="24" t="s">
        <v>
149</v>
      </c>
      <c r="E561" t="s">
        <v>
111</v>
      </c>
      <c r="F561" s="24" t="s">
        <v>
149</v>
      </c>
      <c r="G561" t="s">
        <v>
156</v>
      </c>
      <c r="H561" s="24" t="s">
        <v>
171</v>
      </c>
      <c r="I561" s="24" t="str">
        <f t="shared" si="39"/>
        <v>
043321</v>
      </c>
      <c r="J561" s="78">
        <f t="shared" si="47"/>
        <v>
81</v>
      </c>
    </row>
    <row r="562" spans="1:10" hidden="1">
      <c r="A562" t="s">
        <v>
119</v>
      </c>
      <c r="B562" s="24" t="s">
        <v>
139</v>
      </c>
      <c r="C562" t="s">
        <v>
129</v>
      </c>
      <c r="D562" s="24" t="s">
        <v>
149</v>
      </c>
      <c r="E562" t="s">
        <v>
111</v>
      </c>
      <c r="F562" s="24" t="s">
        <v>
149</v>
      </c>
      <c r="G562" t="s">
        <v>
46</v>
      </c>
      <c r="H562" s="24" t="s">
        <v>
172</v>
      </c>
      <c r="I562" s="24" t="str">
        <f t="shared" si="39"/>
        <v>
043392</v>
      </c>
      <c r="J562" s="23">
        <v>
3480</v>
      </c>
    </row>
    <row r="563" spans="1:10" hidden="1">
      <c r="A563" t="s">
        <v>
119</v>
      </c>
      <c r="B563" s="24" t="s">
        <v>
139</v>
      </c>
      <c r="C563" t="s">
        <v>
129</v>
      </c>
      <c r="D563" s="24" t="s">
        <v>
149</v>
      </c>
      <c r="E563" t="s">
        <v>
111</v>
      </c>
      <c r="F563" s="24" t="s">
        <v>
149</v>
      </c>
      <c r="G563" t="s">
        <v>
47</v>
      </c>
      <c r="H563" s="24" t="s">
        <v>
174</v>
      </c>
      <c r="I563" s="24" t="str">
        <f t="shared" si="39"/>
        <v>
043391</v>
      </c>
      <c r="J563">
        <v>
2530</v>
      </c>
    </row>
    <row r="564" spans="1:10" hidden="1">
      <c r="A564" t="s">
        <v>
119</v>
      </c>
      <c r="B564" s="24" t="s">
        <v>
139</v>
      </c>
      <c r="C564" t="s">
        <v>
129</v>
      </c>
      <c r="D564" s="24" t="s">
        <v>
149</v>
      </c>
      <c r="E564" t="s">
        <v>
112</v>
      </c>
      <c r="F564" s="24" t="s">
        <v>
150</v>
      </c>
      <c r="G564" t="s">
        <v>
37</v>
      </c>
      <c r="H564" s="24" t="s">
        <v>
137</v>
      </c>
      <c r="I564" s="24" t="str">
        <f t="shared" si="39"/>
        <v>
043406</v>
      </c>
      <c r="J564">
        <v>
1628</v>
      </c>
    </row>
    <row r="565" spans="1:10" hidden="1">
      <c r="A565" t="s">
        <v>
119</v>
      </c>
      <c r="B565" s="24" t="s">
        <v>
139</v>
      </c>
      <c r="C565" t="s">
        <v>
129</v>
      </c>
      <c r="D565" s="24" t="s">
        <v>
149</v>
      </c>
      <c r="E565" t="s">
        <v>
112</v>
      </c>
      <c r="F565" s="24" t="s">
        <v>
150</v>
      </c>
      <c r="G565" t="s">
        <v>
38</v>
      </c>
      <c r="H565" s="24" t="s">
        <v>
138</v>
      </c>
      <c r="I565" s="24" t="str">
        <f t="shared" si="39"/>
        <v>
043405</v>
      </c>
      <c r="J565" s="78">
        <f>
J564</f>
        <v>
1628</v>
      </c>
    </row>
    <row r="566" spans="1:10" hidden="1">
      <c r="A566" t="s">
        <v>
119</v>
      </c>
      <c r="B566" s="24" t="s">
        <v>
139</v>
      </c>
      <c r="C566" t="s">
        <v>
129</v>
      </c>
      <c r="D566" s="24" t="s">
        <v>
149</v>
      </c>
      <c r="E566" t="s">
        <v>
112</v>
      </c>
      <c r="F566" s="24" t="s">
        <v>
150</v>
      </c>
      <c r="G566" t="s">
        <v>
39</v>
      </c>
      <c r="H566" s="24" t="s">
        <v>
139</v>
      </c>
      <c r="I566" s="24" t="str">
        <f t="shared" si="39"/>
        <v>
043404</v>
      </c>
      <c r="J566" s="78">
        <f t="shared" ref="J566:J568" si="48">
J565</f>
        <v>
1628</v>
      </c>
    </row>
    <row r="567" spans="1:10" hidden="1">
      <c r="A567" t="s">
        <v>
119</v>
      </c>
      <c r="B567" s="24" t="s">
        <v>
139</v>
      </c>
      <c r="C567" t="s">
        <v>
129</v>
      </c>
      <c r="D567" s="24" t="s">
        <v>
149</v>
      </c>
      <c r="E567" t="s">
        <v>
112</v>
      </c>
      <c r="F567" s="24" t="s">
        <v>
150</v>
      </c>
      <c r="G567" t="s">
        <v>
40</v>
      </c>
      <c r="H567" s="24" t="s">
        <v>
140</v>
      </c>
      <c r="I567" s="24" t="str">
        <f t="shared" si="39"/>
        <v>
043403</v>
      </c>
      <c r="J567" s="78">
        <f t="shared" si="48"/>
        <v>
1628</v>
      </c>
    </row>
    <row r="568" spans="1:10" hidden="1">
      <c r="A568" t="s">
        <v>
119</v>
      </c>
      <c r="B568" s="24" t="s">
        <v>
139</v>
      </c>
      <c r="C568" t="s">
        <v>
129</v>
      </c>
      <c r="D568" s="24" t="s">
        <v>
149</v>
      </c>
      <c r="E568" t="s">
        <v>
112</v>
      </c>
      <c r="F568" s="24" t="s">
        <v>
150</v>
      </c>
      <c r="G568" t="s">
        <v>
41</v>
      </c>
      <c r="H568" s="24" t="s">
        <v>
141</v>
      </c>
      <c r="I568" s="24" t="str">
        <f t="shared" si="39"/>
        <v>
043402</v>
      </c>
      <c r="J568" s="78">
        <f t="shared" si="48"/>
        <v>
1628</v>
      </c>
    </row>
    <row r="569" spans="1:10" hidden="1">
      <c r="A569" t="s">
        <v>
119</v>
      </c>
      <c r="B569" s="24" t="s">
        <v>
139</v>
      </c>
      <c r="C569" t="s">
        <v>
129</v>
      </c>
      <c r="D569" s="24" t="s">
        <v>
149</v>
      </c>
      <c r="E569" t="s">
        <v>
112</v>
      </c>
      <c r="F569" s="24" t="s">
        <v>
150</v>
      </c>
      <c r="G569" t="s">
        <v>
42</v>
      </c>
      <c r="H569" s="24" t="s">
        <v>
142</v>
      </c>
      <c r="I569" s="24" t="str">
        <f t="shared" si="39"/>
        <v>
043401</v>
      </c>
      <c r="J569" s="263">
        <v>
678</v>
      </c>
    </row>
    <row r="570" spans="1:10" hidden="1">
      <c r="A570" t="s">
        <v>
119</v>
      </c>
      <c r="B570" s="24" t="s">
        <v>
139</v>
      </c>
      <c r="C570" t="s">
        <v>
129</v>
      </c>
      <c r="D570" s="24" t="s">
        <v>
149</v>
      </c>
      <c r="E570" t="s">
        <v>
112</v>
      </c>
      <c r="F570" s="24" t="s">
        <v>
150</v>
      </c>
      <c r="G570" t="s">
        <v>
151</v>
      </c>
      <c r="H570" s="24" t="s">
        <v>
164</v>
      </c>
      <c r="I570" s="24" t="str">
        <f t="shared" si="39"/>
        <v>
043426</v>
      </c>
      <c r="J570" s="78">
        <f>
J556</f>
        <v>
1231</v>
      </c>
    </row>
    <row r="571" spans="1:10" hidden="1">
      <c r="A571" t="s">
        <v>
119</v>
      </c>
      <c r="B571" s="24" t="s">
        <v>
139</v>
      </c>
      <c r="C571" t="s">
        <v>
129</v>
      </c>
      <c r="D571" s="24" t="s">
        <v>
149</v>
      </c>
      <c r="E571" t="s">
        <v>
112</v>
      </c>
      <c r="F571" s="24" t="s">
        <v>
150</v>
      </c>
      <c r="G571" t="s">
        <v>
152</v>
      </c>
      <c r="H571" s="24" t="s">
        <v>
165</v>
      </c>
      <c r="I571" s="24" t="str">
        <f t="shared" si="39"/>
        <v>
043425</v>
      </c>
      <c r="J571" s="78">
        <f t="shared" ref="J571:J577" si="49">
J557</f>
        <v>
1231</v>
      </c>
    </row>
    <row r="572" spans="1:10" hidden="1">
      <c r="A572" t="s">
        <v>
119</v>
      </c>
      <c r="B572" s="24" t="s">
        <v>
139</v>
      </c>
      <c r="C572" t="s">
        <v>
129</v>
      </c>
      <c r="D572" s="24" t="s">
        <v>
149</v>
      </c>
      <c r="E572" t="s">
        <v>
112</v>
      </c>
      <c r="F572" s="24" t="s">
        <v>
150</v>
      </c>
      <c r="G572" t="s">
        <v>
153</v>
      </c>
      <c r="H572" s="24" t="s">
        <v>
169</v>
      </c>
      <c r="I572" s="24" t="str">
        <f t="shared" si="39"/>
        <v>
043424</v>
      </c>
      <c r="J572" s="78">
        <f t="shared" si="49"/>
        <v>
1231</v>
      </c>
    </row>
    <row r="573" spans="1:10" hidden="1">
      <c r="A573" t="s">
        <v>
119</v>
      </c>
      <c r="B573" s="24" t="s">
        <v>
139</v>
      </c>
      <c r="C573" t="s">
        <v>
129</v>
      </c>
      <c r="D573" s="24" t="s">
        <v>
149</v>
      </c>
      <c r="E573" t="s">
        <v>
112</v>
      </c>
      <c r="F573" s="24" t="s">
        <v>
150</v>
      </c>
      <c r="G573" t="s">
        <v>
154</v>
      </c>
      <c r="H573" s="24" t="s">
        <v>
170</v>
      </c>
      <c r="I573" s="24" t="str">
        <f t="shared" si="39"/>
        <v>
043423</v>
      </c>
      <c r="J573" s="78">
        <f t="shared" si="49"/>
        <v>
1231</v>
      </c>
    </row>
    <row r="574" spans="1:10" hidden="1">
      <c r="A574" t="s">
        <v>
119</v>
      </c>
      <c r="B574" s="24" t="s">
        <v>
139</v>
      </c>
      <c r="C574" t="s">
        <v>
129</v>
      </c>
      <c r="D574" s="24" t="s">
        <v>
149</v>
      </c>
      <c r="E574" t="s">
        <v>
112</v>
      </c>
      <c r="F574" s="24" t="s">
        <v>
150</v>
      </c>
      <c r="G574" t="s">
        <v>
155</v>
      </c>
      <c r="H574" s="24" t="s">
        <v>
157</v>
      </c>
      <c r="I574" s="24" t="str">
        <f t="shared" si="39"/>
        <v>
043422</v>
      </c>
      <c r="J574" s="78">
        <f t="shared" si="49"/>
        <v>
1231</v>
      </c>
    </row>
    <row r="575" spans="1:10" hidden="1">
      <c r="A575" t="s">
        <v>
119</v>
      </c>
      <c r="B575" s="24" t="s">
        <v>
139</v>
      </c>
      <c r="C575" t="s">
        <v>
129</v>
      </c>
      <c r="D575" s="24" t="s">
        <v>
149</v>
      </c>
      <c r="E575" t="s">
        <v>
112</v>
      </c>
      <c r="F575" s="24" t="s">
        <v>
150</v>
      </c>
      <c r="G575" t="s">
        <v>
156</v>
      </c>
      <c r="H575" s="24" t="s">
        <v>
171</v>
      </c>
      <c r="I575" s="24" t="str">
        <f t="shared" si="39"/>
        <v>
043421</v>
      </c>
      <c r="J575" s="78">
        <f t="shared" si="49"/>
        <v>
81</v>
      </c>
    </row>
    <row r="576" spans="1:10" hidden="1">
      <c r="A576" t="s">
        <v>
119</v>
      </c>
      <c r="B576" s="24" t="s">
        <v>
139</v>
      </c>
      <c r="C576" t="s">
        <v>
129</v>
      </c>
      <c r="D576" s="24" t="s">
        <v>
149</v>
      </c>
      <c r="E576" t="s">
        <v>
112</v>
      </c>
      <c r="F576" s="24" t="s">
        <v>
150</v>
      </c>
      <c r="G576" t="s">
        <v>
46</v>
      </c>
      <c r="H576" s="24" t="s">
        <v>
172</v>
      </c>
      <c r="I576" s="24" t="str">
        <f t="shared" si="39"/>
        <v>
043492</v>
      </c>
      <c r="J576" s="78">
        <f t="shared" si="49"/>
        <v>
3480</v>
      </c>
    </row>
    <row r="577" spans="1:10" hidden="1">
      <c r="A577" t="s">
        <v>
119</v>
      </c>
      <c r="B577" s="24" t="s">
        <v>
139</v>
      </c>
      <c r="C577" t="s">
        <v>
129</v>
      </c>
      <c r="D577" s="24" t="s">
        <v>
149</v>
      </c>
      <c r="E577" t="s">
        <v>
112</v>
      </c>
      <c r="F577" s="24" t="s">
        <v>
150</v>
      </c>
      <c r="G577" t="s">
        <v>
47</v>
      </c>
      <c r="H577" s="24" t="s">
        <v>
174</v>
      </c>
      <c r="I577" s="24" t="str">
        <f t="shared" si="39"/>
        <v>
043491</v>
      </c>
      <c r="J577" s="78">
        <f t="shared" si="49"/>
        <v>
2530</v>
      </c>
    </row>
    <row r="578" spans="1:10" hidden="1">
      <c r="A578" t="s">
        <v>
120</v>
      </c>
      <c r="B578" s="24" t="s">
        <v>
138</v>
      </c>
      <c r="C578" t="s">
        <v>
109</v>
      </c>
      <c r="D578" s="24" t="s">
        <v>
143</v>
      </c>
      <c r="E578" t="s">
        <v>
110</v>
      </c>
      <c r="F578" s="24" t="s">
        <v>
144</v>
      </c>
      <c r="G578" t="s">
        <v>
37</v>
      </c>
      <c r="H578" s="24" t="s">
        <v>
137</v>
      </c>
      <c r="I578" s="24" t="str">
        <f t="shared" si="39"/>
        <v>
051206</v>
      </c>
      <c r="J578">
        <v>
2421</v>
      </c>
    </row>
    <row r="579" spans="1:10" hidden="1">
      <c r="A579" t="s">
        <v>
120</v>
      </c>
      <c r="B579" s="24" t="s">
        <v>
138</v>
      </c>
      <c r="C579" t="s">
        <v>
109</v>
      </c>
      <c r="D579" s="24" t="s">
        <v>
143</v>
      </c>
      <c r="E579" t="s">
        <v>
110</v>
      </c>
      <c r="F579" s="24" t="s">
        <v>
144</v>
      </c>
      <c r="G579" t="s">
        <v>
38</v>
      </c>
      <c r="H579" s="24" t="s">
        <v>
138</v>
      </c>
      <c r="I579" s="24" t="str">
        <f t="shared" si="39"/>
        <v>
051205</v>
      </c>
      <c r="J579">
        <v>
1852</v>
      </c>
    </row>
    <row r="580" spans="1:10" hidden="1">
      <c r="A580" t="s">
        <v>
120</v>
      </c>
      <c r="B580" s="24" t="s">
        <v>
138</v>
      </c>
      <c r="C580" t="s">
        <v>
109</v>
      </c>
      <c r="D580" s="24" t="s">
        <v>
143</v>
      </c>
      <c r="E580" t="s">
        <v>
110</v>
      </c>
      <c r="F580" s="24" t="s">
        <v>
144</v>
      </c>
      <c r="G580" t="s">
        <v>
39</v>
      </c>
      <c r="H580" s="24" t="s">
        <v>
139</v>
      </c>
      <c r="I580" s="24" t="str">
        <f t="shared" si="39"/>
        <v>
051204</v>
      </c>
      <c r="J580">
        <v>
1587</v>
      </c>
    </row>
    <row r="581" spans="1:10" hidden="1">
      <c r="A581" t="s">
        <v>
120</v>
      </c>
      <c r="B581" s="24" t="s">
        <v>
138</v>
      </c>
      <c r="C581" t="s">
        <v>
109</v>
      </c>
      <c r="D581" s="24" t="s">
        <v>
143</v>
      </c>
      <c r="E581" t="s">
        <v>
110</v>
      </c>
      <c r="F581" s="24" t="s">
        <v>
144</v>
      </c>
      <c r="G581" t="s">
        <v>
40</v>
      </c>
      <c r="H581" s="24" t="s">
        <v>
140</v>
      </c>
      <c r="I581" s="24" t="str">
        <f t="shared" si="39"/>
        <v>
051203</v>
      </c>
      <c r="J581">
        <v>
1369</v>
      </c>
    </row>
    <row r="582" spans="1:10" hidden="1">
      <c r="A582" t="s">
        <v>
120</v>
      </c>
      <c r="B582" s="24" t="s">
        <v>
138</v>
      </c>
      <c r="C582" t="s">
        <v>
109</v>
      </c>
      <c r="D582" s="24" t="s">
        <v>
143</v>
      </c>
      <c r="E582" t="s">
        <v>
110</v>
      </c>
      <c r="F582" s="24" t="s">
        <v>
144</v>
      </c>
      <c r="G582" t="s">
        <v>
41</v>
      </c>
      <c r="H582" s="24" t="s">
        <v>
141</v>
      </c>
      <c r="I582" s="24" t="str">
        <f t="shared" si="39"/>
        <v>
051202</v>
      </c>
      <c r="J582">
        <v>
1059</v>
      </c>
    </row>
    <row r="583" spans="1:10" hidden="1">
      <c r="A583" t="s">
        <v>
120</v>
      </c>
      <c r="B583" s="24" t="s">
        <v>
138</v>
      </c>
      <c r="C583" t="s">
        <v>
109</v>
      </c>
      <c r="D583" s="24" t="s">
        <v>
143</v>
      </c>
      <c r="E583" t="s">
        <v>
110</v>
      </c>
      <c r="F583" s="24" t="s">
        <v>
144</v>
      </c>
      <c r="G583" t="s">
        <v>
42</v>
      </c>
      <c r="H583" s="24" t="s">
        <v>
142</v>
      </c>
      <c r="I583" s="24" t="str">
        <f t="shared" si="39"/>
        <v>
051201</v>
      </c>
      <c r="J583">
        <v>
438</v>
      </c>
    </row>
    <row r="584" spans="1:10" hidden="1">
      <c r="A584" t="s">
        <v>
120</v>
      </c>
      <c r="B584" s="24" t="s">
        <v>
138</v>
      </c>
      <c r="C584" t="s">
        <v>
109</v>
      </c>
      <c r="D584" s="24" t="s">
        <v>
143</v>
      </c>
      <c r="E584" t="s">
        <v>
110</v>
      </c>
      <c r="F584" s="24" t="s">
        <v>
144</v>
      </c>
      <c r="G584" t="s">
        <v>
43</v>
      </c>
      <c r="H584" s="24" t="s">
        <v>
166</v>
      </c>
      <c r="I584" s="24" t="str">
        <f t="shared" si="39"/>
        <v>
051216</v>
      </c>
      <c r="J584">
        <v>
0</v>
      </c>
    </row>
    <row r="585" spans="1:10" hidden="1">
      <c r="A585" t="s">
        <v>
120</v>
      </c>
      <c r="B585" s="24" t="s">
        <v>
138</v>
      </c>
      <c r="C585" t="s">
        <v>
109</v>
      </c>
      <c r="D585" s="24" t="s">
        <v>
143</v>
      </c>
      <c r="E585" t="s">
        <v>
110</v>
      </c>
      <c r="F585" s="24" t="s">
        <v>
144</v>
      </c>
      <c r="G585" t="s">
        <v>
44</v>
      </c>
      <c r="H585" s="24" t="s">
        <v>
167</v>
      </c>
      <c r="I585" s="24" t="str">
        <f t="shared" si="39"/>
        <v>
051215</v>
      </c>
      <c r="J585">
        <v>
0</v>
      </c>
    </row>
    <row r="586" spans="1:10" hidden="1">
      <c r="A586" t="s">
        <v>
120</v>
      </c>
      <c r="B586" s="24" t="s">
        <v>
138</v>
      </c>
      <c r="C586" t="s">
        <v>
109</v>
      </c>
      <c r="D586" s="24" t="s">
        <v>
143</v>
      </c>
      <c r="E586" t="s">
        <v>
110</v>
      </c>
      <c r="F586" s="24" t="s">
        <v>
144</v>
      </c>
      <c r="G586" t="s">
        <v>
45</v>
      </c>
      <c r="H586" s="24" t="s">
        <v>
168</v>
      </c>
      <c r="I586" s="24" t="str">
        <f t="shared" si="39"/>
        <v>
051214</v>
      </c>
      <c r="J586">
        <v>
281</v>
      </c>
    </row>
    <row r="587" spans="1:10" hidden="1">
      <c r="A587" t="s">
        <v>
120</v>
      </c>
      <c r="B587" s="24" t="s">
        <v>
138</v>
      </c>
      <c r="C587" t="s">
        <v>
109</v>
      </c>
      <c r="D587" s="24" t="s">
        <v>
143</v>
      </c>
      <c r="E587" t="s">
        <v>
110</v>
      </c>
      <c r="F587" s="24" t="s">
        <v>
144</v>
      </c>
      <c r="G587" t="s">
        <v>
151</v>
      </c>
      <c r="H587" s="24" t="s">
        <v>
164</v>
      </c>
      <c r="I587" s="24" t="str">
        <f t="shared" si="39"/>
        <v>
051226</v>
      </c>
      <c r="J587" s="263">
        <v>
2097</v>
      </c>
    </row>
    <row r="588" spans="1:10" hidden="1">
      <c r="A588" t="s">
        <v>
120</v>
      </c>
      <c r="B588" s="24" t="s">
        <v>
138</v>
      </c>
      <c r="C588" t="s">
        <v>
109</v>
      </c>
      <c r="D588" s="24" t="s">
        <v>
143</v>
      </c>
      <c r="E588" t="s">
        <v>
110</v>
      </c>
      <c r="F588" s="24" t="s">
        <v>
144</v>
      </c>
      <c r="G588" t="s">
        <v>
152</v>
      </c>
      <c r="H588" s="24" t="s">
        <v>
165</v>
      </c>
      <c r="I588" s="24" t="str">
        <f t="shared" si="39"/>
        <v>
051225</v>
      </c>
      <c r="J588" s="263">
        <v>
1528</v>
      </c>
    </row>
    <row r="589" spans="1:10" hidden="1">
      <c r="A589" t="s">
        <v>
120</v>
      </c>
      <c r="B589" s="24" t="s">
        <v>
138</v>
      </c>
      <c r="C589" t="s">
        <v>
109</v>
      </c>
      <c r="D589" s="24" t="s">
        <v>
143</v>
      </c>
      <c r="E589" t="s">
        <v>
110</v>
      </c>
      <c r="F589" s="24" t="s">
        <v>
144</v>
      </c>
      <c r="G589" t="s">
        <v>
153</v>
      </c>
      <c r="H589" s="24" t="s">
        <v>
169</v>
      </c>
      <c r="I589" s="24" t="str">
        <f t="shared" si="39"/>
        <v>
051224</v>
      </c>
      <c r="J589" s="263">
        <v>
1263</v>
      </c>
    </row>
    <row r="590" spans="1:10" hidden="1">
      <c r="A590" t="s">
        <v>
120</v>
      </c>
      <c r="B590" s="24" t="s">
        <v>
138</v>
      </c>
      <c r="C590" t="s">
        <v>
109</v>
      </c>
      <c r="D590" s="24" t="s">
        <v>
143</v>
      </c>
      <c r="E590" t="s">
        <v>
110</v>
      </c>
      <c r="F590" s="24" t="s">
        <v>
144</v>
      </c>
      <c r="G590" t="s">
        <v>
154</v>
      </c>
      <c r="H590" s="24" t="s">
        <v>
170</v>
      </c>
      <c r="I590" s="24" t="str">
        <f t="shared" si="39"/>
        <v>
051223</v>
      </c>
      <c r="J590" s="263">
        <v>
1045</v>
      </c>
    </row>
    <row r="591" spans="1:10" hidden="1">
      <c r="A591" t="s">
        <v>
120</v>
      </c>
      <c r="B591" s="24" t="s">
        <v>
138</v>
      </c>
      <c r="C591" t="s">
        <v>
109</v>
      </c>
      <c r="D591" s="24" t="s">
        <v>
143</v>
      </c>
      <c r="E591" t="s">
        <v>
110</v>
      </c>
      <c r="F591" s="24" t="s">
        <v>
144</v>
      </c>
      <c r="G591" t="s">
        <v>
155</v>
      </c>
      <c r="H591" s="24" t="s">
        <v>
157</v>
      </c>
      <c r="I591" s="24" t="str">
        <f t="shared" ref="I591:I705" si="50">
B591&amp;D591&amp;F591&amp;H591</f>
        <v>
051222</v>
      </c>
      <c r="J591" s="263">
        <v>
735</v>
      </c>
    </row>
    <row r="592" spans="1:10" hidden="1">
      <c r="A592" t="s">
        <v>
120</v>
      </c>
      <c r="B592" s="24" t="s">
        <v>
138</v>
      </c>
      <c r="C592" t="s">
        <v>
109</v>
      </c>
      <c r="D592" s="24" t="s">
        <v>
143</v>
      </c>
      <c r="E592" t="s">
        <v>
110</v>
      </c>
      <c r="F592" s="24" t="s">
        <v>
144</v>
      </c>
      <c r="G592" t="s">
        <v>
156</v>
      </c>
      <c r="H592" s="24" t="s">
        <v>
171</v>
      </c>
      <c r="I592" s="24" t="str">
        <f t="shared" si="50"/>
        <v>
051221</v>
      </c>
      <c r="J592" s="263">
        <v>
125</v>
      </c>
    </row>
    <row r="593" spans="1:10" hidden="1">
      <c r="A593" t="s">
        <v>
120</v>
      </c>
      <c r="B593" s="24" t="s">
        <v>
138</v>
      </c>
      <c r="C593" t="s">
        <v>
109</v>
      </c>
      <c r="D593" s="24" t="s">
        <v>
143</v>
      </c>
      <c r="E593" t="s">
        <v>
110</v>
      </c>
      <c r="F593" s="24" t="s">
        <v>
144</v>
      </c>
      <c r="G593" t="s">
        <v>
46</v>
      </c>
      <c r="H593" s="24" t="s">
        <v>
172</v>
      </c>
      <c r="I593" s="24" t="str">
        <f t="shared" si="50"/>
        <v>
051292</v>
      </c>
      <c r="J593">
        <v>
4190</v>
      </c>
    </row>
    <row r="594" spans="1:10" hidden="1">
      <c r="A594" t="s">
        <v>
120</v>
      </c>
      <c r="B594" s="24" t="s">
        <v>
138</v>
      </c>
      <c r="C594" t="s">
        <v>
109</v>
      </c>
      <c r="D594" s="24" t="s">
        <v>
143</v>
      </c>
      <c r="E594" t="s">
        <v>
110</v>
      </c>
      <c r="F594" s="24" t="s">
        <v>
144</v>
      </c>
      <c r="G594" t="s">
        <v>
47</v>
      </c>
      <c r="H594" s="24" t="s">
        <v>
174</v>
      </c>
      <c r="I594" s="24" t="str">
        <f t="shared" si="50"/>
        <v>
051291</v>
      </c>
      <c r="J594">
        <v>
3040</v>
      </c>
    </row>
    <row r="595" spans="1:10" hidden="1">
      <c r="A595" t="s">
        <v>
120</v>
      </c>
      <c r="B595" s="24" t="s">
        <v>
138</v>
      </c>
      <c r="C595" t="s">
        <v>
109</v>
      </c>
      <c r="D595" s="24" t="s">
        <v>
143</v>
      </c>
      <c r="E595" t="s">
        <v>
111</v>
      </c>
      <c r="F595" s="24" t="s">
        <v>
149</v>
      </c>
      <c r="G595" t="s">
        <v>
37</v>
      </c>
      <c r="H595" s="24" t="s">
        <v>
137</v>
      </c>
      <c r="I595" s="24" t="str">
        <f t="shared" si="50"/>
        <v>
051306</v>
      </c>
      <c r="J595">
        <v>
2062</v>
      </c>
    </row>
    <row r="596" spans="1:10" hidden="1">
      <c r="A596" t="s">
        <v>
120</v>
      </c>
      <c r="B596" s="24" t="s">
        <v>
138</v>
      </c>
      <c r="C596" t="s">
        <v>
109</v>
      </c>
      <c r="D596" s="24" t="s">
        <v>
143</v>
      </c>
      <c r="E596" t="s">
        <v>
111</v>
      </c>
      <c r="F596" s="24" t="s">
        <v>
149</v>
      </c>
      <c r="G596" t="s">
        <v>
38</v>
      </c>
      <c r="H596" s="24" t="s">
        <v>
138</v>
      </c>
      <c r="I596" s="24" t="str">
        <f t="shared" si="50"/>
        <v>
051305</v>
      </c>
      <c r="J596">
        <v>
1693</v>
      </c>
    </row>
    <row r="597" spans="1:10" hidden="1">
      <c r="A597" t="s">
        <v>
120</v>
      </c>
      <c r="B597" s="24" t="s">
        <v>
138</v>
      </c>
      <c r="C597" t="s">
        <v>
109</v>
      </c>
      <c r="D597" s="24" t="s">
        <v>
143</v>
      </c>
      <c r="E597" t="s">
        <v>
111</v>
      </c>
      <c r="F597" s="24" t="s">
        <v>
149</v>
      </c>
      <c r="G597" t="s">
        <v>
39</v>
      </c>
      <c r="H597" s="24" t="s">
        <v>
139</v>
      </c>
      <c r="I597" s="24" t="str">
        <f t="shared" si="50"/>
        <v>
051304</v>
      </c>
      <c r="J597">
        <v>
1417</v>
      </c>
    </row>
    <row r="598" spans="1:10" hidden="1">
      <c r="A598" t="s">
        <v>
120</v>
      </c>
      <c r="B598" s="24" t="s">
        <v>
138</v>
      </c>
      <c r="C598" t="s">
        <v>
109</v>
      </c>
      <c r="D598" s="24" t="s">
        <v>
143</v>
      </c>
      <c r="E598" t="s">
        <v>
111</v>
      </c>
      <c r="F598" s="24" t="s">
        <v>
149</v>
      </c>
      <c r="G598" t="s">
        <v>
40</v>
      </c>
      <c r="H598" s="24" t="s">
        <v>
140</v>
      </c>
      <c r="I598" s="24" t="str">
        <f t="shared" si="50"/>
        <v>
051303</v>
      </c>
      <c r="J598">
        <v>
1188</v>
      </c>
    </row>
    <row r="599" spans="1:10" hidden="1">
      <c r="A599" t="s">
        <v>
120</v>
      </c>
      <c r="B599" s="24" t="s">
        <v>
138</v>
      </c>
      <c r="C599" t="s">
        <v>
109</v>
      </c>
      <c r="D599" s="24" t="s">
        <v>
143</v>
      </c>
      <c r="E599" t="s">
        <v>
111</v>
      </c>
      <c r="F599" s="24" t="s">
        <v>
149</v>
      </c>
      <c r="G599" t="s">
        <v>
41</v>
      </c>
      <c r="H599" s="24" t="s">
        <v>
141</v>
      </c>
      <c r="I599" s="24" t="str">
        <f t="shared" si="50"/>
        <v>
051302</v>
      </c>
      <c r="J599">
        <v>
878</v>
      </c>
    </row>
    <row r="600" spans="1:10" hidden="1">
      <c r="A600" t="s">
        <v>
120</v>
      </c>
      <c r="B600" s="24" t="s">
        <v>
138</v>
      </c>
      <c r="C600" t="s">
        <v>
109</v>
      </c>
      <c r="D600" s="24" t="s">
        <v>
143</v>
      </c>
      <c r="E600" t="s">
        <v>
111</v>
      </c>
      <c r="F600" s="24" t="s">
        <v>
149</v>
      </c>
      <c r="G600" t="s">
        <v>
42</v>
      </c>
      <c r="H600" s="24" t="s">
        <v>
142</v>
      </c>
      <c r="I600" s="24" t="str">
        <f t="shared" si="50"/>
        <v>
051301</v>
      </c>
      <c r="J600">
        <v>
403</v>
      </c>
    </row>
    <row r="601" spans="1:10" hidden="1">
      <c r="A601" t="s">
        <v>
120</v>
      </c>
      <c r="B601" s="24" t="s">
        <v>
138</v>
      </c>
      <c r="C601" t="s">
        <v>
109</v>
      </c>
      <c r="D601" s="24" t="s">
        <v>
143</v>
      </c>
      <c r="E601" t="s">
        <v>
111</v>
      </c>
      <c r="F601" s="24" t="s">
        <v>
149</v>
      </c>
      <c r="G601" t="s">
        <v>
43</v>
      </c>
      <c r="H601" s="24" t="s">
        <v>
166</v>
      </c>
      <c r="I601" s="24" t="str">
        <f t="shared" si="50"/>
        <v>
051316</v>
      </c>
      <c r="J601">
        <v>
0</v>
      </c>
    </row>
    <row r="602" spans="1:10" hidden="1">
      <c r="A602" t="s">
        <v>
120</v>
      </c>
      <c r="B602" s="24" t="s">
        <v>
138</v>
      </c>
      <c r="C602" t="s">
        <v>
109</v>
      </c>
      <c r="D602" s="24" t="s">
        <v>
143</v>
      </c>
      <c r="E602" t="s">
        <v>
111</v>
      </c>
      <c r="F602" s="24" t="s">
        <v>
149</v>
      </c>
      <c r="G602" t="s">
        <v>
44</v>
      </c>
      <c r="H602" s="24" t="s">
        <v>
167</v>
      </c>
      <c r="I602" s="24" t="str">
        <f t="shared" si="50"/>
        <v>
051315</v>
      </c>
      <c r="J602">
        <v>
0</v>
      </c>
    </row>
    <row r="603" spans="1:10" hidden="1">
      <c r="A603" t="s">
        <v>
120</v>
      </c>
      <c r="B603" s="24" t="s">
        <v>
138</v>
      </c>
      <c r="C603" t="s">
        <v>
109</v>
      </c>
      <c r="D603" s="24" t="s">
        <v>
143</v>
      </c>
      <c r="E603" t="s">
        <v>
111</v>
      </c>
      <c r="F603" s="24" t="s">
        <v>
149</v>
      </c>
      <c r="G603" t="s">
        <v>
45</v>
      </c>
      <c r="H603" s="24" t="s">
        <v>
168</v>
      </c>
      <c r="I603" s="24" t="str">
        <f t="shared" si="50"/>
        <v>
051314</v>
      </c>
      <c r="J603">
        <v>
111</v>
      </c>
    </row>
    <row r="604" spans="1:10" hidden="1">
      <c r="A604" t="s">
        <v>
120</v>
      </c>
      <c r="B604" s="24" t="s">
        <v>
138</v>
      </c>
      <c r="C604" t="s">
        <v>
109</v>
      </c>
      <c r="D604" s="24" t="s">
        <v>
143</v>
      </c>
      <c r="E604" t="s">
        <v>
111</v>
      </c>
      <c r="F604" s="24" t="s">
        <v>
149</v>
      </c>
      <c r="G604" t="s">
        <v>
151</v>
      </c>
      <c r="H604" s="24" t="s">
        <v>
164</v>
      </c>
      <c r="I604" s="24" t="str">
        <f t="shared" si="50"/>
        <v>
051326</v>
      </c>
      <c r="J604" s="78">
        <f>
J587</f>
        <v>
2097</v>
      </c>
    </row>
    <row r="605" spans="1:10" hidden="1">
      <c r="A605" t="s">
        <v>
120</v>
      </c>
      <c r="B605" s="24" t="s">
        <v>
138</v>
      </c>
      <c r="C605" t="s">
        <v>
109</v>
      </c>
      <c r="D605" s="24" t="s">
        <v>
143</v>
      </c>
      <c r="E605" t="s">
        <v>
111</v>
      </c>
      <c r="F605" s="24" t="s">
        <v>
149</v>
      </c>
      <c r="G605" t="s">
        <v>
152</v>
      </c>
      <c r="H605" s="24" t="s">
        <v>
165</v>
      </c>
      <c r="I605" s="24" t="str">
        <f t="shared" si="50"/>
        <v>
051325</v>
      </c>
      <c r="J605" s="78">
        <f t="shared" ref="J605:J609" si="51">
J588</f>
        <v>
1528</v>
      </c>
    </row>
    <row r="606" spans="1:10" hidden="1">
      <c r="A606" t="s">
        <v>
120</v>
      </c>
      <c r="B606" s="24" t="s">
        <v>
138</v>
      </c>
      <c r="C606" t="s">
        <v>
109</v>
      </c>
      <c r="D606" s="24" t="s">
        <v>
143</v>
      </c>
      <c r="E606" t="s">
        <v>
111</v>
      </c>
      <c r="F606" s="24" t="s">
        <v>
149</v>
      </c>
      <c r="G606" t="s">
        <v>
153</v>
      </c>
      <c r="H606" s="24" t="s">
        <v>
169</v>
      </c>
      <c r="I606" s="24" t="str">
        <f t="shared" si="50"/>
        <v>
051324</v>
      </c>
      <c r="J606" s="78">
        <f t="shared" si="51"/>
        <v>
1263</v>
      </c>
    </row>
    <row r="607" spans="1:10" hidden="1">
      <c r="A607" t="s">
        <v>
120</v>
      </c>
      <c r="B607" s="24" t="s">
        <v>
138</v>
      </c>
      <c r="C607" t="s">
        <v>
109</v>
      </c>
      <c r="D607" s="24" t="s">
        <v>
143</v>
      </c>
      <c r="E607" t="s">
        <v>
111</v>
      </c>
      <c r="F607" s="24" t="s">
        <v>
149</v>
      </c>
      <c r="G607" t="s">
        <v>
154</v>
      </c>
      <c r="H607" s="24" t="s">
        <v>
170</v>
      </c>
      <c r="I607" s="24" t="str">
        <f t="shared" si="50"/>
        <v>
051323</v>
      </c>
      <c r="J607" s="78">
        <f t="shared" si="51"/>
        <v>
1045</v>
      </c>
    </row>
    <row r="608" spans="1:10" hidden="1">
      <c r="A608" t="s">
        <v>
120</v>
      </c>
      <c r="B608" s="24" t="s">
        <v>
138</v>
      </c>
      <c r="C608" t="s">
        <v>
109</v>
      </c>
      <c r="D608" s="24" t="s">
        <v>
143</v>
      </c>
      <c r="E608" t="s">
        <v>
111</v>
      </c>
      <c r="F608" s="24" t="s">
        <v>
149</v>
      </c>
      <c r="G608" t="s">
        <v>
155</v>
      </c>
      <c r="H608" s="24" t="s">
        <v>
157</v>
      </c>
      <c r="I608" s="24" t="str">
        <f t="shared" si="50"/>
        <v>
051322</v>
      </c>
      <c r="J608" s="78">
        <f t="shared" si="51"/>
        <v>
735</v>
      </c>
    </row>
    <row r="609" spans="1:10" hidden="1">
      <c r="A609" t="s">
        <v>
120</v>
      </c>
      <c r="B609" s="24" t="s">
        <v>
138</v>
      </c>
      <c r="C609" t="s">
        <v>
109</v>
      </c>
      <c r="D609" s="24" t="s">
        <v>
143</v>
      </c>
      <c r="E609" t="s">
        <v>
111</v>
      </c>
      <c r="F609" s="24" t="s">
        <v>
149</v>
      </c>
      <c r="G609" t="s">
        <v>
156</v>
      </c>
      <c r="H609" s="24" t="s">
        <v>
171</v>
      </c>
      <c r="I609" s="24" t="str">
        <f t="shared" si="50"/>
        <v>
051321</v>
      </c>
      <c r="J609" s="78">
        <f t="shared" si="51"/>
        <v>
125</v>
      </c>
    </row>
    <row r="610" spans="1:10" hidden="1">
      <c r="A610" t="s">
        <v>
120</v>
      </c>
      <c r="B610" s="24" t="s">
        <v>
138</v>
      </c>
      <c r="C610" t="s">
        <v>
109</v>
      </c>
      <c r="D610" s="24" t="s">
        <v>
143</v>
      </c>
      <c r="E610" t="s">
        <v>
111</v>
      </c>
      <c r="F610" s="24" t="s">
        <v>
149</v>
      </c>
      <c r="G610" t="s">
        <v>
46</v>
      </c>
      <c r="H610" s="24" t="s">
        <v>
172</v>
      </c>
      <c r="I610" s="24" t="str">
        <f t="shared" si="50"/>
        <v>
051392</v>
      </c>
      <c r="J610">
        <v>
3480</v>
      </c>
    </row>
    <row r="611" spans="1:10" hidden="1">
      <c r="A611" t="s">
        <v>
120</v>
      </c>
      <c r="B611" s="24" t="s">
        <v>
138</v>
      </c>
      <c r="C611" t="s">
        <v>
109</v>
      </c>
      <c r="D611" s="24" t="s">
        <v>
143</v>
      </c>
      <c r="E611" t="s">
        <v>
111</v>
      </c>
      <c r="F611" s="24" t="s">
        <v>
149</v>
      </c>
      <c r="G611" t="s">
        <v>
47</v>
      </c>
      <c r="H611" s="24" t="s">
        <v>
174</v>
      </c>
      <c r="I611" s="24" t="str">
        <f t="shared" si="50"/>
        <v>
051391</v>
      </c>
      <c r="J611">
        <v>
2530</v>
      </c>
    </row>
    <row r="612" spans="1:10" hidden="1">
      <c r="A612" t="s">
        <v>
120</v>
      </c>
      <c r="B612" s="24" t="s">
        <v>
138</v>
      </c>
      <c r="C612" t="s">
        <v>
109</v>
      </c>
      <c r="D612" s="24" t="s">
        <v>
143</v>
      </c>
      <c r="E612" t="s">
        <v>
112</v>
      </c>
      <c r="F612" s="24" t="s">
        <v>
150</v>
      </c>
      <c r="G612" t="s">
        <v>
37</v>
      </c>
      <c r="H612" s="24" t="s">
        <v>
137</v>
      </c>
      <c r="I612" s="24" t="str">
        <f t="shared" si="50"/>
        <v>
051406</v>
      </c>
      <c r="J612">
        <v>
2417</v>
      </c>
    </row>
    <row r="613" spans="1:10" hidden="1">
      <c r="A613" t="s">
        <v>
120</v>
      </c>
      <c r="B613" s="24" t="s">
        <v>
138</v>
      </c>
      <c r="C613" t="s">
        <v>
109</v>
      </c>
      <c r="D613" s="24" t="s">
        <v>
143</v>
      </c>
      <c r="E613" t="s">
        <v>
112</v>
      </c>
      <c r="F613" s="24" t="s">
        <v>
150</v>
      </c>
      <c r="G613" t="s">
        <v>
38</v>
      </c>
      <c r="H613" s="24" t="s">
        <v>
138</v>
      </c>
      <c r="I613" s="24" t="str">
        <f t="shared" si="50"/>
        <v>
051405</v>
      </c>
      <c r="J613">
        <v>
2049</v>
      </c>
    </row>
    <row r="614" spans="1:10" hidden="1">
      <c r="A614" t="s">
        <v>
120</v>
      </c>
      <c r="B614" s="24" t="s">
        <v>
138</v>
      </c>
      <c r="C614" t="s">
        <v>
109</v>
      </c>
      <c r="D614" s="24" t="s">
        <v>
143</v>
      </c>
      <c r="E614" t="s">
        <v>
112</v>
      </c>
      <c r="F614" s="24" t="s">
        <v>
150</v>
      </c>
      <c r="G614" t="s">
        <v>
39</v>
      </c>
      <c r="H614" s="24" t="s">
        <v>
139</v>
      </c>
      <c r="I614" s="24" t="str">
        <f t="shared" si="50"/>
        <v>
051404</v>
      </c>
      <c r="J614">
        <v>
1783</v>
      </c>
    </row>
    <row r="615" spans="1:10" hidden="1">
      <c r="A615" t="s">
        <v>
120</v>
      </c>
      <c r="B615" s="24" t="s">
        <v>
138</v>
      </c>
      <c r="C615" t="s">
        <v>
109</v>
      </c>
      <c r="D615" s="24" t="s">
        <v>
143</v>
      </c>
      <c r="E615" t="s">
        <v>
112</v>
      </c>
      <c r="F615" s="24" t="s">
        <v>
150</v>
      </c>
      <c r="G615" t="s">
        <v>
40</v>
      </c>
      <c r="H615" s="24" t="s">
        <v>
140</v>
      </c>
      <c r="I615" s="24" t="str">
        <f t="shared" si="50"/>
        <v>
051403</v>
      </c>
      <c r="J615">
        <v>
1544</v>
      </c>
    </row>
    <row r="616" spans="1:10" hidden="1">
      <c r="A616" t="s">
        <v>
120</v>
      </c>
      <c r="B616" s="24" t="s">
        <v>
138</v>
      </c>
      <c r="C616" t="s">
        <v>
109</v>
      </c>
      <c r="D616" s="24" t="s">
        <v>
143</v>
      </c>
      <c r="E616" t="s">
        <v>
112</v>
      </c>
      <c r="F616" s="24" t="s">
        <v>
150</v>
      </c>
      <c r="G616" t="s">
        <v>
41</v>
      </c>
      <c r="H616" s="24" t="s">
        <v>
141</v>
      </c>
      <c r="I616" s="24" t="str">
        <f t="shared" si="50"/>
        <v>
051402</v>
      </c>
      <c r="J616">
        <v>
1234</v>
      </c>
    </row>
    <row r="617" spans="1:10" hidden="1">
      <c r="A617" t="s">
        <v>
120</v>
      </c>
      <c r="B617" s="24" t="s">
        <v>
138</v>
      </c>
      <c r="C617" t="s">
        <v>
109</v>
      </c>
      <c r="D617" s="24" t="s">
        <v>
143</v>
      </c>
      <c r="E617" t="s">
        <v>
112</v>
      </c>
      <c r="F617" s="24" t="s">
        <v>
150</v>
      </c>
      <c r="G617" t="s">
        <v>
42</v>
      </c>
      <c r="H617" s="24" t="s">
        <v>
142</v>
      </c>
      <c r="I617" s="24" t="str">
        <f t="shared" si="50"/>
        <v>
051401</v>
      </c>
      <c r="J617">
        <v>
704</v>
      </c>
    </row>
    <row r="618" spans="1:10" hidden="1">
      <c r="A618" t="s">
        <v>
120</v>
      </c>
      <c r="B618" s="24" t="s">
        <v>
138</v>
      </c>
      <c r="C618" t="s">
        <v>
109</v>
      </c>
      <c r="D618" s="24" t="s">
        <v>
143</v>
      </c>
      <c r="E618" t="s">
        <v>
112</v>
      </c>
      <c r="F618" s="24" t="s">
        <v>
150</v>
      </c>
      <c r="G618" t="s">
        <v>
43</v>
      </c>
      <c r="H618" s="24" t="s">
        <v>
166</v>
      </c>
      <c r="I618" s="24" t="str">
        <f t="shared" si="50"/>
        <v>
051416</v>
      </c>
      <c r="J618">
        <v>
0</v>
      </c>
    </row>
    <row r="619" spans="1:10" hidden="1">
      <c r="A619" t="s">
        <v>
120</v>
      </c>
      <c r="B619" s="24" t="s">
        <v>
138</v>
      </c>
      <c r="C619" t="s">
        <v>
109</v>
      </c>
      <c r="D619" s="24" t="s">
        <v>
143</v>
      </c>
      <c r="E619" t="s">
        <v>
112</v>
      </c>
      <c r="F619" s="24" t="s">
        <v>
150</v>
      </c>
      <c r="G619" t="s">
        <v>
44</v>
      </c>
      <c r="H619" s="24" t="s">
        <v>
167</v>
      </c>
      <c r="I619" s="24" t="str">
        <f t="shared" si="50"/>
        <v>
051415</v>
      </c>
      <c r="J619">
        <v>
121</v>
      </c>
    </row>
    <row r="620" spans="1:10" hidden="1">
      <c r="A620" t="s">
        <v>
120</v>
      </c>
      <c r="B620" s="24" t="s">
        <v>
138</v>
      </c>
      <c r="C620" t="s">
        <v>
109</v>
      </c>
      <c r="D620" s="24" t="s">
        <v>
143</v>
      </c>
      <c r="E620" t="s">
        <v>
112</v>
      </c>
      <c r="F620" s="24" t="s">
        <v>
150</v>
      </c>
      <c r="G620" t="s">
        <v>
45</v>
      </c>
      <c r="H620" s="24" t="s">
        <v>
168</v>
      </c>
      <c r="I620" s="24" t="str">
        <f t="shared" si="50"/>
        <v>
051414</v>
      </c>
      <c r="J620">
        <v>
468</v>
      </c>
    </row>
    <row r="621" spans="1:10" hidden="1">
      <c r="A621" t="s">
        <v>
120</v>
      </c>
      <c r="B621" s="24" t="s">
        <v>
138</v>
      </c>
      <c r="C621" t="s">
        <v>
109</v>
      </c>
      <c r="D621" s="24" t="s">
        <v>
143</v>
      </c>
      <c r="E621" t="s">
        <v>
112</v>
      </c>
      <c r="F621" s="24" t="s">
        <v>
150</v>
      </c>
      <c r="G621" t="s">
        <v>
151</v>
      </c>
      <c r="H621" s="24" t="s">
        <v>
164</v>
      </c>
      <c r="I621" s="24" t="str">
        <f t="shared" si="50"/>
        <v>
051426</v>
      </c>
      <c r="J621" s="78">
        <f>
J587</f>
        <v>
2097</v>
      </c>
    </row>
    <row r="622" spans="1:10" hidden="1">
      <c r="A622" t="s">
        <v>
120</v>
      </c>
      <c r="B622" s="24" t="s">
        <v>
138</v>
      </c>
      <c r="C622" t="s">
        <v>
109</v>
      </c>
      <c r="D622" s="24" t="s">
        <v>
143</v>
      </c>
      <c r="E622" t="s">
        <v>
112</v>
      </c>
      <c r="F622" s="24" t="s">
        <v>
150</v>
      </c>
      <c r="G622" t="s">
        <v>
152</v>
      </c>
      <c r="H622" s="24" t="s">
        <v>
165</v>
      </c>
      <c r="I622" s="24" t="str">
        <f t="shared" si="50"/>
        <v>
051425</v>
      </c>
      <c r="J622" s="78">
        <f t="shared" ref="J622:J626" si="52">
J588</f>
        <v>
1528</v>
      </c>
    </row>
    <row r="623" spans="1:10" hidden="1">
      <c r="A623" t="s">
        <v>
120</v>
      </c>
      <c r="B623" s="24" t="s">
        <v>
138</v>
      </c>
      <c r="C623" t="s">
        <v>
109</v>
      </c>
      <c r="D623" s="24" t="s">
        <v>
143</v>
      </c>
      <c r="E623" t="s">
        <v>
112</v>
      </c>
      <c r="F623" s="24" t="s">
        <v>
150</v>
      </c>
      <c r="G623" t="s">
        <v>
153</v>
      </c>
      <c r="H623" s="24" t="s">
        <v>
169</v>
      </c>
      <c r="I623" s="24" t="str">
        <f t="shared" si="50"/>
        <v>
051424</v>
      </c>
      <c r="J623" s="78">
        <f t="shared" si="52"/>
        <v>
1263</v>
      </c>
    </row>
    <row r="624" spans="1:10" hidden="1">
      <c r="A624" t="s">
        <v>
120</v>
      </c>
      <c r="B624" s="24" t="s">
        <v>
138</v>
      </c>
      <c r="C624" t="s">
        <v>
109</v>
      </c>
      <c r="D624" s="24" t="s">
        <v>
143</v>
      </c>
      <c r="E624" t="s">
        <v>
112</v>
      </c>
      <c r="F624" s="24" t="s">
        <v>
150</v>
      </c>
      <c r="G624" t="s">
        <v>
154</v>
      </c>
      <c r="H624" s="24" t="s">
        <v>
170</v>
      </c>
      <c r="I624" s="24" t="str">
        <f t="shared" si="50"/>
        <v>
051423</v>
      </c>
      <c r="J624" s="78">
        <f t="shared" si="52"/>
        <v>
1045</v>
      </c>
    </row>
    <row r="625" spans="1:10" hidden="1">
      <c r="A625" t="s">
        <v>
120</v>
      </c>
      <c r="B625" s="24" t="s">
        <v>
138</v>
      </c>
      <c r="C625" t="s">
        <v>
109</v>
      </c>
      <c r="D625" s="24" t="s">
        <v>
143</v>
      </c>
      <c r="E625" t="s">
        <v>
112</v>
      </c>
      <c r="F625" s="24" t="s">
        <v>
150</v>
      </c>
      <c r="G625" t="s">
        <v>
155</v>
      </c>
      <c r="H625" s="24" t="s">
        <v>
157</v>
      </c>
      <c r="I625" s="24" t="str">
        <f t="shared" si="50"/>
        <v>
051422</v>
      </c>
      <c r="J625" s="78">
        <f t="shared" si="52"/>
        <v>
735</v>
      </c>
    </row>
    <row r="626" spans="1:10" hidden="1">
      <c r="A626" t="s">
        <v>
120</v>
      </c>
      <c r="B626" s="24" t="s">
        <v>
138</v>
      </c>
      <c r="C626" t="s">
        <v>
109</v>
      </c>
      <c r="D626" s="24" t="s">
        <v>
143</v>
      </c>
      <c r="E626" t="s">
        <v>
112</v>
      </c>
      <c r="F626" s="24" t="s">
        <v>
150</v>
      </c>
      <c r="G626" t="s">
        <v>
156</v>
      </c>
      <c r="H626" s="24" t="s">
        <v>
171</v>
      </c>
      <c r="I626" s="24" t="str">
        <f t="shared" si="50"/>
        <v>
051421</v>
      </c>
      <c r="J626" s="78">
        <f t="shared" si="52"/>
        <v>
125</v>
      </c>
    </row>
    <row r="627" spans="1:10" hidden="1">
      <c r="A627" t="s">
        <v>
120</v>
      </c>
      <c r="B627" s="24" t="s">
        <v>
138</v>
      </c>
      <c r="C627" t="s">
        <v>
109</v>
      </c>
      <c r="D627" s="24" t="s">
        <v>
143</v>
      </c>
      <c r="E627" t="s">
        <v>
112</v>
      </c>
      <c r="F627" s="24" t="s">
        <v>
150</v>
      </c>
      <c r="G627" t="s">
        <v>
46</v>
      </c>
      <c r="H627" s="24" t="s">
        <v>
172</v>
      </c>
      <c r="I627" s="24" t="str">
        <f t="shared" si="50"/>
        <v>
051492</v>
      </c>
      <c r="J627" s="78">
        <f>
J610</f>
        <v>
3480</v>
      </c>
    </row>
    <row r="628" spans="1:10" hidden="1">
      <c r="A628" t="s">
        <v>
120</v>
      </c>
      <c r="B628" s="24" t="s">
        <v>
138</v>
      </c>
      <c r="C628" t="s">
        <v>
109</v>
      </c>
      <c r="D628" s="24" t="s">
        <v>
143</v>
      </c>
      <c r="E628" t="s">
        <v>
112</v>
      </c>
      <c r="F628" s="24" t="s">
        <v>
150</v>
      </c>
      <c r="G628" t="s">
        <v>
47</v>
      </c>
      <c r="H628" s="24" t="s">
        <v>
174</v>
      </c>
      <c r="I628" s="24" t="str">
        <f t="shared" si="50"/>
        <v>
051491</v>
      </c>
      <c r="J628" s="78">
        <f>
J611</f>
        <v>
2530</v>
      </c>
    </row>
    <row r="629" spans="1:10">
      <c r="A629" t="s">
        <v>
120</v>
      </c>
      <c r="B629" s="24" t="s">
        <v>
319</v>
      </c>
      <c r="C629" t="s">
        <v>
361</v>
      </c>
      <c r="D629" s="24" t="s">
        <v>
144</v>
      </c>
      <c r="E629" t="s">
        <v>
362</v>
      </c>
      <c r="F629" s="24" t="s">
        <v>
143</v>
      </c>
      <c r="G629" t="s">
        <v>
37</v>
      </c>
      <c r="H629" s="24" t="s">
        <v>
137</v>
      </c>
      <c r="I629" s="24" t="str">
        <f>
B629&amp;D629&amp;F629&amp;H629</f>
        <v>
052106</v>
      </c>
      <c r="J629" s="260">
        <v>
2421</v>
      </c>
    </row>
    <row r="630" spans="1:10">
      <c r="A630" t="s">
        <v>
120</v>
      </c>
      <c r="B630" s="24" t="s">
        <v>
319</v>
      </c>
      <c r="C630" t="s">
        <v>
361</v>
      </c>
      <c r="D630" s="24" t="s">
        <v>
144</v>
      </c>
      <c r="E630" t="s">
        <v>
362</v>
      </c>
      <c r="F630" s="24" t="s">
        <v>
143</v>
      </c>
      <c r="G630" t="s">
        <v>
38</v>
      </c>
      <c r="H630" s="24" t="s">
        <v>
138</v>
      </c>
      <c r="I630" s="24" t="str">
        <f t="shared" ref="I630:I679" si="53">
B630&amp;D630&amp;F630&amp;H630</f>
        <v>
052105</v>
      </c>
      <c r="J630" s="260">
        <v>
1852</v>
      </c>
    </row>
    <row r="631" spans="1:10">
      <c r="A631" t="s">
        <v>
120</v>
      </c>
      <c r="B631" s="24" t="s">
        <v>
319</v>
      </c>
      <c r="C631" t="s">
        <v>
361</v>
      </c>
      <c r="D631" s="24" t="s">
        <v>
363</v>
      </c>
      <c r="E631" t="s">
        <v>
362</v>
      </c>
      <c r="F631" s="24" t="s">
        <v>
364</v>
      </c>
      <c r="G631" t="s">
        <v>
39</v>
      </c>
      <c r="H631" s="24" t="s">
        <v>
139</v>
      </c>
      <c r="I631" s="24" t="str">
        <f t="shared" si="53"/>
        <v>
052104</v>
      </c>
      <c r="J631" s="260">
        <v>
1586</v>
      </c>
    </row>
    <row r="632" spans="1:10">
      <c r="A632" t="s">
        <v>
120</v>
      </c>
      <c r="B632" s="24" t="s">
        <v>
319</v>
      </c>
      <c r="C632" t="s">
        <v>
361</v>
      </c>
      <c r="D632" s="24" t="s">
        <v>
363</v>
      </c>
      <c r="E632" t="s">
        <v>
362</v>
      </c>
      <c r="F632" s="24" t="s">
        <v>
364</v>
      </c>
      <c r="G632" t="s">
        <v>
40</v>
      </c>
      <c r="H632" s="24" t="s">
        <v>
140</v>
      </c>
      <c r="I632" s="24" t="str">
        <f t="shared" si="53"/>
        <v>
052103</v>
      </c>
      <c r="J632" s="260">
        <v>
2102</v>
      </c>
    </row>
    <row r="633" spans="1:10">
      <c r="A633" t="s">
        <v>
120</v>
      </c>
      <c r="B633" s="24" t="s">
        <v>
319</v>
      </c>
      <c r="C633" t="s">
        <v>
361</v>
      </c>
      <c r="D633" s="24" t="s">
        <v>
363</v>
      </c>
      <c r="E633" t="s">
        <v>
362</v>
      </c>
      <c r="F633" s="24" t="s">
        <v>
364</v>
      </c>
      <c r="G633" t="s">
        <v>
41</v>
      </c>
      <c r="H633" s="24" t="s">
        <v>
141</v>
      </c>
      <c r="I633" s="24" t="str">
        <f t="shared" si="53"/>
        <v>
052102</v>
      </c>
      <c r="J633" s="260">
        <v>
1523</v>
      </c>
    </row>
    <row r="634" spans="1:10">
      <c r="A634" t="s">
        <v>
120</v>
      </c>
      <c r="B634" s="24" t="s">
        <v>
319</v>
      </c>
      <c r="C634" t="s">
        <v>
361</v>
      </c>
      <c r="D634" s="24" t="s">
        <v>
363</v>
      </c>
      <c r="E634" t="s">
        <v>
362</v>
      </c>
      <c r="F634" s="24" t="s">
        <v>
364</v>
      </c>
      <c r="G634" t="s">
        <v>
42</v>
      </c>
      <c r="H634" s="24" t="s">
        <v>
142</v>
      </c>
      <c r="I634" s="24" t="str">
        <f t="shared" si="53"/>
        <v>
052101</v>
      </c>
      <c r="J634" s="260">
        <v>
848</v>
      </c>
    </row>
    <row r="635" spans="1:10">
      <c r="A635" t="s">
        <v>
120</v>
      </c>
      <c r="B635" s="24" t="s">
        <v>
319</v>
      </c>
      <c r="C635" t="s">
        <v>
361</v>
      </c>
      <c r="D635" s="24" t="s">
        <v>
363</v>
      </c>
      <c r="E635" t="s">
        <v>
362</v>
      </c>
      <c r="F635" s="24" t="s">
        <v>
364</v>
      </c>
      <c r="G635" t="s">
        <v>
43</v>
      </c>
      <c r="H635" s="24" t="s">
        <v>
166</v>
      </c>
      <c r="I635" s="24" t="str">
        <f t="shared" si="53"/>
        <v>
052116</v>
      </c>
      <c r="J635" s="260">
        <v>
0</v>
      </c>
    </row>
    <row r="636" spans="1:10">
      <c r="A636" t="s">
        <v>
120</v>
      </c>
      <c r="B636" s="24" t="s">
        <v>
319</v>
      </c>
      <c r="C636" t="s">
        <v>
361</v>
      </c>
      <c r="D636" s="24" t="s">
        <v>
363</v>
      </c>
      <c r="E636" t="s">
        <v>
362</v>
      </c>
      <c r="F636" s="24" t="s">
        <v>
364</v>
      </c>
      <c r="G636" t="s">
        <v>
44</v>
      </c>
      <c r="H636" s="24" t="s">
        <v>
167</v>
      </c>
      <c r="I636" s="24" t="str">
        <f t="shared" si="53"/>
        <v>
052115</v>
      </c>
      <c r="J636" s="260">
        <v>
0</v>
      </c>
    </row>
    <row r="637" spans="1:10">
      <c r="A637" t="s">
        <v>
120</v>
      </c>
      <c r="B637" s="24" t="s">
        <v>
319</v>
      </c>
      <c r="C637" t="s">
        <v>
361</v>
      </c>
      <c r="D637" s="24" t="s">
        <v>
363</v>
      </c>
      <c r="E637" t="s">
        <v>
362</v>
      </c>
      <c r="F637" s="24" t="s">
        <v>
364</v>
      </c>
      <c r="G637" t="s">
        <v>
45</v>
      </c>
      <c r="H637" s="24" t="s">
        <v>
168</v>
      </c>
      <c r="I637" s="24" t="str">
        <f t="shared" si="53"/>
        <v>
052114</v>
      </c>
      <c r="J637" s="260">
        <v>
281</v>
      </c>
    </row>
    <row r="638" spans="1:10">
      <c r="A638" t="s">
        <v>
120</v>
      </c>
      <c r="B638" s="24" t="s">
        <v>
319</v>
      </c>
      <c r="C638" t="s">
        <v>
361</v>
      </c>
      <c r="D638" s="24" t="s">
        <v>
363</v>
      </c>
      <c r="E638" t="s">
        <v>
362</v>
      </c>
      <c r="F638" s="24" t="s">
        <v>
364</v>
      </c>
      <c r="G638" t="s">
        <v>
151</v>
      </c>
      <c r="H638" s="24" t="s">
        <v>
164</v>
      </c>
      <c r="I638" s="24" t="str">
        <f t="shared" si="53"/>
        <v>
052126</v>
      </c>
      <c r="J638" s="261">
        <v>
1815</v>
      </c>
    </row>
    <row r="639" spans="1:10">
      <c r="A639" t="s">
        <v>
120</v>
      </c>
      <c r="B639" s="24" t="s">
        <v>
319</v>
      </c>
      <c r="C639" t="s">
        <v>
361</v>
      </c>
      <c r="D639" s="24" t="s">
        <v>
363</v>
      </c>
      <c r="E639" t="s">
        <v>
362</v>
      </c>
      <c r="F639" s="24" t="s">
        <v>
364</v>
      </c>
      <c r="G639" t="s">
        <v>
152</v>
      </c>
      <c r="H639" s="24" t="s">
        <v>
165</v>
      </c>
      <c r="I639" s="24" t="str">
        <f t="shared" si="53"/>
        <v>
052125</v>
      </c>
      <c r="J639" s="261">
        <v>
1494</v>
      </c>
    </row>
    <row r="640" spans="1:10">
      <c r="A640" t="s">
        <v>
120</v>
      </c>
      <c r="B640" s="24" t="s">
        <v>
319</v>
      </c>
      <c r="C640" t="s">
        <v>
361</v>
      </c>
      <c r="D640" s="24" t="s">
        <v>
363</v>
      </c>
      <c r="E640" t="s">
        <v>
362</v>
      </c>
      <c r="F640" s="24" t="s">
        <v>
364</v>
      </c>
      <c r="G640" t="s">
        <v>
153</v>
      </c>
      <c r="H640" s="24" t="s">
        <v>
169</v>
      </c>
      <c r="I640" s="24" t="str">
        <f t="shared" si="53"/>
        <v>
052124</v>
      </c>
      <c r="J640" s="261">
        <v>
1249</v>
      </c>
    </row>
    <row r="641" spans="1:10">
      <c r="A641" t="s">
        <v>
120</v>
      </c>
      <c r="B641" s="24" t="s">
        <v>
319</v>
      </c>
      <c r="C641" t="s">
        <v>
361</v>
      </c>
      <c r="D641" s="24" t="s">
        <v>
363</v>
      </c>
      <c r="E641" t="s">
        <v>
362</v>
      </c>
      <c r="F641" s="24" t="s">
        <v>
364</v>
      </c>
      <c r="G641" t="s">
        <v>
154</v>
      </c>
      <c r="H641" s="24" t="s">
        <v>
170</v>
      </c>
      <c r="I641" s="24" t="str">
        <f t="shared" si="53"/>
        <v>
052123</v>
      </c>
      <c r="J641" s="261">
        <v>
1862</v>
      </c>
    </row>
    <row r="642" spans="1:10">
      <c r="A642" t="s">
        <v>
120</v>
      </c>
      <c r="B642" s="24" t="s">
        <v>
319</v>
      </c>
      <c r="C642" t="s">
        <v>
361</v>
      </c>
      <c r="D642" s="24" t="s">
        <v>
363</v>
      </c>
      <c r="E642" t="s">
        <v>
362</v>
      </c>
      <c r="F642" s="24" t="s">
        <v>
364</v>
      </c>
      <c r="G642" t="s">
        <v>
155</v>
      </c>
      <c r="H642" s="24" t="s">
        <v>
157</v>
      </c>
      <c r="I642" s="24" t="str">
        <f t="shared" si="53"/>
        <v>
052122</v>
      </c>
      <c r="J642" s="261">
        <v>
1307</v>
      </c>
    </row>
    <row r="643" spans="1:10">
      <c r="A643" t="s">
        <v>
120</v>
      </c>
      <c r="B643" s="24" t="s">
        <v>
319</v>
      </c>
      <c r="C643" t="s">
        <v>
361</v>
      </c>
      <c r="D643" s="24" t="s">
        <v>
363</v>
      </c>
      <c r="E643" t="s">
        <v>
362</v>
      </c>
      <c r="F643" s="24" t="s">
        <v>
364</v>
      </c>
      <c r="G643" t="s">
        <v>
156</v>
      </c>
      <c r="H643" s="24" t="s">
        <v>
171</v>
      </c>
      <c r="I643" s="24" t="str">
        <f t="shared" si="53"/>
        <v>
052121</v>
      </c>
      <c r="J643" s="261">
        <v>
783</v>
      </c>
    </row>
    <row r="644" spans="1:10">
      <c r="A644" t="s">
        <v>
120</v>
      </c>
      <c r="B644" s="24" t="s">
        <v>
319</v>
      </c>
      <c r="C644" t="s">
        <v>
361</v>
      </c>
      <c r="D644" s="24" t="s">
        <v>
363</v>
      </c>
      <c r="E644" t="s">
        <v>
362</v>
      </c>
      <c r="F644" s="24" t="s">
        <v>
364</v>
      </c>
      <c r="G644" t="s">
        <v>
46</v>
      </c>
      <c r="H644" s="24" t="s">
        <v>
172</v>
      </c>
      <c r="I644" s="24" t="str">
        <f t="shared" si="53"/>
        <v>
052192</v>
      </c>
      <c r="J644" s="260">
        <v>
4190</v>
      </c>
    </row>
    <row r="645" spans="1:10">
      <c r="A645" t="s">
        <v>
120</v>
      </c>
      <c r="B645" s="24" t="s">
        <v>
319</v>
      </c>
      <c r="C645" t="s">
        <v>
361</v>
      </c>
      <c r="D645" s="24" t="s">
        <v>
363</v>
      </c>
      <c r="E645" t="s">
        <v>
362</v>
      </c>
      <c r="F645" s="24" t="s">
        <v>
364</v>
      </c>
      <c r="G645" t="s">
        <v>
47</v>
      </c>
      <c r="H645" s="24" t="s">
        <v>
174</v>
      </c>
      <c r="I645" s="24" t="str">
        <f t="shared" si="53"/>
        <v>
052191</v>
      </c>
      <c r="J645" s="260">
        <v>
3040</v>
      </c>
    </row>
    <row r="646" spans="1:10">
      <c r="A646" t="s">
        <v>
120</v>
      </c>
      <c r="B646" s="24" t="s">
        <v>
319</v>
      </c>
      <c r="C646" t="s">
        <v>
361</v>
      </c>
      <c r="D646" s="24" t="s">
        <v>
363</v>
      </c>
      <c r="E646" t="s">
        <v>
365</v>
      </c>
      <c r="F646" s="24" t="s">
        <v>
144</v>
      </c>
      <c r="G646" t="s">
        <v>
37</v>
      </c>
      <c r="H646" s="24" t="s">
        <v>
137</v>
      </c>
      <c r="I646" s="24" t="str">
        <f t="shared" si="53"/>
        <v>
052206</v>
      </c>
      <c r="J646" s="260">
        <v>
2422</v>
      </c>
    </row>
    <row r="647" spans="1:10">
      <c r="A647" t="s">
        <v>
120</v>
      </c>
      <c r="B647" s="24" t="s">
        <v>
319</v>
      </c>
      <c r="C647" t="s">
        <v>
361</v>
      </c>
      <c r="D647" s="24" t="s">
        <v>
363</v>
      </c>
      <c r="E647" t="s">
        <v>
365</v>
      </c>
      <c r="F647" s="24" t="s">
        <v>
144</v>
      </c>
      <c r="G647" t="s">
        <v>
38</v>
      </c>
      <c r="H647" s="24" t="s">
        <v>
138</v>
      </c>
      <c r="I647" s="24" t="str">
        <f t="shared" si="53"/>
        <v>
052205</v>
      </c>
      <c r="J647" s="260">
        <v>
1852</v>
      </c>
    </row>
    <row r="648" spans="1:10">
      <c r="A648" t="s">
        <v>
120</v>
      </c>
      <c r="B648" s="24" t="s">
        <v>
319</v>
      </c>
      <c r="C648" t="s">
        <v>
361</v>
      </c>
      <c r="D648" s="24" t="s">
        <v>
363</v>
      </c>
      <c r="E648" t="s">
        <v>
365</v>
      </c>
      <c r="F648" s="24" t="s">
        <v>
363</v>
      </c>
      <c r="G648" t="s">
        <v>
39</v>
      </c>
      <c r="H648" s="24" t="s">
        <v>
139</v>
      </c>
      <c r="I648" s="24" t="str">
        <f t="shared" si="53"/>
        <v>
052204</v>
      </c>
      <c r="J648" s="260">
        <v>
1586</v>
      </c>
    </row>
    <row r="649" spans="1:10">
      <c r="A649" t="s">
        <v>
120</v>
      </c>
      <c r="B649" s="24" t="s">
        <v>
319</v>
      </c>
      <c r="C649" t="s">
        <v>
361</v>
      </c>
      <c r="D649" s="24" t="s">
        <v>
363</v>
      </c>
      <c r="E649" t="s">
        <v>
365</v>
      </c>
      <c r="F649" s="24" t="s">
        <v>
363</v>
      </c>
      <c r="G649" t="s">
        <v>
40</v>
      </c>
      <c r="H649" s="24" t="s">
        <v>
140</v>
      </c>
      <c r="I649" s="24" t="str">
        <f t="shared" si="53"/>
        <v>
052203</v>
      </c>
      <c r="J649" s="260">
        <v>
2016</v>
      </c>
    </row>
    <row r="650" spans="1:10">
      <c r="A650" t="s">
        <v>
120</v>
      </c>
      <c r="B650" s="24" t="s">
        <v>
319</v>
      </c>
      <c r="C650" t="s">
        <v>
361</v>
      </c>
      <c r="D650" s="24" t="s">
        <v>
363</v>
      </c>
      <c r="E650" t="s">
        <v>
365</v>
      </c>
      <c r="F650" s="24" t="s">
        <v>
363</v>
      </c>
      <c r="G650" t="s">
        <v>
41</v>
      </c>
      <c r="H650" s="24" t="s">
        <v>
141</v>
      </c>
      <c r="I650" s="24" t="str">
        <f t="shared" si="53"/>
        <v>
052202</v>
      </c>
      <c r="J650" s="260">
        <v>
1426</v>
      </c>
    </row>
    <row r="651" spans="1:10">
      <c r="A651" t="s">
        <v>
120</v>
      </c>
      <c r="B651" s="24" t="s">
        <v>
319</v>
      </c>
      <c r="C651" t="s">
        <v>
361</v>
      </c>
      <c r="D651" s="24" t="s">
        <v>
363</v>
      </c>
      <c r="E651" t="s">
        <v>
365</v>
      </c>
      <c r="F651" s="24" t="s">
        <v>
363</v>
      </c>
      <c r="G651" t="s">
        <v>
42</v>
      </c>
      <c r="H651" s="24" t="s">
        <v>
142</v>
      </c>
      <c r="I651" s="24" t="str">
        <f t="shared" si="53"/>
        <v>
052201</v>
      </c>
      <c r="J651" s="260">
        <v>
762</v>
      </c>
    </row>
    <row r="652" spans="1:10">
      <c r="A652" t="s">
        <v>
120</v>
      </c>
      <c r="B652" s="24" t="s">
        <v>
319</v>
      </c>
      <c r="C652" t="s">
        <v>
361</v>
      </c>
      <c r="D652" s="24" t="s">
        <v>
363</v>
      </c>
      <c r="E652" t="s">
        <v>
365</v>
      </c>
      <c r="F652" s="24" t="s">
        <v>
363</v>
      </c>
      <c r="G652" t="s">
        <v>
43</v>
      </c>
      <c r="H652" s="24" t="s">
        <v>
166</v>
      </c>
      <c r="I652" s="24" t="str">
        <f t="shared" si="53"/>
        <v>
052216</v>
      </c>
      <c r="J652" s="260">
        <v>
0</v>
      </c>
    </row>
    <row r="653" spans="1:10">
      <c r="A653" t="s">
        <v>
120</v>
      </c>
      <c r="B653" s="24" t="s">
        <v>
319</v>
      </c>
      <c r="C653" t="s">
        <v>
361</v>
      </c>
      <c r="D653" s="24" t="s">
        <v>
363</v>
      </c>
      <c r="E653" t="s">
        <v>
365</v>
      </c>
      <c r="F653" s="24" t="s">
        <v>
363</v>
      </c>
      <c r="G653" t="s">
        <v>
44</v>
      </c>
      <c r="H653" s="24" t="s">
        <v>
167</v>
      </c>
      <c r="I653" s="24" t="str">
        <f t="shared" si="53"/>
        <v>
052215</v>
      </c>
      <c r="J653" s="260">
        <v>
0</v>
      </c>
    </row>
    <row r="654" spans="1:10">
      <c r="A654" t="s">
        <v>
120</v>
      </c>
      <c r="B654" s="24" t="s">
        <v>
319</v>
      </c>
      <c r="C654" t="s">
        <v>
361</v>
      </c>
      <c r="D654" s="24" t="s">
        <v>
363</v>
      </c>
      <c r="E654" t="s">
        <v>
365</v>
      </c>
      <c r="F654" s="24" t="s">
        <v>
363</v>
      </c>
      <c r="G654" t="s">
        <v>
45</v>
      </c>
      <c r="H654" s="24" t="s">
        <v>
168</v>
      </c>
      <c r="I654" s="24" t="str">
        <f t="shared" si="53"/>
        <v>
052214</v>
      </c>
      <c r="J654" s="260">
        <v>
281</v>
      </c>
    </row>
    <row r="655" spans="1:10">
      <c r="A655" t="s">
        <v>
120</v>
      </c>
      <c r="B655" s="24" t="s">
        <v>
319</v>
      </c>
      <c r="C655" t="s">
        <v>
361</v>
      </c>
      <c r="D655" s="24" t="s">
        <v>
363</v>
      </c>
      <c r="E655" t="s">
        <v>
365</v>
      </c>
      <c r="F655" s="24" t="s">
        <v>
363</v>
      </c>
      <c r="G655" t="s">
        <v>
151</v>
      </c>
      <c r="H655" s="24" t="s">
        <v>
164</v>
      </c>
      <c r="I655" s="24" t="str">
        <f t="shared" si="53"/>
        <v>
052226</v>
      </c>
      <c r="J655" s="262">
        <f>
J638</f>
        <v>
1815</v>
      </c>
    </row>
    <row r="656" spans="1:10">
      <c r="A656" t="s">
        <v>
120</v>
      </c>
      <c r="B656" s="24" t="s">
        <v>
319</v>
      </c>
      <c r="C656" t="s">
        <v>
361</v>
      </c>
      <c r="D656" s="24" t="s">
        <v>
363</v>
      </c>
      <c r="E656" t="s">
        <v>
365</v>
      </c>
      <c r="F656" s="24" t="s">
        <v>
363</v>
      </c>
      <c r="G656" t="s">
        <v>
152</v>
      </c>
      <c r="H656" s="24" t="s">
        <v>
165</v>
      </c>
      <c r="I656" s="24" t="str">
        <f t="shared" si="53"/>
        <v>
052225</v>
      </c>
      <c r="J656" s="262">
        <f t="shared" ref="J656:J660" si="54">
J639</f>
        <v>
1494</v>
      </c>
    </row>
    <row r="657" spans="1:10">
      <c r="A657" t="s">
        <v>
120</v>
      </c>
      <c r="B657" s="24" t="s">
        <v>
319</v>
      </c>
      <c r="C657" t="s">
        <v>
361</v>
      </c>
      <c r="D657" s="24" t="s">
        <v>
363</v>
      </c>
      <c r="E657" t="s">
        <v>
365</v>
      </c>
      <c r="F657" s="24" t="s">
        <v>
363</v>
      </c>
      <c r="G657" t="s">
        <v>
153</v>
      </c>
      <c r="H657" s="24" t="s">
        <v>
169</v>
      </c>
      <c r="I657" s="24" t="str">
        <f t="shared" si="53"/>
        <v>
052224</v>
      </c>
      <c r="J657" s="262">
        <f t="shared" si="54"/>
        <v>
1249</v>
      </c>
    </row>
    <row r="658" spans="1:10">
      <c r="A658" t="s">
        <v>
120</v>
      </c>
      <c r="B658" s="24" t="s">
        <v>
319</v>
      </c>
      <c r="C658" t="s">
        <v>
361</v>
      </c>
      <c r="D658" s="24" t="s">
        <v>
363</v>
      </c>
      <c r="E658" t="s">
        <v>
365</v>
      </c>
      <c r="F658" s="24" t="s">
        <v>
363</v>
      </c>
      <c r="G658" t="s">
        <v>
154</v>
      </c>
      <c r="H658" s="24" t="s">
        <v>
170</v>
      </c>
      <c r="I658" s="24" t="str">
        <f t="shared" si="53"/>
        <v>
052223</v>
      </c>
      <c r="J658" s="262">
        <f t="shared" si="54"/>
        <v>
1862</v>
      </c>
    </row>
    <row r="659" spans="1:10">
      <c r="A659" t="s">
        <v>
120</v>
      </c>
      <c r="B659" s="24" t="s">
        <v>
319</v>
      </c>
      <c r="C659" t="s">
        <v>
361</v>
      </c>
      <c r="D659" s="24" t="s">
        <v>
363</v>
      </c>
      <c r="E659" t="s">
        <v>
365</v>
      </c>
      <c r="F659" s="24" t="s">
        <v>
363</v>
      </c>
      <c r="G659" t="s">
        <v>
155</v>
      </c>
      <c r="H659" s="24" t="s">
        <v>
157</v>
      </c>
      <c r="I659" s="24" t="str">
        <f t="shared" si="53"/>
        <v>
052222</v>
      </c>
      <c r="J659" s="262">
        <f t="shared" si="54"/>
        <v>
1307</v>
      </c>
    </row>
    <row r="660" spans="1:10">
      <c r="A660" t="s">
        <v>
120</v>
      </c>
      <c r="B660" s="24" t="s">
        <v>
319</v>
      </c>
      <c r="C660" t="s">
        <v>
361</v>
      </c>
      <c r="D660" s="24" t="s">
        <v>
363</v>
      </c>
      <c r="E660" t="s">
        <v>
365</v>
      </c>
      <c r="F660" s="24" t="s">
        <v>
363</v>
      </c>
      <c r="G660" t="s">
        <v>
156</v>
      </c>
      <c r="H660" s="24" t="s">
        <v>
171</v>
      </c>
      <c r="I660" s="24" t="str">
        <f t="shared" si="53"/>
        <v>
052221</v>
      </c>
      <c r="J660" s="262">
        <f t="shared" si="54"/>
        <v>
783</v>
      </c>
    </row>
    <row r="661" spans="1:10">
      <c r="A661" t="s">
        <v>
120</v>
      </c>
      <c r="B661" s="24" t="s">
        <v>
319</v>
      </c>
      <c r="C661" t="s">
        <v>
361</v>
      </c>
      <c r="D661" s="24" t="s">
        <v>
363</v>
      </c>
      <c r="E661" t="s">
        <v>
365</v>
      </c>
      <c r="F661" s="24" t="s">
        <v>
363</v>
      </c>
      <c r="G661" t="s">
        <v>
46</v>
      </c>
      <c r="H661" s="24" t="s">
        <v>
172</v>
      </c>
      <c r="I661" s="24" t="str">
        <f t="shared" si="53"/>
        <v>
052292</v>
      </c>
      <c r="J661" s="260">
        <v>
3480</v>
      </c>
    </row>
    <row r="662" spans="1:10">
      <c r="A662" t="s">
        <v>
120</v>
      </c>
      <c r="B662" s="24" t="s">
        <v>
319</v>
      </c>
      <c r="C662" t="s">
        <v>
361</v>
      </c>
      <c r="D662" s="24" t="s">
        <v>
363</v>
      </c>
      <c r="E662" t="s">
        <v>
365</v>
      </c>
      <c r="F662" s="24" t="s">
        <v>
363</v>
      </c>
      <c r="G662" t="s">
        <v>
47</v>
      </c>
      <c r="H662" s="24" t="s">
        <v>
174</v>
      </c>
      <c r="I662" s="24" t="str">
        <f t="shared" si="53"/>
        <v>
052291</v>
      </c>
      <c r="J662" s="260">
        <v>
2530</v>
      </c>
    </row>
    <row r="663" spans="1:10">
      <c r="A663" t="s">
        <v>
120</v>
      </c>
      <c r="B663" s="24" t="s">
        <v>
319</v>
      </c>
      <c r="C663" t="s">
        <v>
361</v>
      </c>
      <c r="D663" s="24" t="s">
        <v>
363</v>
      </c>
      <c r="E663" t="s">
        <v>
366</v>
      </c>
      <c r="F663" s="24" t="s">
        <v>
149</v>
      </c>
      <c r="G663" t="s">
        <v>
37</v>
      </c>
      <c r="H663" s="24" t="s">
        <v>
137</v>
      </c>
      <c r="I663" s="24" t="str">
        <f t="shared" si="53"/>
        <v>
052306</v>
      </c>
      <c r="J663" s="260">
        <v>
2061</v>
      </c>
    </row>
    <row r="664" spans="1:10">
      <c r="A664" t="s">
        <v>
120</v>
      </c>
      <c r="B664" s="24" t="s">
        <v>
319</v>
      </c>
      <c r="C664" t="s">
        <v>
361</v>
      </c>
      <c r="D664" s="24" t="s">
        <v>
363</v>
      </c>
      <c r="E664" t="s">
        <v>
366</v>
      </c>
      <c r="F664" s="24" t="s">
        <v>
149</v>
      </c>
      <c r="G664" t="s">
        <v>
38</v>
      </c>
      <c r="H664" s="24" t="s">
        <v>
138</v>
      </c>
      <c r="I664" s="24" t="str">
        <f t="shared" si="53"/>
        <v>
052305</v>
      </c>
      <c r="J664" s="260">
        <v>
1693</v>
      </c>
    </row>
    <row r="665" spans="1:10">
      <c r="A665" t="s">
        <v>
120</v>
      </c>
      <c r="B665" s="24" t="s">
        <v>
319</v>
      </c>
      <c r="C665" t="s">
        <v>
361</v>
      </c>
      <c r="D665" s="24" t="s">
        <v>
363</v>
      </c>
      <c r="E665" t="s">
        <v>
366</v>
      </c>
      <c r="F665" s="24" t="s">
        <v>
367</v>
      </c>
      <c r="G665" t="s">
        <v>
39</v>
      </c>
      <c r="H665" s="24" t="s">
        <v>
139</v>
      </c>
      <c r="I665" s="24" t="str">
        <f t="shared" si="53"/>
        <v>
052304</v>
      </c>
      <c r="J665" s="260">
        <v>
1416</v>
      </c>
    </row>
    <row r="666" spans="1:10">
      <c r="A666" t="s">
        <v>
120</v>
      </c>
      <c r="B666" s="24" t="s">
        <v>
319</v>
      </c>
      <c r="C666" t="s">
        <v>
361</v>
      </c>
      <c r="D666" s="24" t="s">
        <v>
363</v>
      </c>
      <c r="E666" t="s">
        <v>
366</v>
      </c>
      <c r="F666" s="24" t="s">
        <v>
367</v>
      </c>
      <c r="G666" t="s">
        <v>
40</v>
      </c>
      <c r="H666" s="24" t="s">
        <v>
140</v>
      </c>
      <c r="I666" s="24" t="str">
        <f t="shared" si="53"/>
        <v>
052303</v>
      </c>
      <c r="J666" s="260">
        <v>
1782</v>
      </c>
    </row>
    <row r="667" spans="1:10">
      <c r="A667" t="s">
        <v>
120</v>
      </c>
      <c r="B667" s="24" t="s">
        <v>
319</v>
      </c>
      <c r="C667" t="s">
        <v>
361</v>
      </c>
      <c r="D667" s="24" t="s">
        <v>
363</v>
      </c>
      <c r="E667" t="s">
        <v>
366</v>
      </c>
      <c r="F667" s="24" t="s">
        <v>
367</v>
      </c>
      <c r="G667" t="s">
        <v>
41</v>
      </c>
      <c r="H667" s="24" t="s">
        <v>
141</v>
      </c>
      <c r="I667" s="24" t="str">
        <f t="shared" si="53"/>
        <v>
052302</v>
      </c>
      <c r="J667" s="260">
        <v>
1202</v>
      </c>
    </row>
    <row r="668" spans="1:10">
      <c r="A668" t="s">
        <v>
120</v>
      </c>
      <c r="B668" s="24" t="s">
        <v>
319</v>
      </c>
      <c r="C668" t="s">
        <v>
361</v>
      </c>
      <c r="D668" s="24" t="s">
        <v>
363</v>
      </c>
      <c r="E668" t="s">
        <v>
366</v>
      </c>
      <c r="F668" s="24" t="s">
        <v>
367</v>
      </c>
      <c r="G668" t="s">
        <v>
42</v>
      </c>
      <c r="H668" s="24" t="s">
        <v>
142</v>
      </c>
      <c r="I668" s="24" t="str">
        <f t="shared" si="53"/>
        <v>
052301</v>
      </c>
      <c r="J668" s="260">
        <v>
684</v>
      </c>
    </row>
    <row r="669" spans="1:10">
      <c r="A669" t="s">
        <v>
120</v>
      </c>
      <c r="B669" s="24" t="s">
        <v>
319</v>
      </c>
      <c r="C669" t="s">
        <v>
361</v>
      </c>
      <c r="D669" s="24" t="s">
        <v>
363</v>
      </c>
      <c r="E669" t="s">
        <v>
366</v>
      </c>
      <c r="F669" s="24" t="s">
        <v>
367</v>
      </c>
      <c r="G669" t="s">
        <v>
43</v>
      </c>
      <c r="H669" s="24" t="s">
        <v>
166</v>
      </c>
      <c r="I669" s="24" t="str">
        <f t="shared" si="53"/>
        <v>
052316</v>
      </c>
      <c r="J669" s="260">
        <v>
0</v>
      </c>
    </row>
    <row r="670" spans="1:10">
      <c r="A670" t="s">
        <v>
120</v>
      </c>
      <c r="B670" s="24" t="s">
        <v>
319</v>
      </c>
      <c r="C670" t="s">
        <v>
361</v>
      </c>
      <c r="D670" s="24" t="s">
        <v>
363</v>
      </c>
      <c r="E670" t="s">
        <v>
366</v>
      </c>
      <c r="F670" s="24" t="s">
        <v>
367</v>
      </c>
      <c r="G670" t="s">
        <v>
44</v>
      </c>
      <c r="H670" s="24" t="s">
        <v>
167</v>
      </c>
      <c r="I670" s="24" t="str">
        <f t="shared" si="53"/>
        <v>
052315</v>
      </c>
      <c r="J670" s="260">
        <v>
0</v>
      </c>
    </row>
    <row r="671" spans="1:10">
      <c r="A671" t="s">
        <v>
120</v>
      </c>
      <c r="B671" s="24" t="s">
        <v>
319</v>
      </c>
      <c r="C671" t="s">
        <v>
361</v>
      </c>
      <c r="D671" s="24" t="s">
        <v>
363</v>
      </c>
      <c r="E671" t="s">
        <v>
366</v>
      </c>
      <c r="F671" s="24" t="s">
        <v>
367</v>
      </c>
      <c r="G671" t="s">
        <v>
45</v>
      </c>
      <c r="H671" s="24" t="s">
        <v>
168</v>
      </c>
      <c r="I671" s="24" t="str">
        <f t="shared" si="53"/>
        <v>
052314</v>
      </c>
      <c r="J671" s="260">
        <v>
111</v>
      </c>
    </row>
    <row r="672" spans="1:10">
      <c r="A672" t="s">
        <v>
120</v>
      </c>
      <c r="B672" s="24" t="s">
        <v>
319</v>
      </c>
      <c r="C672" t="s">
        <v>
361</v>
      </c>
      <c r="D672" s="24" t="s">
        <v>
363</v>
      </c>
      <c r="E672" t="s">
        <v>
366</v>
      </c>
      <c r="F672" s="24" t="s">
        <v>
367</v>
      </c>
      <c r="G672" t="s">
        <v>
151</v>
      </c>
      <c r="H672" s="24" t="s">
        <v>
164</v>
      </c>
      <c r="I672" s="24" t="str">
        <f t="shared" si="53"/>
        <v>
052326</v>
      </c>
      <c r="J672" s="262">
        <f>
J638</f>
        <v>
1815</v>
      </c>
    </row>
    <row r="673" spans="1:10">
      <c r="A673" t="s">
        <v>
120</v>
      </c>
      <c r="B673" s="24" t="s">
        <v>
319</v>
      </c>
      <c r="C673" t="s">
        <v>
361</v>
      </c>
      <c r="D673" s="24" t="s">
        <v>
363</v>
      </c>
      <c r="E673" t="s">
        <v>
366</v>
      </c>
      <c r="F673" s="24" t="s">
        <v>
367</v>
      </c>
      <c r="G673" t="s">
        <v>
152</v>
      </c>
      <c r="H673" s="24" t="s">
        <v>
165</v>
      </c>
      <c r="I673" s="24" t="str">
        <f t="shared" si="53"/>
        <v>
052325</v>
      </c>
      <c r="J673" s="262">
        <f t="shared" ref="J673:J677" si="55">
J639</f>
        <v>
1494</v>
      </c>
    </row>
    <row r="674" spans="1:10">
      <c r="A674" t="s">
        <v>
120</v>
      </c>
      <c r="B674" s="24" t="s">
        <v>
319</v>
      </c>
      <c r="C674" t="s">
        <v>
361</v>
      </c>
      <c r="D674" s="24" t="s">
        <v>
363</v>
      </c>
      <c r="E674" t="s">
        <v>
366</v>
      </c>
      <c r="F674" s="24" t="s">
        <v>
367</v>
      </c>
      <c r="G674" t="s">
        <v>
153</v>
      </c>
      <c r="H674" s="24" t="s">
        <v>
169</v>
      </c>
      <c r="I674" s="24" t="str">
        <f t="shared" si="53"/>
        <v>
052324</v>
      </c>
      <c r="J674" s="262">
        <f t="shared" si="55"/>
        <v>
1249</v>
      </c>
    </row>
    <row r="675" spans="1:10">
      <c r="A675" t="s">
        <v>
120</v>
      </c>
      <c r="B675" s="24" t="s">
        <v>
319</v>
      </c>
      <c r="C675" t="s">
        <v>
361</v>
      </c>
      <c r="D675" s="24" t="s">
        <v>
363</v>
      </c>
      <c r="E675" t="s">
        <v>
366</v>
      </c>
      <c r="F675" s="24" t="s">
        <v>
367</v>
      </c>
      <c r="G675" t="s">
        <v>
154</v>
      </c>
      <c r="H675" s="24" t="s">
        <v>
170</v>
      </c>
      <c r="I675" s="24" t="str">
        <f t="shared" si="53"/>
        <v>
052323</v>
      </c>
      <c r="J675" s="262">
        <f t="shared" si="55"/>
        <v>
1862</v>
      </c>
    </row>
    <row r="676" spans="1:10">
      <c r="A676" t="s">
        <v>
120</v>
      </c>
      <c r="B676" s="24" t="s">
        <v>
319</v>
      </c>
      <c r="C676" t="s">
        <v>
361</v>
      </c>
      <c r="D676" s="24" t="s">
        <v>
363</v>
      </c>
      <c r="E676" t="s">
        <v>
366</v>
      </c>
      <c r="F676" s="24" t="s">
        <v>
367</v>
      </c>
      <c r="G676" t="s">
        <v>
155</v>
      </c>
      <c r="H676" s="24" t="s">
        <v>
157</v>
      </c>
      <c r="I676" s="24" t="str">
        <f t="shared" si="53"/>
        <v>
052322</v>
      </c>
      <c r="J676" s="262">
        <f t="shared" si="55"/>
        <v>
1307</v>
      </c>
    </row>
    <row r="677" spans="1:10">
      <c r="A677" t="s">
        <v>
120</v>
      </c>
      <c r="B677" s="24" t="s">
        <v>
319</v>
      </c>
      <c r="C677" t="s">
        <v>
361</v>
      </c>
      <c r="D677" s="24" t="s">
        <v>
363</v>
      </c>
      <c r="E677" t="s">
        <v>
366</v>
      </c>
      <c r="F677" s="24" t="s">
        <v>
367</v>
      </c>
      <c r="G677" t="s">
        <v>
156</v>
      </c>
      <c r="H677" s="24" t="s">
        <v>
171</v>
      </c>
      <c r="I677" s="24" t="str">
        <f t="shared" si="53"/>
        <v>
052321</v>
      </c>
      <c r="J677" s="262">
        <f t="shared" si="55"/>
        <v>
783</v>
      </c>
    </row>
    <row r="678" spans="1:10">
      <c r="A678" t="s">
        <v>
120</v>
      </c>
      <c r="B678" s="24" t="s">
        <v>
319</v>
      </c>
      <c r="C678" t="s">
        <v>
361</v>
      </c>
      <c r="D678" s="24" t="s">
        <v>
363</v>
      </c>
      <c r="E678" t="s">
        <v>
366</v>
      </c>
      <c r="F678" s="24" t="s">
        <v>
367</v>
      </c>
      <c r="G678" t="s">
        <v>
46</v>
      </c>
      <c r="H678" s="24" t="s">
        <v>
172</v>
      </c>
      <c r="I678" s="24" t="str">
        <f t="shared" si="53"/>
        <v>
052392</v>
      </c>
      <c r="J678" s="78">
        <f>
J661</f>
        <v>
3480</v>
      </c>
    </row>
    <row r="679" spans="1:10">
      <c r="A679" t="s">
        <v>
120</v>
      </c>
      <c r="B679" s="24" t="s">
        <v>
319</v>
      </c>
      <c r="C679" t="s">
        <v>
361</v>
      </c>
      <c r="D679" s="24" t="s">
        <v>
363</v>
      </c>
      <c r="E679" t="s">
        <v>
366</v>
      </c>
      <c r="F679" s="24" t="s">
        <v>
367</v>
      </c>
      <c r="G679" t="s">
        <v>
47</v>
      </c>
      <c r="H679" s="24" t="s">
        <v>
174</v>
      </c>
      <c r="I679" s="24" t="str">
        <f t="shared" si="53"/>
        <v>
052391</v>
      </c>
      <c r="J679" s="78">
        <f>
J662</f>
        <v>
2530</v>
      </c>
    </row>
    <row r="680" spans="1:10" hidden="1">
      <c r="A680" t="s">
        <v>
120</v>
      </c>
      <c r="B680" s="24" t="s">
        <v>
319</v>
      </c>
      <c r="C680" t="s">
        <v>
129</v>
      </c>
      <c r="D680" s="24" t="s">
        <v>
149</v>
      </c>
      <c r="E680" t="s">
        <v>
110</v>
      </c>
      <c r="F680" s="24" t="s">
        <v>
144</v>
      </c>
      <c r="G680" t="s">
        <v>
37</v>
      </c>
      <c r="H680" s="24" t="s">
        <v>
137</v>
      </c>
      <c r="I680" s="24" t="str">
        <f t="shared" si="50"/>
        <v>
053206</v>
      </c>
      <c r="J680" s="263">
        <v>
1588</v>
      </c>
    </row>
    <row r="681" spans="1:10" hidden="1">
      <c r="A681" t="s">
        <v>
120</v>
      </c>
      <c r="B681" s="24" t="s">
        <v>
138</v>
      </c>
      <c r="C681" t="s">
        <v>
129</v>
      </c>
      <c r="D681" s="24" t="s">
        <v>
149</v>
      </c>
      <c r="E681" t="s">
        <v>
110</v>
      </c>
      <c r="F681" s="24" t="s">
        <v>
144</v>
      </c>
      <c r="G681" t="s">
        <v>
38</v>
      </c>
      <c r="H681" s="24" t="s">
        <v>
138</v>
      </c>
      <c r="I681" s="24" t="str">
        <f t="shared" si="50"/>
        <v>
053205</v>
      </c>
      <c r="J681" s="78">
        <f>
J680</f>
        <v>
1588</v>
      </c>
    </row>
    <row r="682" spans="1:10" hidden="1">
      <c r="A682" t="s">
        <v>
120</v>
      </c>
      <c r="B682" s="24" t="s">
        <v>
138</v>
      </c>
      <c r="C682" t="s">
        <v>
129</v>
      </c>
      <c r="D682" s="24" t="s">
        <v>
149</v>
      </c>
      <c r="E682" t="s">
        <v>
110</v>
      </c>
      <c r="F682" s="24" t="s">
        <v>
144</v>
      </c>
      <c r="G682" t="s">
        <v>
39</v>
      </c>
      <c r="H682" s="24" t="s">
        <v>
139</v>
      </c>
      <c r="I682" s="24" t="str">
        <f t="shared" si="50"/>
        <v>
053204</v>
      </c>
      <c r="J682" s="78">
        <f t="shared" ref="J682:J684" si="56">
J681</f>
        <v>
1588</v>
      </c>
    </row>
    <row r="683" spans="1:10" hidden="1">
      <c r="A683" t="s">
        <v>
120</v>
      </c>
      <c r="B683" s="24" t="s">
        <v>
138</v>
      </c>
      <c r="C683" t="s">
        <v>
129</v>
      </c>
      <c r="D683" s="24" t="s">
        <v>
149</v>
      </c>
      <c r="E683" t="s">
        <v>
110</v>
      </c>
      <c r="F683" s="24" t="s">
        <v>
144</v>
      </c>
      <c r="G683" t="s">
        <v>
40</v>
      </c>
      <c r="H683" s="24" t="s">
        <v>
140</v>
      </c>
      <c r="I683" s="24" t="str">
        <f t="shared" si="50"/>
        <v>
053203</v>
      </c>
      <c r="J683" s="78">
        <f t="shared" si="56"/>
        <v>
1588</v>
      </c>
    </row>
    <row r="684" spans="1:10" hidden="1">
      <c r="A684" t="s">
        <v>
120</v>
      </c>
      <c r="B684" s="24" t="s">
        <v>
138</v>
      </c>
      <c r="C684" t="s">
        <v>
129</v>
      </c>
      <c r="D684" s="24" t="s">
        <v>
149</v>
      </c>
      <c r="E684" t="s">
        <v>
110</v>
      </c>
      <c r="F684" s="24" t="s">
        <v>
144</v>
      </c>
      <c r="G684" t="s">
        <v>
41</v>
      </c>
      <c r="H684" s="24" t="s">
        <v>
141</v>
      </c>
      <c r="I684" s="24" t="str">
        <f t="shared" si="50"/>
        <v>
053202</v>
      </c>
      <c r="J684" s="78">
        <f t="shared" si="56"/>
        <v>
1588</v>
      </c>
    </row>
    <row r="685" spans="1:10" hidden="1">
      <c r="A685" t="s">
        <v>
120</v>
      </c>
      <c r="B685" s="24" t="s">
        <v>
138</v>
      </c>
      <c r="C685" t="s">
        <v>
129</v>
      </c>
      <c r="D685" s="24" t="s">
        <v>
149</v>
      </c>
      <c r="E685" t="s">
        <v>
110</v>
      </c>
      <c r="F685" s="24" t="s">
        <v>
144</v>
      </c>
      <c r="G685" t="s">
        <v>
42</v>
      </c>
      <c r="H685" s="24" t="s">
        <v>
142</v>
      </c>
      <c r="I685" s="24" t="str">
        <f t="shared" si="50"/>
        <v>
053201</v>
      </c>
      <c r="J685" s="263">
        <v>
438</v>
      </c>
    </row>
    <row r="686" spans="1:10" hidden="1">
      <c r="A686" t="s">
        <v>
120</v>
      </c>
      <c r="B686" s="24" t="s">
        <v>
138</v>
      </c>
      <c r="C686" t="s">
        <v>
129</v>
      </c>
      <c r="D686" s="24" t="s">
        <v>
149</v>
      </c>
      <c r="E686" t="s">
        <v>
110</v>
      </c>
      <c r="F686" s="24" t="s">
        <v>
144</v>
      </c>
      <c r="G686" t="s">
        <v>
151</v>
      </c>
      <c r="H686" s="24" t="s">
        <v>
164</v>
      </c>
      <c r="I686" s="24" t="str">
        <f t="shared" si="50"/>
        <v>
053226</v>
      </c>
      <c r="J686" s="263">
        <v>
1275</v>
      </c>
    </row>
    <row r="687" spans="1:10" hidden="1">
      <c r="A687" t="s">
        <v>
120</v>
      </c>
      <c r="B687" s="24" t="s">
        <v>
138</v>
      </c>
      <c r="C687" t="s">
        <v>
129</v>
      </c>
      <c r="D687" s="24" t="s">
        <v>
149</v>
      </c>
      <c r="E687" t="s">
        <v>
110</v>
      </c>
      <c r="F687" s="24" t="s">
        <v>
144</v>
      </c>
      <c r="G687" t="s">
        <v>
152</v>
      </c>
      <c r="H687" s="24" t="s">
        <v>
165</v>
      </c>
      <c r="I687" s="24" t="str">
        <f t="shared" si="50"/>
        <v>
053225</v>
      </c>
      <c r="J687" s="78">
        <f>
J686</f>
        <v>
1275</v>
      </c>
    </row>
    <row r="688" spans="1:10" hidden="1">
      <c r="A688" t="s">
        <v>
120</v>
      </c>
      <c r="B688" s="24" t="s">
        <v>
138</v>
      </c>
      <c r="C688" t="s">
        <v>
129</v>
      </c>
      <c r="D688" s="24" t="s">
        <v>
149</v>
      </c>
      <c r="E688" t="s">
        <v>
110</v>
      </c>
      <c r="F688" s="24" t="s">
        <v>
144</v>
      </c>
      <c r="G688" t="s">
        <v>
153</v>
      </c>
      <c r="H688" s="24" t="s">
        <v>
169</v>
      </c>
      <c r="I688" s="24" t="str">
        <f t="shared" si="50"/>
        <v>
053224</v>
      </c>
      <c r="J688" s="78">
        <f t="shared" ref="J688:J690" si="57">
J687</f>
        <v>
1275</v>
      </c>
    </row>
    <row r="689" spans="1:10" hidden="1">
      <c r="A689" t="s">
        <v>
120</v>
      </c>
      <c r="B689" s="24" t="s">
        <v>
138</v>
      </c>
      <c r="C689" t="s">
        <v>
129</v>
      </c>
      <c r="D689" s="24" t="s">
        <v>
149</v>
      </c>
      <c r="E689" t="s">
        <v>
110</v>
      </c>
      <c r="F689" s="24" t="s">
        <v>
144</v>
      </c>
      <c r="G689" t="s">
        <v>
154</v>
      </c>
      <c r="H689" s="24" t="s">
        <v>
170</v>
      </c>
      <c r="I689" s="24" t="str">
        <f t="shared" si="50"/>
        <v>
053223</v>
      </c>
      <c r="J689" s="78">
        <f t="shared" si="57"/>
        <v>
1275</v>
      </c>
    </row>
    <row r="690" spans="1:10" hidden="1">
      <c r="A690" t="s">
        <v>
120</v>
      </c>
      <c r="B690" s="24" t="s">
        <v>
138</v>
      </c>
      <c r="C690" t="s">
        <v>
129</v>
      </c>
      <c r="D690" s="24" t="s">
        <v>
149</v>
      </c>
      <c r="E690" t="s">
        <v>
110</v>
      </c>
      <c r="F690" s="24" t="s">
        <v>
144</v>
      </c>
      <c r="G690" t="s">
        <v>
155</v>
      </c>
      <c r="H690" s="24" t="s">
        <v>
157</v>
      </c>
      <c r="I690" s="24" t="str">
        <f t="shared" si="50"/>
        <v>
053222</v>
      </c>
      <c r="J690" s="78">
        <f t="shared" si="57"/>
        <v>
1275</v>
      </c>
    </row>
    <row r="691" spans="1:10" hidden="1">
      <c r="A691" t="s">
        <v>
120</v>
      </c>
      <c r="B691" s="24" t="s">
        <v>
138</v>
      </c>
      <c r="C691" t="s">
        <v>
129</v>
      </c>
      <c r="D691" s="24" t="s">
        <v>
149</v>
      </c>
      <c r="E691" t="s">
        <v>
110</v>
      </c>
      <c r="F691" s="24" t="s">
        <v>
144</v>
      </c>
      <c r="G691" t="s">
        <v>
156</v>
      </c>
      <c r="H691" s="24" t="s">
        <v>
171</v>
      </c>
      <c r="I691" s="24" t="str">
        <f t="shared" si="50"/>
        <v>
053221</v>
      </c>
      <c r="J691" s="263">
        <v>
125</v>
      </c>
    </row>
    <row r="692" spans="1:10" hidden="1">
      <c r="A692" t="s">
        <v>
120</v>
      </c>
      <c r="B692" s="24" t="s">
        <v>
138</v>
      </c>
      <c r="C692" t="s">
        <v>
129</v>
      </c>
      <c r="D692" s="24" t="s">
        <v>
149</v>
      </c>
      <c r="E692" t="s">
        <v>
110</v>
      </c>
      <c r="F692" s="24" t="s">
        <v>
144</v>
      </c>
      <c r="G692" t="s">
        <v>
46</v>
      </c>
      <c r="H692" s="24" t="s">
        <v>
172</v>
      </c>
      <c r="I692" s="24" t="str">
        <f t="shared" si="50"/>
        <v>
053292</v>
      </c>
      <c r="J692" s="23">
        <v>
4190</v>
      </c>
    </row>
    <row r="693" spans="1:10" hidden="1">
      <c r="A693" t="s">
        <v>
120</v>
      </c>
      <c r="B693" s="24" t="s">
        <v>
138</v>
      </c>
      <c r="C693" t="s">
        <v>
129</v>
      </c>
      <c r="D693" s="24" t="s">
        <v>
149</v>
      </c>
      <c r="E693" t="s">
        <v>
110</v>
      </c>
      <c r="F693" s="24" t="s">
        <v>
144</v>
      </c>
      <c r="G693" t="s">
        <v>
47</v>
      </c>
      <c r="H693" s="24" t="s">
        <v>
174</v>
      </c>
      <c r="I693" s="24" t="str">
        <f t="shared" si="50"/>
        <v>
053291</v>
      </c>
      <c r="J693">
        <v>
3040</v>
      </c>
    </row>
    <row r="694" spans="1:10" hidden="1">
      <c r="A694" t="s">
        <v>
120</v>
      </c>
      <c r="B694" s="24" t="s">
        <v>
138</v>
      </c>
      <c r="C694" t="s">
        <v>
129</v>
      </c>
      <c r="D694" s="24" t="s">
        <v>
149</v>
      </c>
      <c r="E694" t="s">
        <v>
111</v>
      </c>
      <c r="F694" s="24" t="s">
        <v>
149</v>
      </c>
      <c r="G694" t="s">
        <v>
37</v>
      </c>
      <c r="H694" s="24" t="s">
        <v>
137</v>
      </c>
      <c r="I694" s="24" t="str">
        <f t="shared" si="50"/>
        <v>
053306</v>
      </c>
      <c r="J694" s="263">
        <v>
1353</v>
      </c>
    </row>
    <row r="695" spans="1:10" hidden="1">
      <c r="A695" t="s">
        <v>
120</v>
      </c>
      <c r="B695" s="24" t="s">
        <v>
138</v>
      </c>
      <c r="C695" t="s">
        <v>
129</v>
      </c>
      <c r="D695" s="24" t="s">
        <v>
149</v>
      </c>
      <c r="E695" t="s">
        <v>
111</v>
      </c>
      <c r="F695" s="24" t="s">
        <v>
149</v>
      </c>
      <c r="G695" t="s">
        <v>
38</v>
      </c>
      <c r="H695" s="24" t="s">
        <v>
138</v>
      </c>
      <c r="I695" s="24" t="str">
        <f t="shared" si="50"/>
        <v>
053305</v>
      </c>
      <c r="J695" s="78">
        <f>
J694</f>
        <v>
1353</v>
      </c>
    </row>
    <row r="696" spans="1:10" hidden="1">
      <c r="A696" t="s">
        <v>
120</v>
      </c>
      <c r="B696" s="24" t="s">
        <v>
138</v>
      </c>
      <c r="C696" t="s">
        <v>
129</v>
      </c>
      <c r="D696" s="24" t="s">
        <v>
149</v>
      </c>
      <c r="E696" t="s">
        <v>
111</v>
      </c>
      <c r="F696" s="24" t="s">
        <v>
149</v>
      </c>
      <c r="G696" t="s">
        <v>
39</v>
      </c>
      <c r="H696" s="24" t="s">
        <v>
139</v>
      </c>
      <c r="I696" s="24" t="str">
        <f t="shared" si="50"/>
        <v>
053304</v>
      </c>
      <c r="J696" s="78">
        <f t="shared" ref="J696:J698" si="58">
J695</f>
        <v>
1353</v>
      </c>
    </row>
    <row r="697" spans="1:10" hidden="1">
      <c r="A697" t="s">
        <v>
120</v>
      </c>
      <c r="B697" s="24" t="s">
        <v>
138</v>
      </c>
      <c r="C697" t="s">
        <v>
129</v>
      </c>
      <c r="D697" s="24" t="s">
        <v>
149</v>
      </c>
      <c r="E697" t="s">
        <v>
111</v>
      </c>
      <c r="F697" s="24" t="s">
        <v>
149</v>
      </c>
      <c r="G697" t="s">
        <v>
40</v>
      </c>
      <c r="H697" s="24" t="s">
        <v>
140</v>
      </c>
      <c r="I697" s="24" t="str">
        <f t="shared" si="50"/>
        <v>
053303</v>
      </c>
      <c r="J697" s="78">
        <f t="shared" si="58"/>
        <v>
1353</v>
      </c>
    </row>
    <row r="698" spans="1:10" hidden="1">
      <c r="A698" t="s">
        <v>
120</v>
      </c>
      <c r="B698" s="24" t="s">
        <v>
138</v>
      </c>
      <c r="C698" t="s">
        <v>
129</v>
      </c>
      <c r="D698" s="24" t="s">
        <v>
149</v>
      </c>
      <c r="E698" t="s">
        <v>
111</v>
      </c>
      <c r="F698" s="24" t="s">
        <v>
149</v>
      </c>
      <c r="G698" t="s">
        <v>
41</v>
      </c>
      <c r="H698" s="24" t="s">
        <v>
141</v>
      </c>
      <c r="I698" s="24" t="str">
        <f t="shared" si="50"/>
        <v>
053302</v>
      </c>
      <c r="J698" s="78">
        <f t="shared" si="58"/>
        <v>
1353</v>
      </c>
    </row>
    <row r="699" spans="1:10" hidden="1">
      <c r="A699" t="s">
        <v>
120</v>
      </c>
      <c r="B699" s="24" t="s">
        <v>
138</v>
      </c>
      <c r="C699" t="s">
        <v>
129</v>
      </c>
      <c r="D699" s="24" t="s">
        <v>
149</v>
      </c>
      <c r="E699" t="s">
        <v>
111</v>
      </c>
      <c r="F699" s="24" t="s">
        <v>
149</v>
      </c>
      <c r="G699" t="s">
        <v>
42</v>
      </c>
      <c r="H699" s="24" t="s">
        <v>
142</v>
      </c>
      <c r="I699" s="24" t="str">
        <f t="shared" si="50"/>
        <v>
053301</v>
      </c>
      <c r="J699" s="263">
        <v>
403</v>
      </c>
    </row>
    <row r="700" spans="1:10" hidden="1">
      <c r="A700" t="s">
        <v>
120</v>
      </c>
      <c r="B700" s="24" t="s">
        <v>
138</v>
      </c>
      <c r="C700" t="s">
        <v>
129</v>
      </c>
      <c r="D700" s="24" t="s">
        <v>
149</v>
      </c>
      <c r="E700" t="s">
        <v>
111</v>
      </c>
      <c r="F700" s="24" t="s">
        <v>
149</v>
      </c>
      <c r="G700" t="s">
        <v>
151</v>
      </c>
      <c r="H700" s="24" t="s">
        <v>
164</v>
      </c>
      <c r="I700" s="24" t="str">
        <f t="shared" si="50"/>
        <v>
053326</v>
      </c>
      <c r="J700" s="78">
        <f>
J686</f>
        <v>
1275</v>
      </c>
    </row>
    <row r="701" spans="1:10" hidden="1">
      <c r="A701" t="s">
        <v>
120</v>
      </c>
      <c r="B701" s="24" t="s">
        <v>
138</v>
      </c>
      <c r="C701" t="s">
        <v>
129</v>
      </c>
      <c r="D701" s="24" t="s">
        <v>
149</v>
      </c>
      <c r="E701" t="s">
        <v>
111</v>
      </c>
      <c r="F701" s="24" t="s">
        <v>
149</v>
      </c>
      <c r="G701" t="s">
        <v>
152</v>
      </c>
      <c r="H701" s="24" t="s">
        <v>
165</v>
      </c>
      <c r="I701" s="24" t="str">
        <f t="shared" si="50"/>
        <v>
053325</v>
      </c>
      <c r="J701" s="78">
        <f t="shared" ref="J701:J705" si="59">
J687</f>
        <v>
1275</v>
      </c>
    </row>
    <row r="702" spans="1:10" hidden="1">
      <c r="A702" t="s">
        <v>
120</v>
      </c>
      <c r="B702" s="24" t="s">
        <v>
138</v>
      </c>
      <c r="C702" t="s">
        <v>
129</v>
      </c>
      <c r="D702" s="24" t="s">
        <v>
149</v>
      </c>
      <c r="E702" t="s">
        <v>
111</v>
      </c>
      <c r="F702" s="24" t="s">
        <v>
149</v>
      </c>
      <c r="G702" t="s">
        <v>
153</v>
      </c>
      <c r="H702" s="24" t="s">
        <v>
169</v>
      </c>
      <c r="I702" s="24" t="str">
        <f t="shared" si="50"/>
        <v>
053324</v>
      </c>
      <c r="J702" s="78">
        <f t="shared" si="59"/>
        <v>
1275</v>
      </c>
    </row>
    <row r="703" spans="1:10" hidden="1">
      <c r="A703" t="s">
        <v>
120</v>
      </c>
      <c r="B703" s="24" t="s">
        <v>
138</v>
      </c>
      <c r="C703" t="s">
        <v>
129</v>
      </c>
      <c r="D703" s="24" t="s">
        <v>
149</v>
      </c>
      <c r="E703" t="s">
        <v>
111</v>
      </c>
      <c r="F703" s="24" t="s">
        <v>
149</v>
      </c>
      <c r="G703" t="s">
        <v>
154</v>
      </c>
      <c r="H703" s="24" t="s">
        <v>
170</v>
      </c>
      <c r="I703" s="24" t="str">
        <f t="shared" si="50"/>
        <v>
053323</v>
      </c>
      <c r="J703" s="78">
        <f t="shared" si="59"/>
        <v>
1275</v>
      </c>
    </row>
    <row r="704" spans="1:10" hidden="1">
      <c r="A704" t="s">
        <v>
120</v>
      </c>
      <c r="B704" s="24" t="s">
        <v>
138</v>
      </c>
      <c r="C704" t="s">
        <v>
129</v>
      </c>
      <c r="D704" s="24" t="s">
        <v>
149</v>
      </c>
      <c r="E704" t="s">
        <v>
111</v>
      </c>
      <c r="F704" s="24" t="s">
        <v>
149</v>
      </c>
      <c r="G704" t="s">
        <v>
155</v>
      </c>
      <c r="H704" s="24" t="s">
        <v>
157</v>
      </c>
      <c r="I704" s="24" t="str">
        <f t="shared" si="50"/>
        <v>
053322</v>
      </c>
      <c r="J704" s="78">
        <f t="shared" si="59"/>
        <v>
1275</v>
      </c>
    </row>
    <row r="705" spans="1:10" hidden="1">
      <c r="A705" t="s">
        <v>
120</v>
      </c>
      <c r="B705" s="24" t="s">
        <v>
138</v>
      </c>
      <c r="C705" t="s">
        <v>
129</v>
      </c>
      <c r="D705" s="24" t="s">
        <v>
149</v>
      </c>
      <c r="E705" t="s">
        <v>
111</v>
      </c>
      <c r="F705" s="24" t="s">
        <v>
149</v>
      </c>
      <c r="G705" t="s">
        <v>
156</v>
      </c>
      <c r="H705" s="24" t="s">
        <v>
171</v>
      </c>
      <c r="I705" s="24" t="str">
        <f t="shared" si="50"/>
        <v>
053321</v>
      </c>
      <c r="J705" s="78">
        <f t="shared" si="59"/>
        <v>
125</v>
      </c>
    </row>
    <row r="706" spans="1:10" hidden="1">
      <c r="A706" t="s">
        <v>
120</v>
      </c>
      <c r="B706" s="24" t="s">
        <v>
138</v>
      </c>
      <c r="C706" t="s">
        <v>
129</v>
      </c>
      <c r="D706" s="24" t="s">
        <v>
149</v>
      </c>
      <c r="E706" t="s">
        <v>
111</v>
      </c>
      <c r="F706" s="24" t="s">
        <v>
149</v>
      </c>
      <c r="G706" t="s">
        <v>
46</v>
      </c>
      <c r="H706" s="24" t="s">
        <v>
172</v>
      </c>
      <c r="I706" s="24" t="str">
        <f t="shared" ref="I706:I769" si="60">
B706&amp;D706&amp;F706&amp;H706</f>
        <v>
053392</v>
      </c>
      <c r="J706" s="23">
        <v>
3480</v>
      </c>
    </row>
    <row r="707" spans="1:10" hidden="1">
      <c r="A707" t="s">
        <v>
120</v>
      </c>
      <c r="B707" s="24" t="s">
        <v>
138</v>
      </c>
      <c r="C707" t="s">
        <v>
129</v>
      </c>
      <c r="D707" s="24" t="s">
        <v>
149</v>
      </c>
      <c r="E707" t="s">
        <v>
111</v>
      </c>
      <c r="F707" s="24" t="s">
        <v>
149</v>
      </c>
      <c r="G707" t="s">
        <v>
47</v>
      </c>
      <c r="H707" s="24" t="s">
        <v>
174</v>
      </c>
      <c r="I707" s="24" t="str">
        <f t="shared" si="60"/>
        <v>
053391</v>
      </c>
      <c r="J707">
        <v>
2530</v>
      </c>
    </row>
    <row r="708" spans="1:10" hidden="1">
      <c r="A708" t="s">
        <v>
120</v>
      </c>
      <c r="B708" s="24" t="s">
        <v>
138</v>
      </c>
      <c r="C708" t="s">
        <v>
129</v>
      </c>
      <c r="D708" s="24" t="s">
        <v>
149</v>
      </c>
      <c r="E708" t="s">
        <v>
112</v>
      </c>
      <c r="F708" s="24" t="s">
        <v>
150</v>
      </c>
      <c r="G708" t="s">
        <v>
37</v>
      </c>
      <c r="H708" s="24" t="s">
        <v>
137</v>
      </c>
      <c r="I708" s="24" t="str">
        <f t="shared" si="60"/>
        <v>
053406</v>
      </c>
      <c r="J708" s="263">
        <v>
1654</v>
      </c>
    </row>
    <row r="709" spans="1:10" hidden="1">
      <c r="A709" t="s">
        <v>
120</v>
      </c>
      <c r="B709" s="24" t="s">
        <v>
138</v>
      </c>
      <c r="C709" t="s">
        <v>
129</v>
      </c>
      <c r="D709" s="24" t="s">
        <v>
149</v>
      </c>
      <c r="E709" t="s">
        <v>
112</v>
      </c>
      <c r="F709" s="24" t="s">
        <v>
150</v>
      </c>
      <c r="G709" t="s">
        <v>
38</v>
      </c>
      <c r="H709" s="24" t="s">
        <v>
138</v>
      </c>
      <c r="I709" s="24" t="str">
        <f t="shared" si="60"/>
        <v>
053405</v>
      </c>
      <c r="J709" s="78">
        <f>
J708</f>
        <v>
1654</v>
      </c>
    </row>
    <row r="710" spans="1:10" hidden="1">
      <c r="A710" t="s">
        <v>
120</v>
      </c>
      <c r="B710" s="24" t="s">
        <v>
138</v>
      </c>
      <c r="C710" t="s">
        <v>
129</v>
      </c>
      <c r="D710" s="24" t="s">
        <v>
149</v>
      </c>
      <c r="E710" t="s">
        <v>
112</v>
      </c>
      <c r="F710" s="24" t="s">
        <v>
150</v>
      </c>
      <c r="G710" t="s">
        <v>
39</v>
      </c>
      <c r="H710" s="24" t="s">
        <v>
139</v>
      </c>
      <c r="I710" s="24" t="str">
        <f t="shared" si="60"/>
        <v>
053404</v>
      </c>
      <c r="J710" s="78">
        <f t="shared" ref="J710:J712" si="61">
J709</f>
        <v>
1654</v>
      </c>
    </row>
    <row r="711" spans="1:10" hidden="1">
      <c r="A711" t="s">
        <v>
120</v>
      </c>
      <c r="B711" s="24" t="s">
        <v>
138</v>
      </c>
      <c r="C711" t="s">
        <v>
129</v>
      </c>
      <c r="D711" s="24" t="s">
        <v>
149</v>
      </c>
      <c r="E711" t="s">
        <v>
112</v>
      </c>
      <c r="F711" s="24" t="s">
        <v>
150</v>
      </c>
      <c r="G711" t="s">
        <v>
40</v>
      </c>
      <c r="H711" s="24" t="s">
        <v>
140</v>
      </c>
      <c r="I711" s="24" t="str">
        <f t="shared" si="60"/>
        <v>
053403</v>
      </c>
      <c r="J711" s="78">
        <f t="shared" si="61"/>
        <v>
1654</v>
      </c>
    </row>
    <row r="712" spans="1:10" hidden="1">
      <c r="A712" t="s">
        <v>
120</v>
      </c>
      <c r="B712" s="24" t="s">
        <v>
138</v>
      </c>
      <c r="C712" t="s">
        <v>
129</v>
      </c>
      <c r="D712" s="24" t="s">
        <v>
149</v>
      </c>
      <c r="E712" t="s">
        <v>
112</v>
      </c>
      <c r="F712" s="24" t="s">
        <v>
150</v>
      </c>
      <c r="G712" t="s">
        <v>
41</v>
      </c>
      <c r="H712" s="24" t="s">
        <v>
141</v>
      </c>
      <c r="I712" s="24" t="str">
        <f t="shared" si="60"/>
        <v>
053402</v>
      </c>
      <c r="J712" s="78">
        <f t="shared" si="61"/>
        <v>
1654</v>
      </c>
    </row>
    <row r="713" spans="1:10" hidden="1">
      <c r="A713" t="s">
        <v>
120</v>
      </c>
      <c r="B713" s="24" t="s">
        <v>
138</v>
      </c>
      <c r="C713" t="s">
        <v>
129</v>
      </c>
      <c r="D713" s="24" t="s">
        <v>
149</v>
      </c>
      <c r="E713" t="s">
        <v>
112</v>
      </c>
      <c r="F713" s="24" t="s">
        <v>
150</v>
      </c>
      <c r="G713" t="s">
        <v>
42</v>
      </c>
      <c r="H713" s="24" t="s">
        <v>
142</v>
      </c>
      <c r="I713" s="24" t="str">
        <f t="shared" si="60"/>
        <v>
053401</v>
      </c>
      <c r="J713" s="263">
        <v>
704</v>
      </c>
    </row>
    <row r="714" spans="1:10" hidden="1">
      <c r="A714" t="s">
        <v>
120</v>
      </c>
      <c r="B714" s="24" t="s">
        <v>
138</v>
      </c>
      <c r="C714" t="s">
        <v>
129</v>
      </c>
      <c r="D714" s="24" t="s">
        <v>
149</v>
      </c>
      <c r="E714" t="s">
        <v>
112</v>
      </c>
      <c r="F714" s="24" t="s">
        <v>
150</v>
      </c>
      <c r="G714" t="s">
        <v>
151</v>
      </c>
      <c r="H714" s="24" t="s">
        <v>
164</v>
      </c>
      <c r="I714" s="24" t="str">
        <f t="shared" si="60"/>
        <v>
053426</v>
      </c>
      <c r="J714" s="78">
        <f>
J700</f>
        <v>
1275</v>
      </c>
    </row>
    <row r="715" spans="1:10" hidden="1">
      <c r="A715" t="s">
        <v>
120</v>
      </c>
      <c r="B715" s="24" t="s">
        <v>
138</v>
      </c>
      <c r="C715" t="s">
        <v>
129</v>
      </c>
      <c r="D715" s="24" t="s">
        <v>
149</v>
      </c>
      <c r="E715" t="s">
        <v>
112</v>
      </c>
      <c r="F715" s="24" t="s">
        <v>
150</v>
      </c>
      <c r="G715" t="s">
        <v>
152</v>
      </c>
      <c r="H715" s="24" t="s">
        <v>
165</v>
      </c>
      <c r="I715" s="24" t="str">
        <f t="shared" si="60"/>
        <v>
053425</v>
      </c>
      <c r="J715" s="78">
        <f t="shared" ref="J715:J721" si="62">
J701</f>
        <v>
1275</v>
      </c>
    </row>
    <row r="716" spans="1:10" hidden="1">
      <c r="A716" t="s">
        <v>
120</v>
      </c>
      <c r="B716" s="24" t="s">
        <v>
138</v>
      </c>
      <c r="C716" t="s">
        <v>
129</v>
      </c>
      <c r="D716" s="24" t="s">
        <v>
149</v>
      </c>
      <c r="E716" t="s">
        <v>
112</v>
      </c>
      <c r="F716" s="24" t="s">
        <v>
150</v>
      </c>
      <c r="G716" t="s">
        <v>
153</v>
      </c>
      <c r="H716" s="24" t="s">
        <v>
169</v>
      </c>
      <c r="I716" s="24" t="str">
        <f t="shared" si="60"/>
        <v>
053424</v>
      </c>
      <c r="J716" s="78">
        <f t="shared" si="62"/>
        <v>
1275</v>
      </c>
    </row>
    <row r="717" spans="1:10" hidden="1">
      <c r="A717" t="s">
        <v>
120</v>
      </c>
      <c r="B717" s="24" t="s">
        <v>
138</v>
      </c>
      <c r="C717" t="s">
        <v>
129</v>
      </c>
      <c r="D717" s="24" t="s">
        <v>
149</v>
      </c>
      <c r="E717" t="s">
        <v>
112</v>
      </c>
      <c r="F717" s="24" t="s">
        <v>
150</v>
      </c>
      <c r="G717" t="s">
        <v>
154</v>
      </c>
      <c r="H717" s="24" t="s">
        <v>
170</v>
      </c>
      <c r="I717" s="24" t="str">
        <f t="shared" si="60"/>
        <v>
053423</v>
      </c>
      <c r="J717" s="78">
        <f t="shared" si="62"/>
        <v>
1275</v>
      </c>
    </row>
    <row r="718" spans="1:10" hidden="1">
      <c r="A718" t="s">
        <v>
120</v>
      </c>
      <c r="B718" s="24" t="s">
        <v>
138</v>
      </c>
      <c r="C718" t="s">
        <v>
129</v>
      </c>
      <c r="D718" s="24" t="s">
        <v>
149</v>
      </c>
      <c r="E718" t="s">
        <v>
112</v>
      </c>
      <c r="F718" s="24" t="s">
        <v>
150</v>
      </c>
      <c r="G718" t="s">
        <v>
155</v>
      </c>
      <c r="H718" s="24" t="s">
        <v>
157</v>
      </c>
      <c r="I718" s="24" t="str">
        <f t="shared" si="60"/>
        <v>
053422</v>
      </c>
      <c r="J718" s="78">
        <f t="shared" si="62"/>
        <v>
1275</v>
      </c>
    </row>
    <row r="719" spans="1:10" hidden="1">
      <c r="A719" t="s">
        <v>
120</v>
      </c>
      <c r="B719" s="24" t="s">
        <v>
138</v>
      </c>
      <c r="C719" t="s">
        <v>
129</v>
      </c>
      <c r="D719" s="24" t="s">
        <v>
149</v>
      </c>
      <c r="E719" t="s">
        <v>
112</v>
      </c>
      <c r="F719" s="24" t="s">
        <v>
150</v>
      </c>
      <c r="G719" t="s">
        <v>
156</v>
      </c>
      <c r="H719" s="24" t="s">
        <v>
171</v>
      </c>
      <c r="I719" s="24" t="str">
        <f t="shared" si="60"/>
        <v>
053421</v>
      </c>
      <c r="J719" s="78">
        <f t="shared" si="62"/>
        <v>
125</v>
      </c>
    </row>
    <row r="720" spans="1:10" hidden="1">
      <c r="A720" t="s">
        <v>
120</v>
      </c>
      <c r="B720" s="24" t="s">
        <v>
138</v>
      </c>
      <c r="C720" t="s">
        <v>
129</v>
      </c>
      <c r="D720" s="24" t="s">
        <v>
149</v>
      </c>
      <c r="E720" t="s">
        <v>
112</v>
      </c>
      <c r="F720" s="24" t="s">
        <v>
150</v>
      </c>
      <c r="G720" t="s">
        <v>
46</v>
      </c>
      <c r="H720" s="24" t="s">
        <v>
172</v>
      </c>
      <c r="I720" s="24" t="str">
        <f t="shared" si="60"/>
        <v>
053492</v>
      </c>
      <c r="J720" s="78">
        <f t="shared" si="62"/>
        <v>
3480</v>
      </c>
    </row>
    <row r="721" spans="1:10" hidden="1">
      <c r="A721" t="s">
        <v>
120</v>
      </c>
      <c r="B721" s="24" t="s">
        <v>
138</v>
      </c>
      <c r="C721" t="s">
        <v>
129</v>
      </c>
      <c r="D721" s="24" t="s">
        <v>
149</v>
      </c>
      <c r="E721" t="s">
        <v>
112</v>
      </c>
      <c r="F721" s="24" t="s">
        <v>
150</v>
      </c>
      <c r="G721" t="s">
        <v>
47</v>
      </c>
      <c r="H721" s="24" t="s">
        <v>
174</v>
      </c>
      <c r="I721" s="24" t="str">
        <f t="shared" si="60"/>
        <v>
053491</v>
      </c>
      <c r="J721" s="78">
        <f t="shared" si="62"/>
        <v>
2530</v>
      </c>
    </row>
    <row r="722" spans="1:10" hidden="1">
      <c r="A722" t="s">
        <v>
121</v>
      </c>
      <c r="B722" s="24" t="s">
        <v>
137</v>
      </c>
      <c r="C722" t="s">
        <v>
109</v>
      </c>
      <c r="D722" s="24" t="s">
        <v>
143</v>
      </c>
      <c r="E722" t="s">
        <v>
110</v>
      </c>
      <c r="F722" s="24" t="s">
        <v>
144</v>
      </c>
      <c r="G722" t="s">
        <v>
37</v>
      </c>
      <c r="H722" s="24" t="s">
        <v>
137</v>
      </c>
      <c r="I722" s="24" t="str">
        <f t="shared" si="60"/>
        <v>
061206</v>
      </c>
      <c r="J722">
        <v>
2632</v>
      </c>
    </row>
    <row r="723" spans="1:10" hidden="1">
      <c r="A723" t="s">
        <v>
121</v>
      </c>
      <c r="B723" s="24" t="s">
        <v>
137</v>
      </c>
      <c r="C723" t="s">
        <v>
109</v>
      </c>
      <c r="D723" s="24" t="s">
        <v>
143</v>
      </c>
      <c r="E723" t="s">
        <v>
110</v>
      </c>
      <c r="F723" s="24" t="s">
        <v>
144</v>
      </c>
      <c r="G723" t="s">
        <v>
38</v>
      </c>
      <c r="H723" s="24" t="s">
        <v>
138</v>
      </c>
      <c r="I723" s="24" t="str">
        <f t="shared" si="60"/>
        <v>
061205</v>
      </c>
      <c r="J723">
        <v>
2028</v>
      </c>
    </row>
    <row r="724" spans="1:10" hidden="1">
      <c r="A724" t="s">
        <v>
121</v>
      </c>
      <c r="B724" s="24" t="s">
        <v>
137</v>
      </c>
      <c r="C724" t="s">
        <v>
109</v>
      </c>
      <c r="D724" s="24" t="s">
        <v>
143</v>
      </c>
      <c r="E724" t="s">
        <v>
110</v>
      </c>
      <c r="F724" s="24" t="s">
        <v>
144</v>
      </c>
      <c r="G724" t="s">
        <v>
39</v>
      </c>
      <c r="H724" s="24" t="s">
        <v>
139</v>
      </c>
      <c r="I724" s="24" t="str">
        <f t="shared" si="60"/>
        <v>
061204</v>
      </c>
      <c r="J724">
        <v>
1735</v>
      </c>
    </row>
    <row r="725" spans="1:10" hidden="1">
      <c r="A725" t="s">
        <v>
121</v>
      </c>
      <c r="B725" s="24" t="s">
        <v>
137</v>
      </c>
      <c r="C725" t="s">
        <v>
109</v>
      </c>
      <c r="D725" s="24" t="s">
        <v>
143</v>
      </c>
      <c r="E725" t="s">
        <v>
110</v>
      </c>
      <c r="F725" s="24" t="s">
        <v>
144</v>
      </c>
      <c r="G725" t="s">
        <v>
40</v>
      </c>
      <c r="H725" s="24" t="s">
        <v>
140</v>
      </c>
      <c r="I725" s="24" t="str">
        <f t="shared" si="60"/>
        <v>
061203</v>
      </c>
      <c r="J725">
        <v>
1490</v>
      </c>
    </row>
    <row r="726" spans="1:10" hidden="1">
      <c r="A726" t="s">
        <v>
121</v>
      </c>
      <c r="B726" s="24" t="s">
        <v>
137</v>
      </c>
      <c r="C726" t="s">
        <v>
109</v>
      </c>
      <c r="D726" s="24" t="s">
        <v>
143</v>
      </c>
      <c r="E726" t="s">
        <v>
110</v>
      </c>
      <c r="F726" s="24" t="s">
        <v>
144</v>
      </c>
      <c r="G726" t="s">
        <v>
41</v>
      </c>
      <c r="H726" s="24" t="s">
        <v>
141</v>
      </c>
      <c r="I726" s="24" t="str">
        <f t="shared" si="60"/>
        <v>
061202</v>
      </c>
      <c r="J726">
        <v>
1151</v>
      </c>
    </row>
    <row r="727" spans="1:10" hidden="1">
      <c r="A727" t="s">
        <v>
121</v>
      </c>
      <c r="B727" s="24" t="s">
        <v>
137</v>
      </c>
      <c r="C727" t="s">
        <v>
109</v>
      </c>
      <c r="D727" s="24" t="s">
        <v>
143</v>
      </c>
      <c r="E727" t="s">
        <v>
110</v>
      </c>
      <c r="F727" s="24" t="s">
        <v>
144</v>
      </c>
      <c r="G727" t="s">
        <v>
42</v>
      </c>
      <c r="H727" s="24" t="s">
        <v>
142</v>
      </c>
      <c r="I727" s="24" t="str">
        <f t="shared" si="60"/>
        <v>
061201</v>
      </c>
      <c r="J727">
        <v>
515</v>
      </c>
    </row>
    <row r="728" spans="1:10" hidden="1">
      <c r="A728" t="s">
        <v>
121</v>
      </c>
      <c r="B728" s="24" t="s">
        <v>
137</v>
      </c>
      <c r="C728" t="s">
        <v>
109</v>
      </c>
      <c r="D728" s="24" t="s">
        <v>
143</v>
      </c>
      <c r="E728" t="s">
        <v>
110</v>
      </c>
      <c r="F728" s="24" t="s">
        <v>
144</v>
      </c>
      <c r="G728" t="s">
        <v>
43</v>
      </c>
      <c r="H728" s="24" t="s">
        <v>
166</v>
      </c>
      <c r="I728" s="24" t="str">
        <f t="shared" si="60"/>
        <v>
061216</v>
      </c>
      <c r="J728">
        <v>
0</v>
      </c>
    </row>
    <row r="729" spans="1:10" hidden="1">
      <c r="A729" t="s">
        <v>
121</v>
      </c>
      <c r="B729" s="24" t="s">
        <v>
137</v>
      </c>
      <c r="C729" t="s">
        <v>
109</v>
      </c>
      <c r="D729" s="24" t="s">
        <v>
143</v>
      </c>
      <c r="E729" t="s">
        <v>
110</v>
      </c>
      <c r="F729" s="24" t="s">
        <v>
144</v>
      </c>
      <c r="G729" t="s">
        <v>
44</v>
      </c>
      <c r="H729" s="24" t="s">
        <v>
167</v>
      </c>
      <c r="I729" s="24" t="str">
        <f t="shared" si="60"/>
        <v>
061215</v>
      </c>
      <c r="J729">
        <v>
50</v>
      </c>
    </row>
    <row r="730" spans="1:10" hidden="1">
      <c r="A730" t="s">
        <v>
121</v>
      </c>
      <c r="B730" s="24" t="s">
        <v>
137</v>
      </c>
      <c r="C730" t="s">
        <v>
109</v>
      </c>
      <c r="D730" s="24" t="s">
        <v>
143</v>
      </c>
      <c r="E730" t="s">
        <v>
110</v>
      </c>
      <c r="F730" s="24" t="s">
        <v>
144</v>
      </c>
      <c r="G730" t="s">
        <v>
45</v>
      </c>
      <c r="H730" s="24" t="s">
        <v>
168</v>
      </c>
      <c r="I730" s="24" t="str">
        <f t="shared" si="60"/>
        <v>
061214</v>
      </c>
      <c r="J730">
        <v>
397</v>
      </c>
    </row>
    <row r="731" spans="1:10" hidden="1">
      <c r="A731" t="s">
        <v>
121</v>
      </c>
      <c r="B731" s="24" t="s">
        <v>
137</v>
      </c>
      <c r="C731" t="s">
        <v>
109</v>
      </c>
      <c r="D731" s="24" t="s">
        <v>
143</v>
      </c>
      <c r="E731" t="s">
        <v>
110</v>
      </c>
      <c r="F731" s="24" t="s">
        <v>
144</v>
      </c>
      <c r="G731" t="s">
        <v>
151</v>
      </c>
      <c r="H731" s="24" t="s">
        <v>
164</v>
      </c>
      <c r="I731" s="24" t="str">
        <f t="shared" si="60"/>
        <v>
061226</v>
      </c>
      <c r="J731" s="263">
        <v>
2319</v>
      </c>
    </row>
    <row r="732" spans="1:10" hidden="1">
      <c r="A732" t="s">
        <v>
121</v>
      </c>
      <c r="B732" s="24" t="s">
        <v>
137</v>
      </c>
      <c r="C732" t="s">
        <v>
109</v>
      </c>
      <c r="D732" s="24" t="s">
        <v>
143</v>
      </c>
      <c r="E732" t="s">
        <v>
110</v>
      </c>
      <c r="F732" s="24" t="s">
        <v>
144</v>
      </c>
      <c r="G732" t="s">
        <v>
152</v>
      </c>
      <c r="H732" s="24" t="s">
        <v>
165</v>
      </c>
      <c r="I732" s="24" t="str">
        <f t="shared" si="60"/>
        <v>
061225</v>
      </c>
      <c r="J732" s="263">
        <v>
1713</v>
      </c>
    </row>
    <row r="733" spans="1:10" hidden="1">
      <c r="A733" t="s">
        <v>
121</v>
      </c>
      <c r="B733" s="24" t="s">
        <v>
137</v>
      </c>
      <c r="C733" t="s">
        <v>
109</v>
      </c>
      <c r="D733" s="24" t="s">
        <v>
143</v>
      </c>
      <c r="E733" t="s">
        <v>
110</v>
      </c>
      <c r="F733" s="24" t="s">
        <v>
144</v>
      </c>
      <c r="G733" t="s">
        <v>
153</v>
      </c>
      <c r="H733" s="24" t="s">
        <v>
169</v>
      </c>
      <c r="I733" s="24" t="str">
        <f t="shared" si="60"/>
        <v>
061224</v>
      </c>
      <c r="J733" s="263">
        <v>
1422</v>
      </c>
    </row>
    <row r="734" spans="1:10" hidden="1">
      <c r="A734" t="s">
        <v>
121</v>
      </c>
      <c r="B734" s="24" t="s">
        <v>
137</v>
      </c>
      <c r="C734" t="s">
        <v>
109</v>
      </c>
      <c r="D734" s="24" t="s">
        <v>
143</v>
      </c>
      <c r="E734" t="s">
        <v>
110</v>
      </c>
      <c r="F734" s="24" t="s">
        <v>
144</v>
      </c>
      <c r="G734" t="s">
        <v>
154</v>
      </c>
      <c r="H734" s="24" t="s">
        <v>
170</v>
      </c>
      <c r="I734" s="24" t="str">
        <f t="shared" si="60"/>
        <v>
061223</v>
      </c>
      <c r="J734" s="263">
        <v>
1174</v>
      </c>
    </row>
    <row r="735" spans="1:10" hidden="1">
      <c r="A735" t="s">
        <v>
121</v>
      </c>
      <c r="B735" s="24" t="s">
        <v>
137</v>
      </c>
      <c r="C735" t="s">
        <v>
109</v>
      </c>
      <c r="D735" s="24" t="s">
        <v>
143</v>
      </c>
      <c r="E735" t="s">
        <v>
110</v>
      </c>
      <c r="F735" s="24" t="s">
        <v>
144</v>
      </c>
      <c r="G735" t="s">
        <v>
155</v>
      </c>
      <c r="H735" s="24" t="s">
        <v>
157</v>
      </c>
      <c r="I735" s="24" t="str">
        <f t="shared" si="60"/>
        <v>
061222</v>
      </c>
      <c r="J735" s="263">
        <v>
837</v>
      </c>
    </row>
    <row r="736" spans="1:10" hidden="1">
      <c r="A736" t="s">
        <v>
121</v>
      </c>
      <c r="B736" s="24" t="s">
        <v>
137</v>
      </c>
      <c r="C736" t="s">
        <v>
109</v>
      </c>
      <c r="D736" s="24" t="s">
        <v>
143</v>
      </c>
      <c r="E736" t="s">
        <v>
110</v>
      </c>
      <c r="F736" s="24" t="s">
        <v>
144</v>
      </c>
      <c r="G736" t="s">
        <v>
156</v>
      </c>
      <c r="H736" s="24" t="s">
        <v>
171</v>
      </c>
      <c r="I736" s="24" t="str">
        <f t="shared" si="60"/>
        <v>
061221</v>
      </c>
      <c r="J736" s="263">
        <v>
211</v>
      </c>
    </row>
    <row r="737" spans="1:10" hidden="1">
      <c r="A737" t="s">
        <v>
121</v>
      </c>
      <c r="B737" s="24" t="s">
        <v>
137</v>
      </c>
      <c r="C737" t="s">
        <v>
109</v>
      </c>
      <c r="D737" s="24" t="s">
        <v>
143</v>
      </c>
      <c r="E737" t="s">
        <v>
110</v>
      </c>
      <c r="F737" s="24" t="s">
        <v>
144</v>
      </c>
      <c r="G737" t="s">
        <v>
46</v>
      </c>
      <c r="H737" s="24" t="s">
        <v>
172</v>
      </c>
      <c r="I737" s="24" t="str">
        <f t="shared" si="60"/>
        <v>
061292</v>
      </c>
      <c r="J737">
        <v>
4190</v>
      </c>
    </row>
    <row r="738" spans="1:10" hidden="1">
      <c r="A738" t="s">
        <v>
121</v>
      </c>
      <c r="B738" s="24" t="s">
        <v>
137</v>
      </c>
      <c r="C738" t="s">
        <v>
109</v>
      </c>
      <c r="D738" s="24" t="s">
        <v>
143</v>
      </c>
      <c r="E738" t="s">
        <v>
110</v>
      </c>
      <c r="F738" s="24" t="s">
        <v>
144</v>
      </c>
      <c r="G738" t="s">
        <v>
47</v>
      </c>
      <c r="H738" s="24" t="s">
        <v>
174</v>
      </c>
      <c r="I738" s="24" t="str">
        <f t="shared" si="60"/>
        <v>
061291</v>
      </c>
      <c r="J738">
        <v>
3040</v>
      </c>
    </row>
    <row r="739" spans="1:10" hidden="1">
      <c r="A739" t="s">
        <v>
121</v>
      </c>
      <c r="B739" s="24" t="s">
        <v>
137</v>
      </c>
      <c r="C739" t="s">
        <v>
109</v>
      </c>
      <c r="D739" s="24" t="s">
        <v>
143</v>
      </c>
      <c r="E739" t="s">
        <v>
111</v>
      </c>
      <c r="F739" s="24" t="s">
        <v>
149</v>
      </c>
      <c r="G739" t="s">
        <v>
37</v>
      </c>
      <c r="H739" s="24" t="s">
        <v>
137</v>
      </c>
      <c r="I739" s="24" t="str">
        <f t="shared" si="60"/>
        <v>
061306</v>
      </c>
      <c r="J739">
        <v>
2257</v>
      </c>
    </row>
    <row r="740" spans="1:10" hidden="1">
      <c r="A740" t="s">
        <v>
121</v>
      </c>
      <c r="B740" s="24" t="s">
        <v>
137</v>
      </c>
      <c r="C740" t="s">
        <v>
109</v>
      </c>
      <c r="D740" s="24" t="s">
        <v>
143</v>
      </c>
      <c r="E740" t="s">
        <v>
111</v>
      </c>
      <c r="F740" s="24" t="s">
        <v>
149</v>
      </c>
      <c r="G740" t="s">
        <v>
38</v>
      </c>
      <c r="H740" s="24" t="s">
        <v>
138</v>
      </c>
      <c r="I740" s="24" t="str">
        <f t="shared" si="60"/>
        <v>
061305</v>
      </c>
      <c r="J740">
        <v>
1851</v>
      </c>
    </row>
    <row r="741" spans="1:10" hidden="1">
      <c r="A741" t="s">
        <v>
121</v>
      </c>
      <c r="B741" s="24" t="s">
        <v>
137</v>
      </c>
      <c r="C741" t="s">
        <v>
109</v>
      </c>
      <c r="D741" s="24" t="s">
        <v>
143</v>
      </c>
      <c r="E741" t="s">
        <v>
111</v>
      </c>
      <c r="F741" s="24" t="s">
        <v>
149</v>
      </c>
      <c r="G741" t="s">
        <v>
39</v>
      </c>
      <c r="H741" s="24" t="s">
        <v>
139</v>
      </c>
      <c r="I741" s="24" t="str">
        <f t="shared" si="60"/>
        <v>
061304</v>
      </c>
      <c r="J741">
        <v>
1549</v>
      </c>
    </row>
    <row r="742" spans="1:10" hidden="1">
      <c r="A742" t="s">
        <v>
121</v>
      </c>
      <c r="B742" s="24" t="s">
        <v>
137</v>
      </c>
      <c r="C742" t="s">
        <v>
109</v>
      </c>
      <c r="D742" s="24" t="s">
        <v>
143</v>
      </c>
      <c r="E742" t="s">
        <v>
111</v>
      </c>
      <c r="F742" s="24" t="s">
        <v>
149</v>
      </c>
      <c r="G742" t="s">
        <v>
40</v>
      </c>
      <c r="H742" s="24" t="s">
        <v>
140</v>
      </c>
      <c r="I742" s="24" t="str">
        <f t="shared" si="60"/>
        <v>
061303</v>
      </c>
      <c r="J742">
        <v>
1293</v>
      </c>
    </row>
    <row r="743" spans="1:10" hidden="1">
      <c r="A743" t="s">
        <v>
121</v>
      </c>
      <c r="B743" s="24" t="s">
        <v>
137</v>
      </c>
      <c r="C743" t="s">
        <v>
109</v>
      </c>
      <c r="D743" s="24" t="s">
        <v>
143</v>
      </c>
      <c r="E743" t="s">
        <v>
111</v>
      </c>
      <c r="F743" s="24" t="s">
        <v>
149</v>
      </c>
      <c r="G743" t="s">
        <v>
41</v>
      </c>
      <c r="H743" s="24" t="s">
        <v>
141</v>
      </c>
      <c r="I743" s="24" t="str">
        <f t="shared" si="60"/>
        <v>
061302</v>
      </c>
      <c r="J743">
        <v>
955</v>
      </c>
    </row>
    <row r="744" spans="1:10" hidden="1">
      <c r="A744" t="s">
        <v>
121</v>
      </c>
      <c r="B744" s="24" t="s">
        <v>
137</v>
      </c>
      <c r="C744" t="s">
        <v>
109</v>
      </c>
      <c r="D744" s="24" t="s">
        <v>
143</v>
      </c>
      <c r="E744" t="s">
        <v>
111</v>
      </c>
      <c r="F744" s="24" t="s">
        <v>
149</v>
      </c>
      <c r="G744" t="s">
        <v>
42</v>
      </c>
      <c r="H744" s="24" t="s">
        <v>
142</v>
      </c>
      <c r="I744" s="24" t="str">
        <f t="shared" si="60"/>
        <v>
061301</v>
      </c>
      <c r="J744">
        <v>
465</v>
      </c>
    </row>
    <row r="745" spans="1:10" hidden="1">
      <c r="A745" t="s">
        <v>
121</v>
      </c>
      <c r="B745" s="24" t="s">
        <v>
137</v>
      </c>
      <c r="C745" t="s">
        <v>
109</v>
      </c>
      <c r="D745" s="24" t="s">
        <v>
143</v>
      </c>
      <c r="E745" t="s">
        <v>
111</v>
      </c>
      <c r="F745" s="24" t="s">
        <v>
149</v>
      </c>
      <c r="G745" t="s">
        <v>
43</v>
      </c>
      <c r="H745" s="24" t="s">
        <v>
166</v>
      </c>
      <c r="I745" s="24" t="str">
        <f t="shared" si="60"/>
        <v>
061316</v>
      </c>
      <c r="J745">
        <v>
0</v>
      </c>
    </row>
    <row r="746" spans="1:10" hidden="1">
      <c r="A746" t="s">
        <v>
121</v>
      </c>
      <c r="B746" s="24" t="s">
        <v>
137</v>
      </c>
      <c r="C746" t="s">
        <v>
109</v>
      </c>
      <c r="D746" s="24" t="s">
        <v>
143</v>
      </c>
      <c r="E746" t="s">
        <v>
111</v>
      </c>
      <c r="F746" s="24" t="s">
        <v>
149</v>
      </c>
      <c r="G746" t="s">
        <v>
44</v>
      </c>
      <c r="H746" s="24" t="s">
        <v>
167</v>
      </c>
      <c r="I746" s="24" t="str">
        <f t="shared" si="60"/>
        <v>
061315</v>
      </c>
      <c r="J746">
        <v>
0</v>
      </c>
    </row>
    <row r="747" spans="1:10" hidden="1">
      <c r="A747" t="s">
        <v>
121</v>
      </c>
      <c r="B747" s="24" t="s">
        <v>
137</v>
      </c>
      <c r="C747" t="s">
        <v>
109</v>
      </c>
      <c r="D747" s="24" t="s">
        <v>
143</v>
      </c>
      <c r="E747" t="s">
        <v>
111</v>
      </c>
      <c r="F747" s="24" t="s">
        <v>
149</v>
      </c>
      <c r="G747" t="s">
        <v>
45</v>
      </c>
      <c r="H747" s="24" t="s">
        <v>
168</v>
      </c>
      <c r="I747" s="24" t="str">
        <f t="shared" si="60"/>
        <v>
061314</v>
      </c>
      <c r="J747">
        <v>
211</v>
      </c>
    </row>
    <row r="748" spans="1:10" hidden="1">
      <c r="A748" t="s">
        <v>
121</v>
      </c>
      <c r="B748" s="24" t="s">
        <v>
137</v>
      </c>
      <c r="C748" t="s">
        <v>
109</v>
      </c>
      <c r="D748" s="24" t="s">
        <v>
143</v>
      </c>
      <c r="E748" t="s">
        <v>
111</v>
      </c>
      <c r="F748" s="24" t="s">
        <v>
149</v>
      </c>
      <c r="G748" t="s">
        <v>
151</v>
      </c>
      <c r="H748" s="24" t="s">
        <v>
164</v>
      </c>
      <c r="I748" s="24" t="str">
        <f t="shared" si="60"/>
        <v>
061326</v>
      </c>
      <c r="J748" s="78">
        <f>
J731</f>
        <v>
2319</v>
      </c>
    </row>
    <row r="749" spans="1:10" hidden="1">
      <c r="A749" t="s">
        <v>
121</v>
      </c>
      <c r="B749" s="24" t="s">
        <v>
137</v>
      </c>
      <c r="C749" t="s">
        <v>
109</v>
      </c>
      <c r="D749" s="24" t="s">
        <v>
143</v>
      </c>
      <c r="E749" t="s">
        <v>
111</v>
      </c>
      <c r="F749" s="24" t="s">
        <v>
149</v>
      </c>
      <c r="G749" t="s">
        <v>
152</v>
      </c>
      <c r="H749" s="24" t="s">
        <v>
165</v>
      </c>
      <c r="I749" s="24" t="str">
        <f t="shared" si="60"/>
        <v>
061325</v>
      </c>
      <c r="J749" s="78">
        <f t="shared" ref="J749:J753" si="63">
J732</f>
        <v>
1713</v>
      </c>
    </row>
    <row r="750" spans="1:10" hidden="1">
      <c r="A750" t="s">
        <v>
121</v>
      </c>
      <c r="B750" s="24" t="s">
        <v>
137</v>
      </c>
      <c r="C750" t="s">
        <v>
109</v>
      </c>
      <c r="D750" s="24" t="s">
        <v>
143</v>
      </c>
      <c r="E750" t="s">
        <v>
111</v>
      </c>
      <c r="F750" s="24" t="s">
        <v>
149</v>
      </c>
      <c r="G750" t="s">
        <v>
153</v>
      </c>
      <c r="H750" s="24" t="s">
        <v>
169</v>
      </c>
      <c r="I750" s="24" t="str">
        <f t="shared" si="60"/>
        <v>
061324</v>
      </c>
      <c r="J750" s="78">
        <f t="shared" si="63"/>
        <v>
1422</v>
      </c>
    </row>
    <row r="751" spans="1:10" hidden="1">
      <c r="A751" t="s">
        <v>
121</v>
      </c>
      <c r="B751" s="24" t="s">
        <v>
137</v>
      </c>
      <c r="C751" t="s">
        <v>
109</v>
      </c>
      <c r="D751" s="24" t="s">
        <v>
143</v>
      </c>
      <c r="E751" t="s">
        <v>
111</v>
      </c>
      <c r="F751" s="24" t="s">
        <v>
149</v>
      </c>
      <c r="G751" t="s">
        <v>
154</v>
      </c>
      <c r="H751" s="24" t="s">
        <v>
170</v>
      </c>
      <c r="I751" s="24" t="str">
        <f t="shared" si="60"/>
        <v>
061323</v>
      </c>
      <c r="J751" s="78">
        <f t="shared" si="63"/>
        <v>
1174</v>
      </c>
    </row>
    <row r="752" spans="1:10" hidden="1">
      <c r="A752" t="s">
        <v>
121</v>
      </c>
      <c r="B752" s="24" t="s">
        <v>
137</v>
      </c>
      <c r="C752" t="s">
        <v>
109</v>
      </c>
      <c r="D752" s="24" t="s">
        <v>
143</v>
      </c>
      <c r="E752" t="s">
        <v>
111</v>
      </c>
      <c r="F752" s="24" t="s">
        <v>
149</v>
      </c>
      <c r="G752" t="s">
        <v>
155</v>
      </c>
      <c r="H752" s="24" t="s">
        <v>
157</v>
      </c>
      <c r="I752" s="24" t="str">
        <f t="shared" si="60"/>
        <v>
061322</v>
      </c>
      <c r="J752" s="78">
        <f t="shared" si="63"/>
        <v>
837</v>
      </c>
    </row>
    <row r="753" spans="1:10" hidden="1">
      <c r="A753" t="s">
        <v>
121</v>
      </c>
      <c r="B753" s="24" t="s">
        <v>
137</v>
      </c>
      <c r="C753" t="s">
        <v>
109</v>
      </c>
      <c r="D753" s="24" t="s">
        <v>
143</v>
      </c>
      <c r="E753" t="s">
        <v>
111</v>
      </c>
      <c r="F753" s="24" t="s">
        <v>
149</v>
      </c>
      <c r="G753" t="s">
        <v>
156</v>
      </c>
      <c r="H753" s="24" t="s">
        <v>
171</v>
      </c>
      <c r="I753" s="24" t="str">
        <f t="shared" si="60"/>
        <v>
061321</v>
      </c>
      <c r="J753" s="78">
        <f t="shared" si="63"/>
        <v>
211</v>
      </c>
    </row>
    <row r="754" spans="1:10" hidden="1">
      <c r="A754" t="s">
        <v>
121</v>
      </c>
      <c r="B754" s="24" t="s">
        <v>
137</v>
      </c>
      <c r="C754" t="s">
        <v>
109</v>
      </c>
      <c r="D754" s="24" t="s">
        <v>
143</v>
      </c>
      <c r="E754" t="s">
        <v>
111</v>
      </c>
      <c r="F754" s="24" t="s">
        <v>
149</v>
      </c>
      <c r="G754" t="s">
        <v>
46</v>
      </c>
      <c r="H754" s="24" t="s">
        <v>
172</v>
      </c>
      <c r="I754" s="24" t="str">
        <f t="shared" si="60"/>
        <v>
061392</v>
      </c>
      <c r="J754">
        <v>
3480</v>
      </c>
    </row>
    <row r="755" spans="1:10" hidden="1">
      <c r="A755" t="s">
        <v>
121</v>
      </c>
      <c r="B755" s="24" t="s">
        <v>
137</v>
      </c>
      <c r="C755" t="s">
        <v>
109</v>
      </c>
      <c r="D755" s="24" t="s">
        <v>
143</v>
      </c>
      <c r="E755" t="s">
        <v>
111</v>
      </c>
      <c r="F755" s="24" t="s">
        <v>
149</v>
      </c>
      <c r="G755" t="s">
        <v>
47</v>
      </c>
      <c r="H755" s="24" t="s">
        <v>
174</v>
      </c>
      <c r="I755" s="24" t="str">
        <f t="shared" si="60"/>
        <v>
061391</v>
      </c>
      <c r="J755">
        <v>
2530</v>
      </c>
    </row>
    <row r="756" spans="1:10" hidden="1">
      <c r="A756" t="s">
        <v>
121</v>
      </c>
      <c r="B756" s="24" t="s">
        <v>
137</v>
      </c>
      <c r="C756" t="s">
        <v>
109</v>
      </c>
      <c r="D756" s="24" t="s">
        <v>
143</v>
      </c>
      <c r="E756" t="s">
        <v>
112</v>
      </c>
      <c r="F756" s="24" t="s">
        <v>
150</v>
      </c>
      <c r="G756" t="s">
        <v>
37</v>
      </c>
      <c r="H756" s="24" t="s">
        <v>
137</v>
      </c>
      <c r="I756" s="24" t="str">
        <f t="shared" si="60"/>
        <v>
061406</v>
      </c>
      <c r="J756">
        <v>
2603</v>
      </c>
    </row>
    <row r="757" spans="1:10" hidden="1">
      <c r="A757" t="s">
        <v>
121</v>
      </c>
      <c r="B757" s="24" t="s">
        <v>
137</v>
      </c>
      <c r="C757" t="s">
        <v>
109</v>
      </c>
      <c r="D757" s="24" t="s">
        <v>
143</v>
      </c>
      <c r="E757" t="s">
        <v>
112</v>
      </c>
      <c r="F757" s="24" t="s">
        <v>
150</v>
      </c>
      <c r="G757" t="s">
        <v>
38</v>
      </c>
      <c r="H757" s="24" t="s">
        <v>
138</v>
      </c>
      <c r="I757" s="24" t="str">
        <f t="shared" si="60"/>
        <v>
061405</v>
      </c>
      <c r="J757">
        <v>
2197</v>
      </c>
    </row>
    <row r="758" spans="1:10" hidden="1">
      <c r="A758" t="s">
        <v>
121</v>
      </c>
      <c r="B758" s="24" t="s">
        <v>
137</v>
      </c>
      <c r="C758" t="s">
        <v>
109</v>
      </c>
      <c r="D758" s="24" t="s">
        <v>
143</v>
      </c>
      <c r="E758" t="s">
        <v>
112</v>
      </c>
      <c r="F758" s="24" t="s">
        <v>
150</v>
      </c>
      <c r="G758" t="s">
        <v>
39</v>
      </c>
      <c r="H758" s="24" t="s">
        <v>
139</v>
      </c>
      <c r="I758" s="24" t="str">
        <f t="shared" si="60"/>
        <v>
061404</v>
      </c>
      <c r="J758">
        <v>
1907</v>
      </c>
    </row>
    <row r="759" spans="1:10" hidden="1">
      <c r="A759" t="s">
        <v>
121</v>
      </c>
      <c r="B759" s="24" t="s">
        <v>
137</v>
      </c>
      <c r="C759" t="s">
        <v>
109</v>
      </c>
      <c r="D759" s="24" t="s">
        <v>
143</v>
      </c>
      <c r="E759" t="s">
        <v>
112</v>
      </c>
      <c r="F759" s="24" t="s">
        <v>
150</v>
      </c>
      <c r="G759" t="s">
        <v>
40</v>
      </c>
      <c r="H759" s="24" t="s">
        <v>
140</v>
      </c>
      <c r="I759" s="24" t="str">
        <f t="shared" si="60"/>
        <v>
061403</v>
      </c>
      <c r="J759">
        <v>
1638</v>
      </c>
    </row>
    <row r="760" spans="1:10" hidden="1">
      <c r="A760" t="s">
        <v>
121</v>
      </c>
      <c r="B760" s="24" t="s">
        <v>
137</v>
      </c>
      <c r="C760" t="s">
        <v>
109</v>
      </c>
      <c r="D760" s="24" t="s">
        <v>
143</v>
      </c>
      <c r="E760" t="s">
        <v>
112</v>
      </c>
      <c r="F760" s="24" t="s">
        <v>
150</v>
      </c>
      <c r="G760" t="s">
        <v>
41</v>
      </c>
      <c r="H760" s="24" t="s">
        <v>
141</v>
      </c>
      <c r="I760" s="24" t="str">
        <f t="shared" si="60"/>
        <v>
061402</v>
      </c>
      <c r="J760">
        <v>
1300</v>
      </c>
    </row>
    <row r="761" spans="1:10" hidden="1">
      <c r="A761" t="s">
        <v>
121</v>
      </c>
      <c r="B761" s="24" t="s">
        <v>
137</v>
      </c>
      <c r="C761" t="s">
        <v>
109</v>
      </c>
      <c r="D761" s="24" t="s">
        <v>
143</v>
      </c>
      <c r="E761" t="s">
        <v>
112</v>
      </c>
      <c r="F761" s="24" t="s">
        <v>
150</v>
      </c>
      <c r="G761" t="s">
        <v>
42</v>
      </c>
      <c r="H761" s="24" t="s">
        <v>
142</v>
      </c>
      <c r="I761" s="24" t="str">
        <f t="shared" si="60"/>
        <v>
061401</v>
      </c>
      <c r="J761">
        <v>
760</v>
      </c>
    </row>
    <row r="762" spans="1:10" hidden="1">
      <c r="A762" t="s">
        <v>
121</v>
      </c>
      <c r="B762" s="24" t="s">
        <v>
137</v>
      </c>
      <c r="C762" t="s">
        <v>
109</v>
      </c>
      <c r="D762" s="24" t="s">
        <v>
143</v>
      </c>
      <c r="E762" t="s">
        <v>
112</v>
      </c>
      <c r="F762" s="24" t="s">
        <v>
150</v>
      </c>
      <c r="G762" t="s">
        <v>
43</v>
      </c>
      <c r="H762" s="24" t="s">
        <v>
166</v>
      </c>
      <c r="I762" s="24" t="str">
        <f t="shared" si="60"/>
        <v>
061416</v>
      </c>
      <c r="J762">
        <v>
0</v>
      </c>
    </row>
    <row r="763" spans="1:10" hidden="1">
      <c r="A763" t="s">
        <v>
121</v>
      </c>
      <c r="B763" s="24" t="s">
        <v>
137</v>
      </c>
      <c r="C763" t="s">
        <v>
109</v>
      </c>
      <c r="D763" s="24" t="s">
        <v>
143</v>
      </c>
      <c r="E763" t="s">
        <v>
112</v>
      </c>
      <c r="F763" s="24" t="s">
        <v>
150</v>
      </c>
      <c r="G763" t="s">
        <v>
44</v>
      </c>
      <c r="H763" s="24" t="s">
        <v>
167</v>
      </c>
      <c r="I763" s="24" t="str">
        <f t="shared" si="60"/>
        <v>
061415</v>
      </c>
      <c r="J763">
        <v>
221</v>
      </c>
    </row>
    <row r="764" spans="1:10" hidden="1">
      <c r="A764" t="s">
        <v>
121</v>
      </c>
      <c r="B764" s="24" t="s">
        <v>
137</v>
      </c>
      <c r="C764" t="s">
        <v>
109</v>
      </c>
      <c r="D764" s="24" t="s">
        <v>
143</v>
      </c>
      <c r="E764" t="s">
        <v>
112</v>
      </c>
      <c r="F764" s="24" t="s">
        <v>
150</v>
      </c>
      <c r="G764" t="s">
        <v>
45</v>
      </c>
      <c r="H764" s="24" t="s">
        <v>
168</v>
      </c>
      <c r="I764" s="24" t="str">
        <f t="shared" si="60"/>
        <v>
061414</v>
      </c>
      <c r="J764">
        <v>
557</v>
      </c>
    </row>
    <row r="765" spans="1:10" hidden="1">
      <c r="A765" t="s">
        <v>
121</v>
      </c>
      <c r="B765" s="24" t="s">
        <v>
137</v>
      </c>
      <c r="C765" t="s">
        <v>
109</v>
      </c>
      <c r="D765" s="24" t="s">
        <v>
143</v>
      </c>
      <c r="E765" t="s">
        <v>
112</v>
      </c>
      <c r="F765" s="24" t="s">
        <v>
150</v>
      </c>
      <c r="G765" t="s">
        <v>
151</v>
      </c>
      <c r="H765" s="24" t="s">
        <v>
164</v>
      </c>
      <c r="I765" s="24" t="str">
        <f t="shared" si="60"/>
        <v>
061426</v>
      </c>
      <c r="J765" s="78">
        <f>
J731</f>
        <v>
2319</v>
      </c>
    </row>
    <row r="766" spans="1:10" hidden="1">
      <c r="A766" t="s">
        <v>
121</v>
      </c>
      <c r="B766" s="24" t="s">
        <v>
137</v>
      </c>
      <c r="C766" t="s">
        <v>
109</v>
      </c>
      <c r="D766" s="24" t="s">
        <v>
143</v>
      </c>
      <c r="E766" t="s">
        <v>
112</v>
      </c>
      <c r="F766" s="24" t="s">
        <v>
150</v>
      </c>
      <c r="G766" t="s">
        <v>
152</v>
      </c>
      <c r="H766" s="24" t="s">
        <v>
165</v>
      </c>
      <c r="I766" s="24" t="str">
        <f t="shared" si="60"/>
        <v>
061425</v>
      </c>
      <c r="J766" s="78">
        <f t="shared" ref="J766:J770" si="64">
J732</f>
        <v>
1713</v>
      </c>
    </row>
    <row r="767" spans="1:10" hidden="1">
      <c r="A767" t="s">
        <v>
121</v>
      </c>
      <c r="B767" s="24" t="s">
        <v>
137</v>
      </c>
      <c r="C767" t="s">
        <v>
109</v>
      </c>
      <c r="D767" s="24" t="s">
        <v>
143</v>
      </c>
      <c r="E767" t="s">
        <v>
112</v>
      </c>
      <c r="F767" s="24" t="s">
        <v>
150</v>
      </c>
      <c r="G767" t="s">
        <v>
153</v>
      </c>
      <c r="H767" s="24" t="s">
        <v>
169</v>
      </c>
      <c r="I767" s="24" t="str">
        <f t="shared" si="60"/>
        <v>
061424</v>
      </c>
      <c r="J767" s="78">
        <f t="shared" si="64"/>
        <v>
1422</v>
      </c>
    </row>
    <row r="768" spans="1:10" hidden="1">
      <c r="A768" t="s">
        <v>
121</v>
      </c>
      <c r="B768" s="24" t="s">
        <v>
137</v>
      </c>
      <c r="C768" t="s">
        <v>
109</v>
      </c>
      <c r="D768" s="24" t="s">
        <v>
143</v>
      </c>
      <c r="E768" t="s">
        <v>
112</v>
      </c>
      <c r="F768" s="24" t="s">
        <v>
150</v>
      </c>
      <c r="G768" t="s">
        <v>
154</v>
      </c>
      <c r="H768" s="24" t="s">
        <v>
170</v>
      </c>
      <c r="I768" s="24" t="str">
        <f t="shared" si="60"/>
        <v>
061423</v>
      </c>
      <c r="J768" s="78">
        <f t="shared" si="64"/>
        <v>
1174</v>
      </c>
    </row>
    <row r="769" spans="1:10" hidden="1">
      <c r="A769" t="s">
        <v>
121</v>
      </c>
      <c r="B769" s="24" t="s">
        <v>
137</v>
      </c>
      <c r="C769" t="s">
        <v>
109</v>
      </c>
      <c r="D769" s="24" t="s">
        <v>
143</v>
      </c>
      <c r="E769" t="s">
        <v>
112</v>
      </c>
      <c r="F769" s="24" t="s">
        <v>
150</v>
      </c>
      <c r="G769" t="s">
        <v>
155</v>
      </c>
      <c r="H769" s="24" t="s">
        <v>
157</v>
      </c>
      <c r="I769" s="24" t="str">
        <f t="shared" si="60"/>
        <v>
061422</v>
      </c>
      <c r="J769" s="78">
        <f t="shared" si="64"/>
        <v>
837</v>
      </c>
    </row>
    <row r="770" spans="1:10" hidden="1">
      <c r="A770" t="s">
        <v>
121</v>
      </c>
      <c r="B770" s="24" t="s">
        <v>
137</v>
      </c>
      <c r="C770" t="s">
        <v>
109</v>
      </c>
      <c r="D770" s="24" t="s">
        <v>
143</v>
      </c>
      <c r="E770" t="s">
        <v>
112</v>
      </c>
      <c r="F770" s="24" t="s">
        <v>
150</v>
      </c>
      <c r="G770" t="s">
        <v>
156</v>
      </c>
      <c r="H770" s="24" t="s">
        <v>
171</v>
      </c>
      <c r="I770" s="24" t="str">
        <f t="shared" ref="I770:I884" si="65">
B770&amp;D770&amp;F770&amp;H770</f>
        <v>
061421</v>
      </c>
      <c r="J770" s="78">
        <f t="shared" si="64"/>
        <v>
211</v>
      </c>
    </row>
    <row r="771" spans="1:10" hidden="1">
      <c r="A771" t="s">
        <v>
121</v>
      </c>
      <c r="B771" s="24" t="s">
        <v>
137</v>
      </c>
      <c r="C771" t="s">
        <v>
109</v>
      </c>
      <c r="D771" s="24" t="s">
        <v>
143</v>
      </c>
      <c r="E771" t="s">
        <v>
112</v>
      </c>
      <c r="F771" s="24" t="s">
        <v>
150</v>
      </c>
      <c r="G771" t="s">
        <v>
46</v>
      </c>
      <c r="H771" s="24" t="s">
        <v>
172</v>
      </c>
      <c r="I771" s="24" t="str">
        <f t="shared" si="65"/>
        <v>
061492</v>
      </c>
      <c r="J771" s="78">
        <f>
J754</f>
        <v>
3480</v>
      </c>
    </row>
    <row r="772" spans="1:10" hidden="1">
      <c r="A772" t="s">
        <v>
121</v>
      </c>
      <c r="B772" s="24" t="s">
        <v>
137</v>
      </c>
      <c r="C772" t="s">
        <v>
109</v>
      </c>
      <c r="D772" s="24" t="s">
        <v>
143</v>
      </c>
      <c r="E772" t="s">
        <v>
112</v>
      </c>
      <c r="F772" s="24" t="s">
        <v>
150</v>
      </c>
      <c r="G772" t="s">
        <v>
47</v>
      </c>
      <c r="H772" s="24" t="s">
        <v>
174</v>
      </c>
      <c r="I772" s="24" t="str">
        <f t="shared" si="65"/>
        <v>
061491</v>
      </c>
      <c r="J772" s="78">
        <f>
J755</f>
        <v>
2530</v>
      </c>
    </row>
    <row r="773" spans="1:10">
      <c r="A773" t="s">
        <v>
121</v>
      </c>
      <c r="B773" s="24" t="s">
        <v>
318</v>
      </c>
      <c r="C773" t="s">
        <v>
361</v>
      </c>
      <c r="D773" s="24" t="s">
        <v>
144</v>
      </c>
      <c r="E773" t="s">
        <v>
362</v>
      </c>
      <c r="F773" s="24" t="s">
        <v>
143</v>
      </c>
      <c r="G773" t="s">
        <v>
37</v>
      </c>
      <c r="H773" s="24" t="s">
        <v>
137</v>
      </c>
      <c r="I773" s="24" t="str">
        <f>
B773&amp;D773&amp;F773&amp;H773</f>
        <v>
062106</v>
      </c>
      <c r="J773" s="260">
        <v>
2632</v>
      </c>
    </row>
    <row r="774" spans="1:10">
      <c r="A774" t="s">
        <v>
121</v>
      </c>
      <c r="B774" s="24" t="s">
        <v>
318</v>
      </c>
      <c r="C774" t="s">
        <v>
361</v>
      </c>
      <c r="D774" s="24" t="s">
        <v>
144</v>
      </c>
      <c r="E774" t="s">
        <v>
362</v>
      </c>
      <c r="F774" s="24" t="s">
        <v>
143</v>
      </c>
      <c r="G774" t="s">
        <v>
38</v>
      </c>
      <c r="H774" s="24" t="s">
        <v>
138</v>
      </c>
      <c r="I774" s="24" t="str">
        <f t="shared" ref="I774:I823" si="66">
B774&amp;D774&amp;F774&amp;H774</f>
        <v>
062105</v>
      </c>
      <c r="J774" s="260">
        <v>
2028</v>
      </c>
    </row>
    <row r="775" spans="1:10">
      <c r="A775" t="s">
        <v>
121</v>
      </c>
      <c r="B775" s="24" t="s">
        <v>
318</v>
      </c>
      <c r="C775" t="s">
        <v>
361</v>
      </c>
      <c r="D775" s="24" t="s">
        <v>
363</v>
      </c>
      <c r="E775" t="s">
        <v>
362</v>
      </c>
      <c r="F775" s="24" t="s">
        <v>
364</v>
      </c>
      <c r="G775" t="s">
        <v>
39</v>
      </c>
      <c r="H775" s="24" t="s">
        <v>
139</v>
      </c>
      <c r="I775" s="24" t="str">
        <f t="shared" si="66"/>
        <v>
062104</v>
      </c>
      <c r="J775" s="260">
        <v>
1735</v>
      </c>
    </row>
    <row r="776" spans="1:10">
      <c r="A776" t="s">
        <v>
121</v>
      </c>
      <c r="B776" s="24" t="s">
        <v>
318</v>
      </c>
      <c r="C776" t="s">
        <v>
361</v>
      </c>
      <c r="D776" s="24" t="s">
        <v>
363</v>
      </c>
      <c r="E776" t="s">
        <v>
362</v>
      </c>
      <c r="F776" s="24" t="s">
        <v>
364</v>
      </c>
      <c r="G776" t="s">
        <v>
40</v>
      </c>
      <c r="H776" s="24" t="s">
        <v>
140</v>
      </c>
      <c r="I776" s="24" t="str">
        <f t="shared" si="66"/>
        <v>
062103</v>
      </c>
      <c r="J776" s="260">
        <v>
2202</v>
      </c>
    </row>
    <row r="777" spans="1:10">
      <c r="A777" t="s">
        <v>
121</v>
      </c>
      <c r="B777" s="24" t="s">
        <v>
318</v>
      </c>
      <c r="C777" t="s">
        <v>
361</v>
      </c>
      <c r="D777" s="24" t="s">
        <v>
363</v>
      </c>
      <c r="E777" t="s">
        <v>
362</v>
      </c>
      <c r="F777" s="24" t="s">
        <v>
364</v>
      </c>
      <c r="G777" t="s">
        <v>
41</v>
      </c>
      <c r="H777" s="24" t="s">
        <v>
141</v>
      </c>
      <c r="I777" s="24" t="str">
        <f t="shared" si="66"/>
        <v>
062102</v>
      </c>
      <c r="J777" s="260">
        <v>
1602</v>
      </c>
    </row>
    <row r="778" spans="1:10">
      <c r="A778" t="s">
        <v>
121</v>
      </c>
      <c r="B778" s="24" t="s">
        <v>
318</v>
      </c>
      <c r="C778" t="s">
        <v>
361</v>
      </c>
      <c r="D778" s="24" t="s">
        <v>
363</v>
      </c>
      <c r="E778" t="s">
        <v>
362</v>
      </c>
      <c r="F778" s="24" t="s">
        <v>
364</v>
      </c>
      <c r="G778" t="s">
        <v>
42</v>
      </c>
      <c r="H778" s="24" t="s">
        <v>
142</v>
      </c>
      <c r="I778" s="24" t="str">
        <f t="shared" si="66"/>
        <v>
062101</v>
      </c>
      <c r="J778" s="260">
        <v>
913</v>
      </c>
    </row>
    <row r="779" spans="1:10">
      <c r="A779" t="s">
        <v>
121</v>
      </c>
      <c r="B779" s="24" t="s">
        <v>
318</v>
      </c>
      <c r="C779" t="s">
        <v>
361</v>
      </c>
      <c r="D779" s="24" t="s">
        <v>
363</v>
      </c>
      <c r="E779" t="s">
        <v>
362</v>
      </c>
      <c r="F779" s="24" t="s">
        <v>
364</v>
      </c>
      <c r="G779" t="s">
        <v>
43</v>
      </c>
      <c r="H779" s="24" t="s">
        <v>
166</v>
      </c>
      <c r="I779" s="24" t="str">
        <f t="shared" si="66"/>
        <v>
062116</v>
      </c>
      <c r="J779" s="260">
        <v>
0</v>
      </c>
    </row>
    <row r="780" spans="1:10">
      <c r="A780" t="s">
        <v>
121</v>
      </c>
      <c r="B780" s="24" t="s">
        <v>
318</v>
      </c>
      <c r="C780" t="s">
        <v>
361</v>
      </c>
      <c r="D780" s="24" t="s">
        <v>
363</v>
      </c>
      <c r="E780" t="s">
        <v>
362</v>
      </c>
      <c r="F780" s="24" t="s">
        <v>
364</v>
      </c>
      <c r="G780" t="s">
        <v>
44</v>
      </c>
      <c r="H780" s="24" t="s">
        <v>
167</v>
      </c>
      <c r="I780" s="24" t="str">
        <f t="shared" si="66"/>
        <v>
062115</v>
      </c>
      <c r="J780" s="260">
        <v>
51</v>
      </c>
    </row>
    <row r="781" spans="1:10">
      <c r="A781" t="s">
        <v>
121</v>
      </c>
      <c r="B781" s="24" t="s">
        <v>
318</v>
      </c>
      <c r="C781" t="s">
        <v>
361</v>
      </c>
      <c r="D781" s="24" t="s">
        <v>
363</v>
      </c>
      <c r="E781" t="s">
        <v>
362</v>
      </c>
      <c r="F781" s="24" t="s">
        <v>
364</v>
      </c>
      <c r="G781" t="s">
        <v>
45</v>
      </c>
      <c r="H781" s="24" t="s">
        <v>
168</v>
      </c>
      <c r="I781" s="24" t="str">
        <f t="shared" si="66"/>
        <v>
062114</v>
      </c>
      <c r="J781" s="260">
        <v>
396</v>
      </c>
    </row>
    <row r="782" spans="1:10">
      <c r="A782" t="s">
        <v>
121</v>
      </c>
      <c r="B782" s="24" t="s">
        <v>
318</v>
      </c>
      <c r="C782" t="s">
        <v>
361</v>
      </c>
      <c r="D782" s="24" t="s">
        <v>
363</v>
      </c>
      <c r="E782" t="s">
        <v>
362</v>
      </c>
      <c r="F782" s="24" t="s">
        <v>
364</v>
      </c>
      <c r="G782" t="s">
        <v>
151</v>
      </c>
      <c r="H782" s="24" t="s">
        <v>
164</v>
      </c>
      <c r="I782" s="24" t="str">
        <f t="shared" si="66"/>
        <v>
062126</v>
      </c>
      <c r="J782" s="261">
        <v>
1815</v>
      </c>
    </row>
    <row r="783" spans="1:10">
      <c r="A783" t="s">
        <v>
121</v>
      </c>
      <c r="B783" s="24" t="s">
        <v>
318</v>
      </c>
      <c r="C783" t="s">
        <v>
361</v>
      </c>
      <c r="D783" s="24" t="s">
        <v>
363</v>
      </c>
      <c r="E783" t="s">
        <v>
362</v>
      </c>
      <c r="F783" s="24" t="s">
        <v>
364</v>
      </c>
      <c r="G783" t="s">
        <v>
152</v>
      </c>
      <c r="H783" s="24" t="s">
        <v>
165</v>
      </c>
      <c r="I783" s="24" t="str">
        <f t="shared" si="66"/>
        <v>
062125</v>
      </c>
      <c r="J783" s="261">
        <v>
1494</v>
      </c>
    </row>
    <row r="784" spans="1:10">
      <c r="A784" t="s">
        <v>
121</v>
      </c>
      <c r="B784" s="24" t="s">
        <v>
318</v>
      </c>
      <c r="C784" t="s">
        <v>
361</v>
      </c>
      <c r="D784" s="24" t="s">
        <v>
363</v>
      </c>
      <c r="E784" t="s">
        <v>
362</v>
      </c>
      <c r="F784" s="24" t="s">
        <v>
364</v>
      </c>
      <c r="G784" t="s">
        <v>
153</v>
      </c>
      <c r="H784" s="24" t="s">
        <v>
169</v>
      </c>
      <c r="I784" s="24" t="str">
        <f t="shared" si="66"/>
        <v>
062124</v>
      </c>
      <c r="J784" s="261">
        <v>
1249</v>
      </c>
    </row>
    <row r="785" spans="1:10">
      <c r="A785" t="s">
        <v>
121</v>
      </c>
      <c r="B785" s="24" t="s">
        <v>
318</v>
      </c>
      <c r="C785" t="s">
        <v>
361</v>
      </c>
      <c r="D785" s="24" t="s">
        <v>
363</v>
      </c>
      <c r="E785" t="s">
        <v>
362</v>
      </c>
      <c r="F785" s="24" t="s">
        <v>
364</v>
      </c>
      <c r="G785" t="s">
        <v>
154</v>
      </c>
      <c r="H785" s="24" t="s">
        <v>
170</v>
      </c>
      <c r="I785" s="24" t="str">
        <f t="shared" si="66"/>
        <v>
062123</v>
      </c>
      <c r="J785" s="261">
        <v>
1862</v>
      </c>
    </row>
    <row r="786" spans="1:10">
      <c r="A786" t="s">
        <v>
121</v>
      </c>
      <c r="B786" s="24" t="s">
        <v>
318</v>
      </c>
      <c r="C786" t="s">
        <v>
361</v>
      </c>
      <c r="D786" s="24" t="s">
        <v>
363</v>
      </c>
      <c r="E786" t="s">
        <v>
362</v>
      </c>
      <c r="F786" s="24" t="s">
        <v>
364</v>
      </c>
      <c r="G786" t="s">
        <v>
155</v>
      </c>
      <c r="H786" s="24" t="s">
        <v>
157</v>
      </c>
      <c r="I786" s="24" t="str">
        <f t="shared" si="66"/>
        <v>
062122</v>
      </c>
      <c r="J786" s="261">
        <v>
1307</v>
      </c>
    </row>
    <row r="787" spans="1:10">
      <c r="A787" t="s">
        <v>
121</v>
      </c>
      <c r="B787" s="24" t="s">
        <v>
318</v>
      </c>
      <c r="C787" t="s">
        <v>
361</v>
      </c>
      <c r="D787" s="24" t="s">
        <v>
363</v>
      </c>
      <c r="E787" t="s">
        <v>
362</v>
      </c>
      <c r="F787" s="24" t="s">
        <v>
364</v>
      </c>
      <c r="G787" t="s">
        <v>
156</v>
      </c>
      <c r="H787" s="24" t="s">
        <v>
171</v>
      </c>
      <c r="I787" s="24" t="str">
        <f t="shared" si="66"/>
        <v>
062121</v>
      </c>
      <c r="J787" s="261">
        <v>
783</v>
      </c>
    </row>
    <row r="788" spans="1:10">
      <c r="A788" t="s">
        <v>
121</v>
      </c>
      <c r="B788" s="24" t="s">
        <v>
318</v>
      </c>
      <c r="C788" t="s">
        <v>
361</v>
      </c>
      <c r="D788" s="24" t="s">
        <v>
363</v>
      </c>
      <c r="E788" t="s">
        <v>
362</v>
      </c>
      <c r="F788" s="24" t="s">
        <v>
364</v>
      </c>
      <c r="G788" t="s">
        <v>
46</v>
      </c>
      <c r="H788" s="24" t="s">
        <v>
172</v>
      </c>
      <c r="I788" s="24" t="str">
        <f t="shared" si="66"/>
        <v>
062192</v>
      </c>
      <c r="J788" s="260">
        <v>
4190</v>
      </c>
    </row>
    <row r="789" spans="1:10">
      <c r="A789" t="s">
        <v>
121</v>
      </c>
      <c r="B789" s="24" t="s">
        <v>
318</v>
      </c>
      <c r="C789" t="s">
        <v>
361</v>
      </c>
      <c r="D789" s="24" t="s">
        <v>
363</v>
      </c>
      <c r="E789" t="s">
        <v>
362</v>
      </c>
      <c r="F789" s="24" t="s">
        <v>
364</v>
      </c>
      <c r="G789" t="s">
        <v>
47</v>
      </c>
      <c r="H789" s="24" t="s">
        <v>
174</v>
      </c>
      <c r="I789" s="24" t="str">
        <f t="shared" si="66"/>
        <v>
062191</v>
      </c>
      <c r="J789" s="260">
        <v>
3040</v>
      </c>
    </row>
    <row r="790" spans="1:10">
      <c r="A790" t="s">
        <v>
121</v>
      </c>
      <c r="B790" s="24" t="s">
        <v>
318</v>
      </c>
      <c r="C790" t="s">
        <v>
361</v>
      </c>
      <c r="D790" s="24" t="s">
        <v>
363</v>
      </c>
      <c r="E790" t="s">
        <v>
365</v>
      </c>
      <c r="F790" s="24" t="s">
        <v>
144</v>
      </c>
      <c r="G790" t="s">
        <v>
37</v>
      </c>
      <c r="H790" s="24" t="s">
        <v>
137</v>
      </c>
      <c r="I790" s="24" t="str">
        <f t="shared" si="66"/>
        <v>
062206</v>
      </c>
      <c r="J790" s="260">
        <v>
2632</v>
      </c>
    </row>
    <row r="791" spans="1:10">
      <c r="A791" t="s">
        <v>
121</v>
      </c>
      <c r="B791" s="24" t="s">
        <v>
318</v>
      </c>
      <c r="C791" t="s">
        <v>
361</v>
      </c>
      <c r="D791" s="24" t="s">
        <v>
363</v>
      </c>
      <c r="E791" t="s">
        <v>
365</v>
      </c>
      <c r="F791" s="24" t="s">
        <v>
144</v>
      </c>
      <c r="G791" t="s">
        <v>
38</v>
      </c>
      <c r="H791" s="24" t="s">
        <v>
138</v>
      </c>
      <c r="I791" s="24" t="str">
        <f t="shared" si="66"/>
        <v>
062205</v>
      </c>
      <c r="J791" s="260">
        <v>
2028</v>
      </c>
    </row>
    <row r="792" spans="1:10">
      <c r="A792" t="s">
        <v>
121</v>
      </c>
      <c r="B792" s="24" t="s">
        <v>
318</v>
      </c>
      <c r="C792" t="s">
        <v>
361</v>
      </c>
      <c r="D792" s="24" t="s">
        <v>
363</v>
      </c>
      <c r="E792" t="s">
        <v>
365</v>
      </c>
      <c r="F792" s="24" t="s">
        <v>
363</v>
      </c>
      <c r="G792" t="s">
        <v>
39</v>
      </c>
      <c r="H792" s="24" t="s">
        <v>
139</v>
      </c>
      <c r="I792" s="24" t="str">
        <f t="shared" si="66"/>
        <v>
062204</v>
      </c>
      <c r="J792" s="260">
        <v>
1736</v>
      </c>
    </row>
    <row r="793" spans="1:10">
      <c r="A793" t="s">
        <v>
121</v>
      </c>
      <c r="B793" s="24" t="s">
        <v>
318</v>
      </c>
      <c r="C793" t="s">
        <v>
361</v>
      </c>
      <c r="D793" s="24" t="s">
        <v>
363</v>
      </c>
      <c r="E793" t="s">
        <v>
365</v>
      </c>
      <c r="F793" s="24" t="s">
        <v>
363</v>
      </c>
      <c r="G793" t="s">
        <v>
40</v>
      </c>
      <c r="H793" s="24" t="s">
        <v>
140</v>
      </c>
      <c r="I793" s="24" t="str">
        <f t="shared" si="66"/>
        <v>
062203</v>
      </c>
      <c r="J793" s="260">
        <v>
2118</v>
      </c>
    </row>
    <row r="794" spans="1:10">
      <c r="A794" t="s">
        <v>
121</v>
      </c>
      <c r="B794" s="24" t="s">
        <v>
318</v>
      </c>
      <c r="C794" t="s">
        <v>
361</v>
      </c>
      <c r="D794" s="24" t="s">
        <v>
363</v>
      </c>
      <c r="E794" t="s">
        <v>
365</v>
      </c>
      <c r="F794" s="24" t="s">
        <v>
363</v>
      </c>
      <c r="G794" t="s">
        <v>
41</v>
      </c>
      <c r="H794" s="24" t="s">
        <v>
141</v>
      </c>
      <c r="I794" s="24" t="str">
        <f t="shared" si="66"/>
        <v>
062202</v>
      </c>
      <c r="J794" s="260">
        <v>
1508</v>
      </c>
    </row>
    <row r="795" spans="1:10">
      <c r="A795" t="s">
        <v>
121</v>
      </c>
      <c r="B795" s="24" t="s">
        <v>
318</v>
      </c>
      <c r="C795" t="s">
        <v>
361</v>
      </c>
      <c r="D795" s="24" t="s">
        <v>
363</v>
      </c>
      <c r="E795" t="s">
        <v>
365</v>
      </c>
      <c r="F795" s="24" t="s">
        <v>
363</v>
      </c>
      <c r="G795" t="s">
        <v>
42</v>
      </c>
      <c r="H795" s="24" t="s">
        <v>
142</v>
      </c>
      <c r="I795" s="24" t="str">
        <f t="shared" si="66"/>
        <v>
062201</v>
      </c>
      <c r="J795" s="260">
        <v>
829</v>
      </c>
    </row>
    <row r="796" spans="1:10">
      <c r="A796" t="s">
        <v>
121</v>
      </c>
      <c r="B796" s="24" t="s">
        <v>
318</v>
      </c>
      <c r="C796" t="s">
        <v>
361</v>
      </c>
      <c r="D796" s="24" t="s">
        <v>
363</v>
      </c>
      <c r="E796" t="s">
        <v>
365</v>
      </c>
      <c r="F796" s="24" t="s">
        <v>
363</v>
      </c>
      <c r="G796" t="s">
        <v>
43</v>
      </c>
      <c r="H796" s="24" t="s">
        <v>
166</v>
      </c>
      <c r="I796" s="24" t="str">
        <f t="shared" si="66"/>
        <v>
062216</v>
      </c>
      <c r="J796" s="260">
        <v>
0</v>
      </c>
    </row>
    <row r="797" spans="1:10">
      <c r="A797" t="s">
        <v>
121</v>
      </c>
      <c r="B797" s="24" t="s">
        <v>
318</v>
      </c>
      <c r="C797" t="s">
        <v>
361</v>
      </c>
      <c r="D797" s="24" t="s">
        <v>
363</v>
      </c>
      <c r="E797" t="s">
        <v>
365</v>
      </c>
      <c r="F797" s="24" t="s">
        <v>
363</v>
      </c>
      <c r="G797" t="s">
        <v>
44</v>
      </c>
      <c r="H797" s="24" t="s">
        <v>
167</v>
      </c>
      <c r="I797" s="24" t="str">
        <f t="shared" si="66"/>
        <v>
062215</v>
      </c>
      <c r="J797" s="260">
        <v>
51</v>
      </c>
    </row>
    <row r="798" spans="1:10">
      <c r="A798" t="s">
        <v>
121</v>
      </c>
      <c r="B798" s="24" t="s">
        <v>
318</v>
      </c>
      <c r="C798" t="s">
        <v>
361</v>
      </c>
      <c r="D798" s="24" t="s">
        <v>
363</v>
      </c>
      <c r="E798" t="s">
        <v>
365</v>
      </c>
      <c r="F798" s="24" t="s">
        <v>
363</v>
      </c>
      <c r="G798" t="s">
        <v>
45</v>
      </c>
      <c r="H798" s="24" t="s">
        <v>
168</v>
      </c>
      <c r="I798" s="24" t="str">
        <f t="shared" si="66"/>
        <v>
062214</v>
      </c>
      <c r="J798" s="260">
        <v>
397</v>
      </c>
    </row>
    <row r="799" spans="1:10">
      <c r="A799" t="s">
        <v>
121</v>
      </c>
      <c r="B799" s="24" t="s">
        <v>
318</v>
      </c>
      <c r="C799" t="s">
        <v>
361</v>
      </c>
      <c r="D799" s="24" t="s">
        <v>
363</v>
      </c>
      <c r="E799" t="s">
        <v>
365</v>
      </c>
      <c r="F799" s="24" t="s">
        <v>
363</v>
      </c>
      <c r="G799" t="s">
        <v>
151</v>
      </c>
      <c r="H799" s="24" t="s">
        <v>
164</v>
      </c>
      <c r="I799" s="24" t="str">
        <f t="shared" si="66"/>
        <v>
062226</v>
      </c>
      <c r="J799" s="262">
        <f>
J782</f>
        <v>
1815</v>
      </c>
    </row>
    <row r="800" spans="1:10">
      <c r="A800" t="s">
        <v>
121</v>
      </c>
      <c r="B800" s="24" t="s">
        <v>
318</v>
      </c>
      <c r="C800" t="s">
        <v>
361</v>
      </c>
      <c r="D800" s="24" t="s">
        <v>
363</v>
      </c>
      <c r="E800" t="s">
        <v>
365</v>
      </c>
      <c r="F800" s="24" t="s">
        <v>
363</v>
      </c>
      <c r="G800" t="s">
        <v>
152</v>
      </c>
      <c r="H800" s="24" t="s">
        <v>
165</v>
      </c>
      <c r="I800" s="24" t="str">
        <f t="shared" si="66"/>
        <v>
062225</v>
      </c>
      <c r="J800" s="262">
        <f t="shared" ref="J800:J804" si="67">
J783</f>
        <v>
1494</v>
      </c>
    </row>
    <row r="801" spans="1:10">
      <c r="A801" t="s">
        <v>
121</v>
      </c>
      <c r="B801" s="24" t="s">
        <v>
318</v>
      </c>
      <c r="C801" t="s">
        <v>
361</v>
      </c>
      <c r="D801" s="24" t="s">
        <v>
363</v>
      </c>
      <c r="E801" t="s">
        <v>
365</v>
      </c>
      <c r="F801" s="24" t="s">
        <v>
363</v>
      </c>
      <c r="G801" t="s">
        <v>
153</v>
      </c>
      <c r="H801" s="24" t="s">
        <v>
169</v>
      </c>
      <c r="I801" s="24" t="str">
        <f t="shared" si="66"/>
        <v>
062224</v>
      </c>
      <c r="J801" s="262">
        <f t="shared" si="67"/>
        <v>
1249</v>
      </c>
    </row>
    <row r="802" spans="1:10">
      <c r="A802" t="s">
        <v>
121</v>
      </c>
      <c r="B802" s="24" t="s">
        <v>
318</v>
      </c>
      <c r="C802" t="s">
        <v>
361</v>
      </c>
      <c r="D802" s="24" t="s">
        <v>
363</v>
      </c>
      <c r="E802" t="s">
        <v>
365</v>
      </c>
      <c r="F802" s="24" t="s">
        <v>
363</v>
      </c>
      <c r="G802" t="s">
        <v>
154</v>
      </c>
      <c r="H802" s="24" t="s">
        <v>
170</v>
      </c>
      <c r="I802" s="24" t="str">
        <f t="shared" si="66"/>
        <v>
062223</v>
      </c>
      <c r="J802" s="262">
        <f t="shared" si="67"/>
        <v>
1862</v>
      </c>
    </row>
    <row r="803" spans="1:10">
      <c r="A803" t="s">
        <v>
121</v>
      </c>
      <c r="B803" s="24" t="s">
        <v>
318</v>
      </c>
      <c r="C803" t="s">
        <v>
361</v>
      </c>
      <c r="D803" s="24" t="s">
        <v>
363</v>
      </c>
      <c r="E803" t="s">
        <v>
365</v>
      </c>
      <c r="F803" s="24" t="s">
        <v>
363</v>
      </c>
      <c r="G803" t="s">
        <v>
155</v>
      </c>
      <c r="H803" s="24" t="s">
        <v>
157</v>
      </c>
      <c r="I803" s="24" t="str">
        <f t="shared" si="66"/>
        <v>
062222</v>
      </c>
      <c r="J803" s="262">
        <f t="shared" si="67"/>
        <v>
1307</v>
      </c>
    </row>
    <row r="804" spans="1:10">
      <c r="A804" t="s">
        <v>
121</v>
      </c>
      <c r="B804" s="24" t="s">
        <v>
318</v>
      </c>
      <c r="C804" t="s">
        <v>
361</v>
      </c>
      <c r="D804" s="24" t="s">
        <v>
363</v>
      </c>
      <c r="E804" t="s">
        <v>
365</v>
      </c>
      <c r="F804" s="24" t="s">
        <v>
363</v>
      </c>
      <c r="G804" t="s">
        <v>
156</v>
      </c>
      <c r="H804" s="24" t="s">
        <v>
171</v>
      </c>
      <c r="I804" s="24" t="str">
        <f t="shared" si="66"/>
        <v>
062221</v>
      </c>
      <c r="J804" s="262">
        <f t="shared" si="67"/>
        <v>
783</v>
      </c>
    </row>
    <row r="805" spans="1:10">
      <c r="A805" t="s">
        <v>
121</v>
      </c>
      <c r="B805" s="24" t="s">
        <v>
318</v>
      </c>
      <c r="C805" t="s">
        <v>
361</v>
      </c>
      <c r="D805" s="24" t="s">
        <v>
363</v>
      </c>
      <c r="E805" t="s">
        <v>
365</v>
      </c>
      <c r="F805" s="24" t="s">
        <v>
363</v>
      </c>
      <c r="G805" t="s">
        <v>
46</v>
      </c>
      <c r="H805" s="24" t="s">
        <v>
172</v>
      </c>
      <c r="I805" s="24" t="str">
        <f t="shared" si="66"/>
        <v>
062292</v>
      </c>
      <c r="J805" s="260">
        <v>
3480</v>
      </c>
    </row>
    <row r="806" spans="1:10">
      <c r="A806" t="s">
        <v>
121</v>
      </c>
      <c r="B806" s="24" t="s">
        <v>
318</v>
      </c>
      <c r="C806" t="s">
        <v>
361</v>
      </c>
      <c r="D806" s="24" t="s">
        <v>
363</v>
      </c>
      <c r="E806" t="s">
        <v>
365</v>
      </c>
      <c r="F806" s="24" t="s">
        <v>
363</v>
      </c>
      <c r="G806" t="s">
        <v>
47</v>
      </c>
      <c r="H806" s="24" t="s">
        <v>
174</v>
      </c>
      <c r="I806" s="24" t="str">
        <f t="shared" si="66"/>
        <v>
062291</v>
      </c>
      <c r="J806" s="260">
        <v>
2530</v>
      </c>
    </row>
    <row r="807" spans="1:10">
      <c r="A807" t="s">
        <v>
121</v>
      </c>
      <c r="B807" s="24" t="s">
        <v>
318</v>
      </c>
      <c r="C807" t="s">
        <v>
361</v>
      </c>
      <c r="D807" s="24" t="s">
        <v>
363</v>
      </c>
      <c r="E807" t="s">
        <v>
366</v>
      </c>
      <c r="F807" s="24" t="s">
        <v>
149</v>
      </c>
      <c r="G807" t="s">
        <v>
37</v>
      </c>
      <c r="H807" s="24" t="s">
        <v>
137</v>
      </c>
      <c r="I807" s="24" t="str">
        <f t="shared" si="66"/>
        <v>
062306</v>
      </c>
      <c r="J807" s="260">
        <v>
2256</v>
      </c>
    </row>
    <row r="808" spans="1:10">
      <c r="A808" t="s">
        <v>
121</v>
      </c>
      <c r="B808" s="24" t="s">
        <v>
318</v>
      </c>
      <c r="C808" t="s">
        <v>
361</v>
      </c>
      <c r="D808" s="24" t="s">
        <v>
363</v>
      </c>
      <c r="E808" t="s">
        <v>
366</v>
      </c>
      <c r="F808" s="24" t="s">
        <v>
149</v>
      </c>
      <c r="G808" t="s">
        <v>
38</v>
      </c>
      <c r="H808" s="24" t="s">
        <v>
138</v>
      </c>
      <c r="I808" s="24" t="str">
        <f t="shared" si="66"/>
        <v>
062305</v>
      </c>
      <c r="J808" s="260">
        <v>
1852</v>
      </c>
    </row>
    <row r="809" spans="1:10">
      <c r="A809" t="s">
        <v>
121</v>
      </c>
      <c r="B809" s="24" t="s">
        <v>
318</v>
      </c>
      <c r="C809" t="s">
        <v>
361</v>
      </c>
      <c r="D809" s="24" t="s">
        <v>
363</v>
      </c>
      <c r="E809" t="s">
        <v>
366</v>
      </c>
      <c r="F809" s="24" t="s">
        <v>
367</v>
      </c>
      <c r="G809" t="s">
        <v>
39</v>
      </c>
      <c r="H809" s="24" t="s">
        <v>
139</v>
      </c>
      <c r="I809" s="24" t="str">
        <f t="shared" si="66"/>
        <v>
062304</v>
      </c>
      <c r="J809" s="260">
        <v>
1550</v>
      </c>
    </row>
    <row r="810" spans="1:10">
      <c r="A810" t="s">
        <v>
121</v>
      </c>
      <c r="B810" s="24" t="s">
        <v>
318</v>
      </c>
      <c r="C810" t="s">
        <v>
361</v>
      </c>
      <c r="D810" s="24" t="s">
        <v>
363</v>
      </c>
      <c r="E810" t="s">
        <v>
366</v>
      </c>
      <c r="F810" s="24" t="s">
        <v>
367</v>
      </c>
      <c r="G810" t="s">
        <v>
40</v>
      </c>
      <c r="H810" s="24" t="s">
        <v>
140</v>
      </c>
      <c r="I810" s="24" t="str">
        <f t="shared" si="66"/>
        <v>
062303</v>
      </c>
      <c r="J810" s="260">
        <v>
1869</v>
      </c>
    </row>
    <row r="811" spans="1:10">
      <c r="A811" t="s">
        <v>
121</v>
      </c>
      <c r="B811" s="24" t="s">
        <v>
318</v>
      </c>
      <c r="C811" t="s">
        <v>
361</v>
      </c>
      <c r="D811" s="24" t="s">
        <v>
363</v>
      </c>
      <c r="E811" t="s">
        <v>
366</v>
      </c>
      <c r="F811" s="24" t="s">
        <v>
367</v>
      </c>
      <c r="G811" t="s">
        <v>
41</v>
      </c>
      <c r="H811" s="24" t="s">
        <v>
141</v>
      </c>
      <c r="I811" s="24" t="str">
        <f t="shared" si="66"/>
        <v>
062302</v>
      </c>
      <c r="J811" s="260">
        <v>
1269</v>
      </c>
    </row>
    <row r="812" spans="1:10">
      <c r="A812" t="s">
        <v>
121</v>
      </c>
      <c r="B812" s="24" t="s">
        <v>
318</v>
      </c>
      <c r="C812" t="s">
        <v>
361</v>
      </c>
      <c r="D812" s="24" t="s">
        <v>
363</v>
      </c>
      <c r="E812" t="s">
        <v>
366</v>
      </c>
      <c r="F812" s="24" t="s">
        <v>
367</v>
      </c>
      <c r="G812" t="s">
        <v>
42</v>
      </c>
      <c r="H812" s="24" t="s">
        <v>
142</v>
      </c>
      <c r="I812" s="24" t="str">
        <f t="shared" si="66"/>
        <v>
062301</v>
      </c>
      <c r="J812" s="260">
        <v>
738</v>
      </c>
    </row>
    <row r="813" spans="1:10">
      <c r="A813" t="s">
        <v>
121</v>
      </c>
      <c r="B813" s="24" t="s">
        <v>
318</v>
      </c>
      <c r="C813" t="s">
        <v>
361</v>
      </c>
      <c r="D813" s="24" t="s">
        <v>
363</v>
      </c>
      <c r="E813" t="s">
        <v>
366</v>
      </c>
      <c r="F813" s="24" t="s">
        <v>
367</v>
      </c>
      <c r="G813" t="s">
        <v>
43</v>
      </c>
      <c r="H813" s="24" t="s">
        <v>
166</v>
      </c>
      <c r="I813" s="24" t="str">
        <f t="shared" si="66"/>
        <v>
062316</v>
      </c>
      <c r="J813" s="260">
        <v>
0</v>
      </c>
    </row>
    <row r="814" spans="1:10">
      <c r="A814" t="s">
        <v>
121</v>
      </c>
      <c r="B814" s="24" t="s">
        <v>
318</v>
      </c>
      <c r="C814" t="s">
        <v>
361</v>
      </c>
      <c r="D814" s="24" t="s">
        <v>
363</v>
      </c>
      <c r="E814" t="s">
        <v>
366</v>
      </c>
      <c r="F814" s="24" t="s">
        <v>
367</v>
      </c>
      <c r="G814" t="s">
        <v>
44</v>
      </c>
      <c r="H814" s="24" t="s">
        <v>
167</v>
      </c>
      <c r="I814" s="24" t="str">
        <f t="shared" si="66"/>
        <v>
062315</v>
      </c>
      <c r="J814" s="260">
        <v>
0</v>
      </c>
    </row>
    <row r="815" spans="1:10">
      <c r="A815" t="s">
        <v>
121</v>
      </c>
      <c r="B815" s="24" t="s">
        <v>
318</v>
      </c>
      <c r="C815" t="s">
        <v>
361</v>
      </c>
      <c r="D815" s="24" t="s">
        <v>
363</v>
      </c>
      <c r="E815" t="s">
        <v>
366</v>
      </c>
      <c r="F815" s="24" t="s">
        <v>
367</v>
      </c>
      <c r="G815" t="s">
        <v>
45</v>
      </c>
      <c r="H815" s="24" t="s">
        <v>
168</v>
      </c>
      <c r="I815" s="24" t="str">
        <f t="shared" si="66"/>
        <v>
062314</v>
      </c>
      <c r="J815" s="260">
        <v>
210</v>
      </c>
    </row>
    <row r="816" spans="1:10">
      <c r="A816" t="s">
        <v>
121</v>
      </c>
      <c r="B816" s="24" t="s">
        <v>
318</v>
      </c>
      <c r="C816" t="s">
        <v>
361</v>
      </c>
      <c r="D816" s="24" t="s">
        <v>
363</v>
      </c>
      <c r="E816" t="s">
        <v>
366</v>
      </c>
      <c r="F816" s="24" t="s">
        <v>
367</v>
      </c>
      <c r="G816" t="s">
        <v>
151</v>
      </c>
      <c r="H816" s="24" t="s">
        <v>
164</v>
      </c>
      <c r="I816" s="24" t="str">
        <f t="shared" si="66"/>
        <v>
062326</v>
      </c>
      <c r="J816" s="262">
        <f>
J782</f>
        <v>
1815</v>
      </c>
    </row>
    <row r="817" spans="1:10">
      <c r="A817" t="s">
        <v>
121</v>
      </c>
      <c r="B817" s="24" t="s">
        <v>
318</v>
      </c>
      <c r="C817" t="s">
        <v>
361</v>
      </c>
      <c r="D817" s="24" t="s">
        <v>
363</v>
      </c>
      <c r="E817" t="s">
        <v>
366</v>
      </c>
      <c r="F817" s="24" t="s">
        <v>
367</v>
      </c>
      <c r="G817" t="s">
        <v>
152</v>
      </c>
      <c r="H817" s="24" t="s">
        <v>
165</v>
      </c>
      <c r="I817" s="24" t="str">
        <f t="shared" si="66"/>
        <v>
062325</v>
      </c>
      <c r="J817" s="262">
        <f t="shared" ref="J817:J821" si="68">
J783</f>
        <v>
1494</v>
      </c>
    </row>
    <row r="818" spans="1:10">
      <c r="A818" t="s">
        <v>
121</v>
      </c>
      <c r="B818" s="24" t="s">
        <v>
318</v>
      </c>
      <c r="C818" t="s">
        <v>
361</v>
      </c>
      <c r="D818" s="24" t="s">
        <v>
363</v>
      </c>
      <c r="E818" t="s">
        <v>
366</v>
      </c>
      <c r="F818" s="24" t="s">
        <v>
367</v>
      </c>
      <c r="G818" t="s">
        <v>
153</v>
      </c>
      <c r="H818" s="24" t="s">
        <v>
169</v>
      </c>
      <c r="I818" s="24" t="str">
        <f t="shared" si="66"/>
        <v>
062324</v>
      </c>
      <c r="J818" s="262">
        <f t="shared" si="68"/>
        <v>
1249</v>
      </c>
    </row>
    <row r="819" spans="1:10">
      <c r="A819" t="s">
        <v>
121</v>
      </c>
      <c r="B819" s="24" t="s">
        <v>
318</v>
      </c>
      <c r="C819" t="s">
        <v>
361</v>
      </c>
      <c r="D819" s="24" t="s">
        <v>
363</v>
      </c>
      <c r="E819" t="s">
        <v>
366</v>
      </c>
      <c r="F819" s="24" t="s">
        <v>
367</v>
      </c>
      <c r="G819" t="s">
        <v>
154</v>
      </c>
      <c r="H819" s="24" t="s">
        <v>
170</v>
      </c>
      <c r="I819" s="24" t="str">
        <f t="shared" si="66"/>
        <v>
062323</v>
      </c>
      <c r="J819" s="262">
        <f t="shared" si="68"/>
        <v>
1862</v>
      </c>
    </row>
    <row r="820" spans="1:10">
      <c r="A820" t="s">
        <v>
121</v>
      </c>
      <c r="B820" s="24" t="s">
        <v>
318</v>
      </c>
      <c r="C820" t="s">
        <v>
361</v>
      </c>
      <c r="D820" s="24" t="s">
        <v>
363</v>
      </c>
      <c r="E820" t="s">
        <v>
366</v>
      </c>
      <c r="F820" s="24" t="s">
        <v>
367</v>
      </c>
      <c r="G820" t="s">
        <v>
155</v>
      </c>
      <c r="H820" s="24" t="s">
        <v>
157</v>
      </c>
      <c r="I820" s="24" t="str">
        <f t="shared" si="66"/>
        <v>
062322</v>
      </c>
      <c r="J820" s="262">
        <f t="shared" si="68"/>
        <v>
1307</v>
      </c>
    </row>
    <row r="821" spans="1:10">
      <c r="A821" t="s">
        <v>
121</v>
      </c>
      <c r="B821" s="24" t="s">
        <v>
318</v>
      </c>
      <c r="C821" t="s">
        <v>
361</v>
      </c>
      <c r="D821" s="24" t="s">
        <v>
363</v>
      </c>
      <c r="E821" t="s">
        <v>
366</v>
      </c>
      <c r="F821" s="24" t="s">
        <v>
367</v>
      </c>
      <c r="G821" t="s">
        <v>
156</v>
      </c>
      <c r="H821" s="24" t="s">
        <v>
171</v>
      </c>
      <c r="I821" s="24" t="str">
        <f t="shared" si="66"/>
        <v>
062321</v>
      </c>
      <c r="J821" s="262">
        <f t="shared" si="68"/>
        <v>
783</v>
      </c>
    </row>
    <row r="822" spans="1:10">
      <c r="A822" t="s">
        <v>
121</v>
      </c>
      <c r="B822" s="24" t="s">
        <v>
318</v>
      </c>
      <c r="C822" t="s">
        <v>
361</v>
      </c>
      <c r="D822" s="24" t="s">
        <v>
363</v>
      </c>
      <c r="E822" t="s">
        <v>
366</v>
      </c>
      <c r="F822" s="24" t="s">
        <v>
367</v>
      </c>
      <c r="G822" t="s">
        <v>
46</v>
      </c>
      <c r="H822" s="24" t="s">
        <v>
172</v>
      </c>
      <c r="I822" s="24" t="str">
        <f t="shared" si="66"/>
        <v>
062392</v>
      </c>
      <c r="J822" s="78">
        <f>
J805</f>
        <v>
3480</v>
      </c>
    </row>
    <row r="823" spans="1:10">
      <c r="A823" t="s">
        <v>
121</v>
      </c>
      <c r="B823" s="24" t="s">
        <v>
318</v>
      </c>
      <c r="C823" t="s">
        <v>
361</v>
      </c>
      <c r="D823" s="24" t="s">
        <v>
363</v>
      </c>
      <c r="E823" t="s">
        <v>
366</v>
      </c>
      <c r="F823" s="24" t="s">
        <v>
367</v>
      </c>
      <c r="G823" t="s">
        <v>
47</v>
      </c>
      <c r="H823" s="24" t="s">
        <v>
174</v>
      </c>
      <c r="I823" s="24" t="str">
        <f t="shared" si="66"/>
        <v>
062391</v>
      </c>
      <c r="J823" s="78">
        <f>
J806</f>
        <v>
2530</v>
      </c>
    </row>
    <row r="824" spans="1:10" hidden="1">
      <c r="A824" t="s">
        <v>
121</v>
      </c>
      <c r="B824" s="24" t="s">
        <v>
318</v>
      </c>
      <c r="C824" t="s">
        <v>
129</v>
      </c>
      <c r="D824" s="24" t="s">
        <v>
149</v>
      </c>
      <c r="E824" t="s">
        <v>
110</v>
      </c>
      <c r="F824" s="24" t="s">
        <v>
144</v>
      </c>
      <c r="G824" t="s">
        <v>
37</v>
      </c>
      <c r="H824" s="24" t="s">
        <v>
137</v>
      </c>
      <c r="I824" s="24" t="str">
        <f t="shared" si="65"/>
        <v>
063206</v>
      </c>
      <c r="J824" s="263">
        <v>
1665</v>
      </c>
    </row>
    <row r="825" spans="1:10" hidden="1">
      <c r="A825" t="s">
        <v>
121</v>
      </c>
      <c r="B825" s="24" t="s">
        <v>
318</v>
      </c>
      <c r="C825" t="s">
        <v>
129</v>
      </c>
      <c r="D825" s="24" t="s">
        <v>
149</v>
      </c>
      <c r="E825" t="s">
        <v>
110</v>
      </c>
      <c r="F825" s="24" t="s">
        <v>
144</v>
      </c>
      <c r="G825" t="s">
        <v>
38</v>
      </c>
      <c r="H825" s="24" t="s">
        <v>
138</v>
      </c>
      <c r="I825" s="24" t="str">
        <f t="shared" si="65"/>
        <v>
063205</v>
      </c>
      <c r="J825" s="78">
        <f>
J824</f>
        <v>
1665</v>
      </c>
    </row>
    <row r="826" spans="1:10" hidden="1">
      <c r="A826" t="s">
        <v>
121</v>
      </c>
      <c r="B826" s="24" t="s">
        <v>
137</v>
      </c>
      <c r="C826" t="s">
        <v>
129</v>
      </c>
      <c r="D826" s="24" t="s">
        <v>
149</v>
      </c>
      <c r="E826" t="s">
        <v>
110</v>
      </c>
      <c r="F826" s="24" t="s">
        <v>
144</v>
      </c>
      <c r="G826" t="s">
        <v>
39</v>
      </c>
      <c r="H826" s="24" t="s">
        <v>
139</v>
      </c>
      <c r="I826" s="24" t="str">
        <f t="shared" si="65"/>
        <v>
063204</v>
      </c>
      <c r="J826" s="78">
        <f t="shared" ref="J826:J828" si="69">
J825</f>
        <v>
1665</v>
      </c>
    </row>
    <row r="827" spans="1:10" hidden="1">
      <c r="A827" t="s">
        <v>
121</v>
      </c>
      <c r="B827" s="24" t="s">
        <v>
137</v>
      </c>
      <c r="C827" t="s">
        <v>
129</v>
      </c>
      <c r="D827" s="24" t="s">
        <v>
149</v>
      </c>
      <c r="E827" t="s">
        <v>
110</v>
      </c>
      <c r="F827" s="24" t="s">
        <v>
144</v>
      </c>
      <c r="G827" t="s">
        <v>
40</v>
      </c>
      <c r="H827" s="24" t="s">
        <v>
140</v>
      </c>
      <c r="I827" s="24" t="str">
        <f t="shared" si="65"/>
        <v>
063203</v>
      </c>
      <c r="J827" s="78">
        <f t="shared" si="69"/>
        <v>
1665</v>
      </c>
    </row>
    <row r="828" spans="1:10" hidden="1">
      <c r="A828" t="s">
        <v>
121</v>
      </c>
      <c r="B828" s="24" t="s">
        <v>
137</v>
      </c>
      <c r="C828" t="s">
        <v>
129</v>
      </c>
      <c r="D828" s="24" t="s">
        <v>
149</v>
      </c>
      <c r="E828" t="s">
        <v>
110</v>
      </c>
      <c r="F828" s="24" t="s">
        <v>
144</v>
      </c>
      <c r="G828" t="s">
        <v>
41</v>
      </c>
      <c r="H828" s="24" t="s">
        <v>
141</v>
      </c>
      <c r="I828" s="24" t="str">
        <f t="shared" si="65"/>
        <v>
063202</v>
      </c>
      <c r="J828" s="78">
        <f t="shared" si="69"/>
        <v>
1665</v>
      </c>
    </row>
    <row r="829" spans="1:10" hidden="1">
      <c r="A829" t="s">
        <v>
121</v>
      </c>
      <c r="B829" s="24" t="s">
        <v>
137</v>
      </c>
      <c r="C829" t="s">
        <v>
129</v>
      </c>
      <c r="D829" s="24" t="s">
        <v>
149</v>
      </c>
      <c r="E829" t="s">
        <v>
110</v>
      </c>
      <c r="F829" s="24" t="s">
        <v>
144</v>
      </c>
      <c r="G829" t="s">
        <v>
42</v>
      </c>
      <c r="H829" s="24" t="s">
        <v>
142</v>
      </c>
      <c r="I829" s="24" t="str">
        <f t="shared" si="65"/>
        <v>
063201</v>
      </c>
      <c r="J829" s="263">
        <v>
515</v>
      </c>
    </row>
    <row r="830" spans="1:10" hidden="1">
      <c r="A830" t="s">
        <v>
121</v>
      </c>
      <c r="B830" s="24" t="s">
        <v>
137</v>
      </c>
      <c r="C830" t="s">
        <v>
129</v>
      </c>
      <c r="D830" s="24" t="s">
        <v>
149</v>
      </c>
      <c r="E830" t="s">
        <v>
110</v>
      </c>
      <c r="F830" s="24" t="s">
        <v>
144</v>
      </c>
      <c r="G830" t="s">
        <v>
151</v>
      </c>
      <c r="H830" s="24" t="s">
        <v>
164</v>
      </c>
      <c r="I830" s="24" t="str">
        <f t="shared" si="65"/>
        <v>
063226</v>
      </c>
      <c r="J830" s="263">
        <v>
1361</v>
      </c>
    </row>
    <row r="831" spans="1:10" hidden="1">
      <c r="A831" t="s">
        <v>
121</v>
      </c>
      <c r="B831" s="24" t="s">
        <v>
137</v>
      </c>
      <c r="C831" t="s">
        <v>
129</v>
      </c>
      <c r="D831" s="24" t="s">
        <v>
149</v>
      </c>
      <c r="E831" t="s">
        <v>
110</v>
      </c>
      <c r="F831" s="24" t="s">
        <v>
144</v>
      </c>
      <c r="G831" t="s">
        <v>
152</v>
      </c>
      <c r="H831" s="24" t="s">
        <v>
165</v>
      </c>
      <c r="I831" s="24" t="str">
        <f t="shared" si="65"/>
        <v>
063225</v>
      </c>
      <c r="J831" s="78">
        <f>
J830</f>
        <v>
1361</v>
      </c>
    </row>
    <row r="832" spans="1:10" hidden="1">
      <c r="A832" t="s">
        <v>
121</v>
      </c>
      <c r="B832" s="24" t="s">
        <v>
137</v>
      </c>
      <c r="C832" t="s">
        <v>
129</v>
      </c>
      <c r="D832" s="24" t="s">
        <v>
149</v>
      </c>
      <c r="E832" t="s">
        <v>
110</v>
      </c>
      <c r="F832" s="24" t="s">
        <v>
144</v>
      </c>
      <c r="G832" t="s">
        <v>
153</v>
      </c>
      <c r="H832" s="24" t="s">
        <v>
169</v>
      </c>
      <c r="I832" s="24" t="str">
        <f t="shared" si="65"/>
        <v>
063224</v>
      </c>
      <c r="J832" s="78">
        <f t="shared" ref="J832:J834" si="70">
J831</f>
        <v>
1361</v>
      </c>
    </row>
    <row r="833" spans="1:10" hidden="1">
      <c r="A833" t="s">
        <v>
121</v>
      </c>
      <c r="B833" s="24" t="s">
        <v>
137</v>
      </c>
      <c r="C833" t="s">
        <v>
129</v>
      </c>
      <c r="D833" s="24" t="s">
        <v>
149</v>
      </c>
      <c r="E833" t="s">
        <v>
110</v>
      </c>
      <c r="F833" s="24" t="s">
        <v>
144</v>
      </c>
      <c r="G833" t="s">
        <v>
154</v>
      </c>
      <c r="H833" s="24" t="s">
        <v>
170</v>
      </c>
      <c r="I833" s="24" t="str">
        <f t="shared" si="65"/>
        <v>
063223</v>
      </c>
      <c r="J833" s="78">
        <f t="shared" si="70"/>
        <v>
1361</v>
      </c>
    </row>
    <row r="834" spans="1:10" hidden="1">
      <c r="A834" t="s">
        <v>
121</v>
      </c>
      <c r="B834" s="24" t="s">
        <v>
137</v>
      </c>
      <c r="C834" t="s">
        <v>
129</v>
      </c>
      <c r="D834" s="24" t="s">
        <v>
149</v>
      </c>
      <c r="E834" t="s">
        <v>
110</v>
      </c>
      <c r="F834" s="24" t="s">
        <v>
144</v>
      </c>
      <c r="G834" t="s">
        <v>
155</v>
      </c>
      <c r="H834" s="24" t="s">
        <v>
157</v>
      </c>
      <c r="I834" s="24" t="str">
        <f t="shared" si="65"/>
        <v>
063222</v>
      </c>
      <c r="J834" s="78">
        <f t="shared" si="70"/>
        <v>
1361</v>
      </c>
    </row>
    <row r="835" spans="1:10" hidden="1">
      <c r="A835" t="s">
        <v>
121</v>
      </c>
      <c r="B835" s="24" t="s">
        <v>
137</v>
      </c>
      <c r="C835" t="s">
        <v>
129</v>
      </c>
      <c r="D835" s="24" t="s">
        <v>
149</v>
      </c>
      <c r="E835" t="s">
        <v>
110</v>
      </c>
      <c r="F835" s="24" t="s">
        <v>
144</v>
      </c>
      <c r="G835" t="s">
        <v>
156</v>
      </c>
      <c r="H835" s="24" t="s">
        <v>
171</v>
      </c>
      <c r="I835" s="24" t="str">
        <f t="shared" si="65"/>
        <v>
063221</v>
      </c>
      <c r="J835" s="263">
        <v>
211</v>
      </c>
    </row>
    <row r="836" spans="1:10" hidden="1">
      <c r="A836" t="s">
        <v>
121</v>
      </c>
      <c r="B836" s="24" t="s">
        <v>
137</v>
      </c>
      <c r="C836" t="s">
        <v>
129</v>
      </c>
      <c r="D836" s="24" t="s">
        <v>
149</v>
      </c>
      <c r="E836" t="s">
        <v>
110</v>
      </c>
      <c r="F836" s="24" t="s">
        <v>
144</v>
      </c>
      <c r="G836" t="s">
        <v>
46</v>
      </c>
      <c r="H836" s="24" t="s">
        <v>
172</v>
      </c>
      <c r="I836" s="24" t="str">
        <f t="shared" si="65"/>
        <v>
063292</v>
      </c>
      <c r="J836" s="23">
        <v>
4190</v>
      </c>
    </row>
    <row r="837" spans="1:10" hidden="1">
      <c r="A837" t="s">
        <v>
121</v>
      </c>
      <c r="B837" s="24" t="s">
        <v>
137</v>
      </c>
      <c r="C837" t="s">
        <v>
129</v>
      </c>
      <c r="D837" s="24" t="s">
        <v>
149</v>
      </c>
      <c r="E837" t="s">
        <v>
110</v>
      </c>
      <c r="F837" s="24" t="s">
        <v>
144</v>
      </c>
      <c r="G837" t="s">
        <v>
47</v>
      </c>
      <c r="H837" s="24" t="s">
        <v>
174</v>
      </c>
      <c r="I837" s="24" t="str">
        <f t="shared" si="65"/>
        <v>
063291</v>
      </c>
      <c r="J837">
        <v>
3040</v>
      </c>
    </row>
    <row r="838" spans="1:10" hidden="1">
      <c r="A838" t="s">
        <v>
121</v>
      </c>
      <c r="B838" s="24" t="s">
        <v>
137</v>
      </c>
      <c r="C838" t="s">
        <v>
129</v>
      </c>
      <c r="D838" s="24" t="s">
        <v>
149</v>
      </c>
      <c r="E838" t="s">
        <v>
111</v>
      </c>
      <c r="F838" s="24" t="s">
        <v>
149</v>
      </c>
      <c r="G838" t="s">
        <v>
37</v>
      </c>
      <c r="H838" s="24" t="s">
        <v>
137</v>
      </c>
      <c r="I838" s="24" t="str">
        <f t="shared" si="65"/>
        <v>
063306</v>
      </c>
      <c r="J838" s="263">
        <v>
1415</v>
      </c>
    </row>
    <row r="839" spans="1:10" hidden="1">
      <c r="A839" t="s">
        <v>
121</v>
      </c>
      <c r="B839" s="24" t="s">
        <v>
137</v>
      </c>
      <c r="C839" t="s">
        <v>
129</v>
      </c>
      <c r="D839" s="24" t="s">
        <v>
149</v>
      </c>
      <c r="E839" t="s">
        <v>
111</v>
      </c>
      <c r="F839" s="24" t="s">
        <v>
149</v>
      </c>
      <c r="G839" t="s">
        <v>
38</v>
      </c>
      <c r="H839" s="24" t="s">
        <v>
138</v>
      </c>
      <c r="I839" s="24" t="str">
        <f t="shared" si="65"/>
        <v>
063305</v>
      </c>
      <c r="J839" s="78">
        <f>
J838</f>
        <v>
1415</v>
      </c>
    </row>
    <row r="840" spans="1:10" hidden="1">
      <c r="A840" t="s">
        <v>
121</v>
      </c>
      <c r="B840" s="24" t="s">
        <v>
137</v>
      </c>
      <c r="C840" t="s">
        <v>
129</v>
      </c>
      <c r="D840" s="24" t="s">
        <v>
149</v>
      </c>
      <c r="E840" t="s">
        <v>
111</v>
      </c>
      <c r="F840" s="24" t="s">
        <v>
149</v>
      </c>
      <c r="G840" t="s">
        <v>
39</v>
      </c>
      <c r="H840" s="24" t="s">
        <v>
139</v>
      </c>
      <c r="I840" s="24" t="str">
        <f t="shared" si="65"/>
        <v>
063304</v>
      </c>
      <c r="J840" s="78">
        <f t="shared" ref="J840:J842" si="71">
J839</f>
        <v>
1415</v>
      </c>
    </row>
    <row r="841" spans="1:10" hidden="1">
      <c r="A841" t="s">
        <v>
121</v>
      </c>
      <c r="B841" s="24" t="s">
        <v>
137</v>
      </c>
      <c r="C841" t="s">
        <v>
129</v>
      </c>
      <c r="D841" s="24" t="s">
        <v>
149</v>
      </c>
      <c r="E841" t="s">
        <v>
111</v>
      </c>
      <c r="F841" s="24" t="s">
        <v>
149</v>
      </c>
      <c r="G841" t="s">
        <v>
40</v>
      </c>
      <c r="H841" s="24" t="s">
        <v>
140</v>
      </c>
      <c r="I841" s="24" t="str">
        <f t="shared" si="65"/>
        <v>
063303</v>
      </c>
      <c r="J841" s="78">
        <f t="shared" si="71"/>
        <v>
1415</v>
      </c>
    </row>
    <row r="842" spans="1:10" hidden="1">
      <c r="A842" t="s">
        <v>
121</v>
      </c>
      <c r="B842" s="24" t="s">
        <v>
137</v>
      </c>
      <c r="C842" t="s">
        <v>
129</v>
      </c>
      <c r="D842" s="24" t="s">
        <v>
149</v>
      </c>
      <c r="E842" t="s">
        <v>
111</v>
      </c>
      <c r="F842" s="24" t="s">
        <v>
149</v>
      </c>
      <c r="G842" t="s">
        <v>
41</v>
      </c>
      <c r="H842" s="24" t="s">
        <v>
141</v>
      </c>
      <c r="I842" s="24" t="str">
        <f t="shared" si="65"/>
        <v>
063302</v>
      </c>
      <c r="J842" s="78">
        <f t="shared" si="71"/>
        <v>
1415</v>
      </c>
    </row>
    <row r="843" spans="1:10" hidden="1">
      <c r="A843" t="s">
        <v>
121</v>
      </c>
      <c r="B843" s="24" t="s">
        <v>
137</v>
      </c>
      <c r="C843" t="s">
        <v>
129</v>
      </c>
      <c r="D843" s="24" t="s">
        <v>
149</v>
      </c>
      <c r="E843" t="s">
        <v>
111</v>
      </c>
      <c r="F843" s="24" t="s">
        <v>
149</v>
      </c>
      <c r="G843" t="s">
        <v>
42</v>
      </c>
      <c r="H843" s="24" t="s">
        <v>
142</v>
      </c>
      <c r="I843" s="24" t="str">
        <f t="shared" si="65"/>
        <v>
063301</v>
      </c>
      <c r="J843" s="263">
        <v>
465</v>
      </c>
    </row>
    <row r="844" spans="1:10" hidden="1">
      <c r="A844" t="s">
        <v>
121</v>
      </c>
      <c r="B844" s="24" t="s">
        <v>
137</v>
      </c>
      <c r="C844" t="s">
        <v>
129</v>
      </c>
      <c r="D844" s="24" t="s">
        <v>
149</v>
      </c>
      <c r="E844" t="s">
        <v>
111</v>
      </c>
      <c r="F844" s="24" t="s">
        <v>
149</v>
      </c>
      <c r="G844" t="s">
        <v>
151</v>
      </c>
      <c r="H844" s="24" t="s">
        <v>
164</v>
      </c>
      <c r="I844" s="24" t="str">
        <f t="shared" si="65"/>
        <v>
063326</v>
      </c>
      <c r="J844" s="78">
        <f>
J830</f>
        <v>
1361</v>
      </c>
    </row>
    <row r="845" spans="1:10" hidden="1">
      <c r="A845" t="s">
        <v>
121</v>
      </c>
      <c r="B845" s="24" t="s">
        <v>
137</v>
      </c>
      <c r="C845" t="s">
        <v>
129</v>
      </c>
      <c r="D845" s="24" t="s">
        <v>
149</v>
      </c>
      <c r="E845" t="s">
        <v>
111</v>
      </c>
      <c r="F845" s="24" t="s">
        <v>
149</v>
      </c>
      <c r="G845" t="s">
        <v>
152</v>
      </c>
      <c r="H845" s="24" t="s">
        <v>
165</v>
      </c>
      <c r="I845" s="24" t="str">
        <f t="shared" si="65"/>
        <v>
063325</v>
      </c>
      <c r="J845" s="78">
        <f t="shared" ref="J845:J849" si="72">
J831</f>
        <v>
1361</v>
      </c>
    </row>
    <row r="846" spans="1:10" hidden="1">
      <c r="A846" t="s">
        <v>
121</v>
      </c>
      <c r="B846" s="24" t="s">
        <v>
137</v>
      </c>
      <c r="C846" t="s">
        <v>
129</v>
      </c>
      <c r="D846" s="24" t="s">
        <v>
149</v>
      </c>
      <c r="E846" t="s">
        <v>
111</v>
      </c>
      <c r="F846" s="24" t="s">
        <v>
149</v>
      </c>
      <c r="G846" t="s">
        <v>
153</v>
      </c>
      <c r="H846" s="24" t="s">
        <v>
169</v>
      </c>
      <c r="I846" s="24" t="str">
        <f t="shared" si="65"/>
        <v>
063324</v>
      </c>
      <c r="J846" s="78">
        <f t="shared" si="72"/>
        <v>
1361</v>
      </c>
    </row>
    <row r="847" spans="1:10" hidden="1">
      <c r="A847" t="s">
        <v>
121</v>
      </c>
      <c r="B847" s="24" t="s">
        <v>
137</v>
      </c>
      <c r="C847" t="s">
        <v>
129</v>
      </c>
      <c r="D847" s="24" t="s">
        <v>
149</v>
      </c>
      <c r="E847" t="s">
        <v>
111</v>
      </c>
      <c r="F847" s="24" t="s">
        <v>
149</v>
      </c>
      <c r="G847" t="s">
        <v>
154</v>
      </c>
      <c r="H847" s="24" t="s">
        <v>
170</v>
      </c>
      <c r="I847" s="24" t="str">
        <f t="shared" si="65"/>
        <v>
063323</v>
      </c>
      <c r="J847" s="78">
        <f t="shared" si="72"/>
        <v>
1361</v>
      </c>
    </row>
    <row r="848" spans="1:10" hidden="1">
      <c r="A848" t="s">
        <v>
121</v>
      </c>
      <c r="B848" s="24" t="s">
        <v>
137</v>
      </c>
      <c r="C848" t="s">
        <v>
129</v>
      </c>
      <c r="D848" s="24" t="s">
        <v>
149</v>
      </c>
      <c r="E848" t="s">
        <v>
111</v>
      </c>
      <c r="F848" s="24" t="s">
        <v>
149</v>
      </c>
      <c r="G848" t="s">
        <v>
155</v>
      </c>
      <c r="H848" s="24" t="s">
        <v>
157</v>
      </c>
      <c r="I848" s="24" t="str">
        <f t="shared" si="65"/>
        <v>
063322</v>
      </c>
      <c r="J848" s="78">
        <f t="shared" si="72"/>
        <v>
1361</v>
      </c>
    </row>
    <row r="849" spans="1:10" hidden="1">
      <c r="A849" t="s">
        <v>
121</v>
      </c>
      <c r="B849" s="24" t="s">
        <v>
137</v>
      </c>
      <c r="C849" t="s">
        <v>
129</v>
      </c>
      <c r="D849" s="24" t="s">
        <v>
149</v>
      </c>
      <c r="E849" t="s">
        <v>
111</v>
      </c>
      <c r="F849" s="24" t="s">
        <v>
149</v>
      </c>
      <c r="G849" t="s">
        <v>
156</v>
      </c>
      <c r="H849" s="24" t="s">
        <v>
171</v>
      </c>
      <c r="I849" s="24" t="str">
        <f t="shared" si="65"/>
        <v>
063321</v>
      </c>
      <c r="J849" s="78">
        <f t="shared" si="72"/>
        <v>
211</v>
      </c>
    </row>
    <row r="850" spans="1:10" hidden="1">
      <c r="A850" t="s">
        <v>
121</v>
      </c>
      <c r="B850" s="24" t="s">
        <v>
137</v>
      </c>
      <c r="C850" t="s">
        <v>
129</v>
      </c>
      <c r="D850" s="24" t="s">
        <v>
149</v>
      </c>
      <c r="E850" t="s">
        <v>
111</v>
      </c>
      <c r="F850" s="24" t="s">
        <v>
149</v>
      </c>
      <c r="G850" t="s">
        <v>
46</v>
      </c>
      <c r="H850" s="24" t="s">
        <v>
172</v>
      </c>
      <c r="I850" s="24" t="str">
        <f t="shared" si="65"/>
        <v>
063392</v>
      </c>
      <c r="J850" s="23">
        <v>
3480</v>
      </c>
    </row>
    <row r="851" spans="1:10" hidden="1">
      <c r="A851" t="s">
        <v>
121</v>
      </c>
      <c r="B851" s="24" t="s">
        <v>
137</v>
      </c>
      <c r="C851" t="s">
        <v>
129</v>
      </c>
      <c r="D851" s="24" t="s">
        <v>
149</v>
      </c>
      <c r="E851" t="s">
        <v>
111</v>
      </c>
      <c r="F851" s="24" t="s">
        <v>
149</v>
      </c>
      <c r="G851" t="s">
        <v>
47</v>
      </c>
      <c r="H851" s="24" t="s">
        <v>
174</v>
      </c>
      <c r="I851" s="24" t="str">
        <f t="shared" si="65"/>
        <v>
063391</v>
      </c>
      <c r="J851">
        <v>
2530</v>
      </c>
    </row>
    <row r="852" spans="1:10" hidden="1">
      <c r="A852" t="s">
        <v>
121</v>
      </c>
      <c r="B852" s="24" t="s">
        <v>
137</v>
      </c>
      <c r="C852" t="s">
        <v>
129</v>
      </c>
      <c r="D852" s="24" t="s">
        <v>
149</v>
      </c>
      <c r="E852" t="s">
        <v>
112</v>
      </c>
      <c r="F852" s="24" t="s">
        <v>
150</v>
      </c>
      <c r="G852" t="s">
        <v>
37</v>
      </c>
      <c r="H852" s="24" t="s">
        <v>
137</v>
      </c>
      <c r="I852" s="24" t="str">
        <f t="shared" si="65"/>
        <v>
063406</v>
      </c>
      <c r="J852" s="263">
        <v>
1710</v>
      </c>
    </row>
    <row r="853" spans="1:10" hidden="1">
      <c r="A853" t="s">
        <v>
121</v>
      </c>
      <c r="B853" s="24" t="s">
        <v>
137</v>
      </c>
      <c r="C853" t="s">
        <v>
129</v>
      </c>
      <c r="D853" s="24" t="s">
        <v>
149</v>
      </c>
      <c r="E853" t="s">
        <v>
112</v>
      </c>
      <c r="F853" s="24" t="s">
        <v>
150</v>
      </c>
      <c r="G853" t="s">
        <v>
38</v>
      </c>
      <c r="H853" s="24" t="s">
        <v>
138</v>
      </c>
      <c r="I853" s="24" t="str">
        <f t="shared" si="65"/>
        <v>
063405</v>
      </c>
      <c r="J853" s="78">
        <f>
J852</f>
        <v>
1710</v>
      </c>
    </row>
    <row r="854" spans="1:10" hidden="1">
      <c r="A854" t="s">
        <v>
121</v>
      </c>
      <c r="B854" s="24" t="s">
        <v>
137</v>
      </c>
      <c r="C854" t="s">
        <v>
129</v>
      </c>
      <c r="D854" s="24" t="s">
        <v>
149</v>
      </c>
      <c r="E854" t="s">
        <v>
112</v>
      </c>
      <c r="F854" s="24" t="s">
        <v>
150</v>
      </c>
      <c r="G854" t="s">
        <v>
39</v>
      </c>
      <c r="H854" s="24" t="s">
        <v>
139</v>
      </c>
      <c r="I854" s="24" t="str">
        <f t="shared" si="65"/>
        <v>
063404</v>
      </c>
      <c r="J854" s="78">
        <f t="shared" ref="J854:J856" si="73">
J853</f>
        <v>
1710</v>
      </c>
    </row>
    <row r="855" spans="1:10" hidden="1">
      <c r="A855" t="s">
        <v>
121</v>
      </c>
      <c r="B855" s="24" t="s">
        <v>
137</v>
      </c>
      <c r="C855" t="s">
        <v>
129</v>
      </c>
      <c r="D855" s="24" t="s">
        <v>
149</v>
      </c>
      <c r="E855" t="s">
        <v>
112</v>
      </c>
      <c r="F855" s="24" t="s">
        <v>
150</v>
      </c>
      <c r="G855" t="s">
        <v>
40</v>
      </c>
      <c r="H855" s="24" t="s">
        <v>
140</v>
      </c>
      <c r="I855" s="24" t="str">
        <f t="shared" si="65"/>
        <v>
063403</v>
      </c>
      <c r="J855" s="78">
        <f t="shared" si="73"/>
        <v>
1710</v>
      </c>
    </row>
    <row r="856" spans="1:10" hidden="1">
      <c r="A856" t="s">
        <v>
121</v>
      </c>
      <c r="B856" s="24" t="s">
        <v>
137</v>
      </c>
      <c r="C856" t="s">
        <v>
129</v>
      </c>
      <c r="D856" s="24" t="s">
        <v>
149</v>
      </c>
      <c r="E856" t="s">
        <v>
112</v>
      </c>
      <c r="F856" s="24" t="s">
        <v>
150</v>
      </c>
      <c r="G856" t="s">
        <v>
41</v>
      </c>
      <c r="H856" s="24" t="s">
        <v>
141</v>
      </c>
      <c r="I856" s="24" t="str">
        <f t="shared" si="65"/>
        <v>
063402</v>
      </c>
      <c r="J856" s="78">
        <f t="shared" si="73"/>
        <v>
1710</v>
      </c>
    </row>
    <row r="857" spans="1:10" hidden="1">
      <c r="A857" t="s">
        <v>
121</v>
      </c>
      <c r="B857" s="24" t="s">
        <v>
137</v>
      </c>
      <c r="C857" t="s">
        <v>
129</v>
      </c>
      <c r="D857" s="24" t="s">
        <v>
149</v>
      </c>
      <c r="E857" t="s">
        <v>
112</v>
      </c>
      <c r="F857" s="24" t="s">
        <v>
150</v>
      </c>
      <c r="G857" t="s">
        <v>
42</v>
      </c>
      <c r="H857" s="24" t="s">
        <v>
142</v>
      </c>
      <c r="I857" s="24" t="str">
        <f t="shared" si="65"/>
        <v>
063401</v>
      </c>
      <c r="J857" s="263">
        <v>
760</v>
      </c>
    </row>
    <row r="858" spans="1:10" hidden="1">
      <c r="A858" t="s">
        <v>
121</v>
      </c>
      <c r="B858" s="24" t="s">
        <v>
137</v>
      </c>
      <c r="C858" t="s">
        <v>
129</v>
      </c>
      <c r="D858" s="24" t="s">
        <v>
149</v>
      </c>
      <c r="E858" t="s">
        <v>
112</v>
      </c>
      <c r="F858" s="24" t="s">
        <v>
150</v>
      </c>
      <c r="G858" t="s">
        <v>
151</v>
      </c>
      <c r="H858" s="24" t="s">
        <v>
164</v>
      </c>
      <c r="I858" s="24" t="str">
        <f t="shared" si="65"/>
        <v>
063426</v>
      </c>
      <c r="J858" s="78">
        <f>
J844</f>
        <v>
1361</v>
      </c>
    </row>
    <row r="859" spans="1:10" hidden="1">
      <c r="A859" t="s">
        <v>
121</v>
      </c>
      <c r="B859" s="24" t="s">
        <v>
137</v>
      </c>
      <c r="C859" t="s">
        <v>
129</v>
      </c>
      <c r="D859" s="24" t="s">
        <v>
149</v>
      </c>
      <c r="E859" t="s">
        <v>
112</v>
      </c>
      <c r="F859" s="24" t="s">
        <v>
150</v>
      </c>
      <c r="G859" t="s">
        <v>
152</v>
      </c>
      <c r="H859" s="24" t="s">
        <v>
165</v>
      </c>
      <c r="I859" s="24" t="str">
        <f t="shared" si="65"/>
        <v>
063425</v>
      </c>
      <c r="J859" s="78">
        <f t="shared" ref="J859:J865" si="74">
J845</f>
        <v>
1361</v>
      </c>
    </row>
    <row r="860" spans="1:10" hidden="1">
      <c r="A860" t="s">
        <v>
121</v>
      </c>
      <c r="B860" s="24" t="s">
        <v>
137</v>
      </c>
      <c r="C860" t="s">
        <v>
129</v>
      </c>
      <c r="D860" s="24" t="s">
        <v>
149</v>
      </c>
      <c r="E860" t="s">
        <v>
112</v>
      </c>
      <c r="F860" s="24" t="s">
        <v>
150</v>
      </c>
      <c r="G860" t="s">
        <v>
153</v>
      </c>
      <c r="H860" s="24" t="s">
        <v>
169</v>
      </c>
      <c r="I860" s="24" t="str">
        <f t="shared" si="65"/>
        <v>
063424</v>
      </c>
      <c r="J860" s="78">
        <f t="shared" si="74"/>
        <v>
1361</v>
      </c>
    </row>
    <row r="861" spans="1:10" hidden="1">
      <c r="A861" t="s">
        <v>
121</v>
      </c>
      <c r="B861" s="24" t="s">
        <v>
137</v>
      </c>
      <c r="C861" t="s">
        <v>
129</v>
      </c>
      <c r="D861" s="24" t="s">
        <v>
149</v>
      </c>
      <c r="E861" t="s">
        <v>
112</v>
      </c>
      <c r="F861" s="24" t="s">
        <v>
150</v>
      </c>
      <c r="G861" t="s">
        <v>
154</v>
      </c>
      <c r="H861" s="24" t="s">
        <v>
170</v>
      </c>
      <c r="I861" s="24" t="str">
        <f t="shared" si="65"/>
        <v>
063423</v>
      </c>
      <c r="J861" s="78">
        <f t="shared" si="74"/>
        <v>
1361</v>
      </c>
    </row>
    <row r="862" spans="1:10" hidden="1">
      <c r="A862" t="s">
        <v>
121</v>
      </c>
      <c r="B862" s="24" t="s">
        <v>
137</v>
      </c>
      <c r="C862" t="s">
        <v>
129</v>
      </c>
      <c r="D862" s="24" t="s">
        <v>
149</v>
      </c>
      <c r="E862" t="s">
        <v>
112</v>
      </c>
      <c r="F862" s="24" t="s">
        <v>
150</v>
      </c>
      <c r="G862" t="s">
        <v>
155</v>
      </c>
      <c r="H862" s="24" t="s">
        <v>
157</v>
      </c>
      <c r="I862" s="24" t="str">
        <f t="shared" si="65"/>
        <v>
063422</v>
      </c>
      <c r="J862" s="78">
        <f t="shared" si="74"/>
        <v>
1361</v>
      </c>
    </row>
    <row r="863" spans="1:10" hidden="1">
      <c r="A863" t="s">
        <v>
121</v>
      </c>
      <c r="B863" s="24" t="s">
        <v>
137</v>
      </c>
      <c r="C863" t="s">
        <v>
129</v>
      </c>
      <c r="D863" s="24" t="s">
        <v>
149</v>
      </c>
      <c r="E863" t="s">
        <v>
112</v>
      </c>
      <c r="F863" s="24" t="s">
        <v>
150</v>
      </c>
      <c r="G863" t="s">
        <v>
156</v>
      </c>
      <c r="H863" s="24" t="s">
        <v>
171</v>
      </c>
      <c r="I863" s="24" t="str">
        <f t="shared" si="65"/>
        <v>
063421</v>
      </c>
      <c r="J863" s="78">
        <f t="shared" si="74"/>
        <v>
211</v>
      </c>
    </row>
    <row r="864" spans="1:10" hidden="1">
      <c r="A864" t="s">
        <v>
121</v>
      </c>
      <c r="B864" s="24" t="s">
        <v>
137</v>
      </c>
      <c r="C864" t="s">
        <v>
129</v>
      </c>
      <c r="D864" s="24" t="s">
        <v>
149</v>
      </c>
      <c r="E864" t="s">
        <v>
112</v>
      </c>
      <c r="F864" s="24" t="s">
        <v>
150</v>
      </c>
      <c r="G864" t="s">
        <v>
46</v>
      </c>
      <c r="H864" s="24" t="s">
        <v>
172</v>
      </c>
      <c r="I864" s="24" t="str">
        <f t="shared" si="65"/>
        <v>
063492</v>
      </c>
      <c r="J864" s="78">
        <f t="shared" si="74"/>
        <v>
3480</v>
      </c>
    </row>
    <row r="865" spans="1:10" hidden="1">
      <c r="A865" t="s">
        <v>
121</v>
      </c>
      <c r="B865" s="24" t="s">
        <v>
137</v>
      </c>
      <c r="C865" t="s">
        <v>
129</v>
      </c>
      <c r="D865" s="24" t="s">
        <v>
149</v>
      </c>
      <c r="E865" t="s">
        <v>
112</v>
      </c>
      <c r="F865" s="24" t="s">
        <v>
150</v>
      </c>
      <c r="G865" t="s">
        <v>
47</v>
      </c>
      <c r="H865" s="24" t="s">
        <v>
174</v>
      </c>
      <c r="I865" s="24" t="str">
        <f t="shared" si="65"/>
        <v>
063491</v>
      </c>
      <c r="J865" s="78">
        <f t="shared" si="74"/>
        <v>
2530</v>
      </c>
    </row>
    <row r="866" spans="1:10" hidden="1">
      <c r="A866" t="s">
        <v>
122</v>
      </c>
      <c r="B866" s="24" t="s">
        <v>
178</v>
      </c>
      <c r="C866" t="s">
        <v>
109</v>
      </c>
      <c r="D866" s="24" t="s">
        <v>
143</v>
      </c>
      <c r="E866" t="s">
        <v>
110</v>
      </c>
      <c r="F866" s="24" t="s">
        <v>
144</v>
      </c>
      <c r="G866" t="s">
        <v>
37</v>
      </c>
      <c r="H866" s="24" t="s">
        <v>
137</v>
      </c>
      <c r="I866" s="24" t="str">
        <f t="shared" si="65"/>
        <v>
071206</v>
      </c>
      <c r="J866">
        <v>
2791</v>
      </c>
    </row>
    <row r="867" spans="1:10" hidden="1">
      <c r="A867" t="s">
        <v>
122</v>
      </c>
      <c r="B867" s="24" t="s">
        <v>
178</v>
      </c>
      <c r="C867" t="s">
        <v>
109</v>
      </c>
      <c r="D867" s="24" t="s">
        <v>
143</v>
      </c>
      <c r="E867" t="s">
        <v>
110</v>
      </c>
      <c r="F867" s="24" t="s">
        <v>
144</v>
      </c>
      <c r="G867" t="s">
        <v>
38</v>
      </c>
      <c r="H867" s="24" t="s">
        <v>
138</v>
      </c>
      <c r="I867" s="24" t="str">
        <f t="shared" si="65"/>
        <v>
071205</v>
      </c>
      <c r="J867">
        <v>
2159</v>
      </c>
    </row>
    <row r="868" spans="1:10" hidden="1">
      <c r="A868" t="s">
        <v>
122</v>
      </c>
      <c r="B868" s="24" t="s">
        <v>
178</v>
      </c>
      <c r="C868" t="s">
        <v>
109</v>
      </c>
      <c r="D868" s="24" t="s">
        <v>
143</v>
      </c>
      <c r="E868" t="s">
        <v>
110</v>
      </c>
      <c r="F868" s="24" t="s">
        <v>
144</v>
      </c>
      <c r="G868" t="s">
        <v>
39</v>
      </c>
      <c r="H868" s="24" t="s">
        <v>
139</v>
      </c>
      <c r="I868" s="24" t="str">
        <f t="shared" si="65"/>
        <v>
071204</v>
      </c>
      <c r="J868">
        <v>
1847</v>
      </c>
    </row>
    <row r="869" spans="1:10" hidden="1">
      <c r="A869" t="s">
        <v>
122</v>
      </c>
      <c r="B869" s="24" t="s">
        <v>
178</v>
      </c>
      <c r="C869" t="s">
        <v>
109</v>
      </c>
      <c r="D869" s="24" t="s">
        <v>
143</v>
      </c>
      <c r="E869" t="s">
        <v>
110</v>
      </c>
      <c r="F869" s="24" t="s">
        <v>
144</v>
      </c>
      <c r="G869" t="s">
        <v>
40</v>
      </c>
      <c r="H869" s="24" t="s">
        <v>
140</v>
      </c>
      <c r="I869" s="24" t="str">
        <f t="shared" si="65"/>
        <v>
071203</v>
      </c>
      <c r="J869">
        <v>
1580</v>
      </c>
    </row>
    <row r="870" spans="1:10" hidden="1">
      <c r="A870" t="s">
        <v>
122</v>
      </c>
      <c r="B870" s="24" t="s">
        <v>
178</v>
      </c>
      <c r="C870" t="s">
        <v>
109</v>
      </c>
      <c r="D870" s="24" t="s">
        <v>
143</v>
      </c>
      <c r="E870" t="s">
        <v>
110</v>
      </c>
      <c r="F870" s="24" t="s">
        <v>
144</v>
      </c>
      <c r="G870" t="s">
        <v>
41</v>
      </c>
      <c r="H870" s="24" t="s">
        <v>
141</v>
      </c>
      <c r="I870" s="24" t="str">
        <f t="shared" si="65"/>
        <v>
071202</v>
      </c>
      <c r="J870">
        <v>
1220</v>
      </c>
    </row>
    <row r="871" spans="1:10" hidden="1">
      <c r="A871" t="s">
        <v>
122</v>
      </c>
      <c r="B871" s="24" t="s">
        <v>
178</v>
      </c>
      <c r="C871" t="s">
        <v>
109</v>
      </c>
      <c r="D871" s="24" t="s">
        <v>
143</v>
      </c>
      <c r="E871" t="s">
        <v>
110</v>
      </c>
      <c r="F871" s="24" t="s">
        <v>
144</v>
      </c>
      <c r="G871" t="s">
        <v>
42</v>
      </c>
      <c r="H871" s="24" t="s">
        <v>
142</v>
      </c>
      <c r="I871" s="24" t="str">
        <f t="shared" si="65"/>
        <v>
071201</v>
      </c>
      <c r="J871">
        <v>
572</v>
      </c>
    </row>
    <row r="872" spans="1:10" hidden="1">
      <c r="A872" t="s">
        <v>
122</v>
      </c>
      <c r="B872" s="24" t="s">
        <v>
178</v>
      </c>
      <c r="C872" t="s">
        <v>
109</v>
      </c>
      <c r="D872" s="24" t="s">
        <v>
143</v>
      </c>
      <c r="E872" t="s">
        <v>
110</v>
      </c>
      <c r="F872" s="24" t="s">
        <v>
144</v>
      </c>
      <c r="G872" t="s">
        <v>
43</v>
      </c>
      <c r="H872" s="24" t="s">
        <v>
166</v>
      </c>
      <c r="I872" s="24" t="str">
        <f t="shared" si="65"/>
        <v>
071216</v>
      </c>
      <c r="J872">
        <v>
0</v>
      </c>
    </row>
    <row r="873" spans="1:10" hidden="1">
      <c r="A873" t="s">
        <v>
122</v>
      </c>
      <c r="B873" s="24" t="s">
        <v>
178</v>
      </c>
      <c r="C873" t="s">
        <v>
109</v>
      </c>
      <c r="D873" s="24" t="s">
        <v>
143</v>
      </c>
      <c r="E873" t="s">
        <v>
110</v>
      </c>
      <c r="F873" s="24" t="s">
        <v>
144</v>
      </c>
      <c r="G873" t="s">
        <v>
44</v>
      </c>
      <c r="H873" s="24" t="s">
        <v>
167</v>
      </c>
      <c r="I873" s="24" t="str">
        <f t="shared" si="65"/>
        <v>
071215</v>
      </c>
      <c r="J873">
        <v>
146</v>
      </c>
    </row>
    <row r="874" spans="1:10" hidden="1">
      <c r="A874" t="s">
        <v>
122</v>
      </c>
      <c r="B874" s="24" t="s">
        <v>
178</v>
      </c>
      <c r="C874" t="s">
        <v>
109</v>
      </c>
      <c r="D874" s="24" t="s">
        <v>
143</v>
      </c>
      <c r="E874" t="s">
        <v>
110</v>
      </c>
      <c r="F874" s="24" t="s">
        <v>
144</v>
      </c>
      <c r="G874" t="s">
        <v>
45</v>
      </c>
      <c r="H874" s="24" t="s">
        <v>
168</v>
      </c>
      <c r="I874" s="24" t="str">
        <f t="shared" si="65"/>
        <v>
071214</v>
      </c>
      <c r="J874">
        <v>
484</v>
      </c>
    </row>
    <row r="875" spans="1:10" hidden="1">
      <c r="A875" t="s">
        <v>
122</v>
      </c>
      <c r="B875" s="24" t="s">
        <v>
178</v>
      </c>
      <c r="C875" t="s">
        <v>
109</v>
      </c>
      <c r="D875" s="24" t="s">
        <v>
143</v>
      </c>
      <c r="E875" t="s">
        <v>
110</v>
      </c>
      <c r="F875" s="24" t="s">
        <v>
144</v>
      </c>
      <c r="G875" t="s">
        <v>
151</v>
      </c>
      <c r="H875" s="24" t="s">
        <v>
164</v>
      </c>
      <c r="I875" s="24" t="str">
        <f t="shared" si="65"/>
        <v>
071226</v>
      </c>
      <c r="J875" s="263">
        <v>
2485</v>
      </c>
    </row>
    <row r="876" spans="1:10" hidden="1">
      <c r="A876" t="s">
        <v>
122</v>
      </c>
      <c r="B876" s="24" t="s">
        <v>
178</v>
      </c>
      <c r="C876" t="s">
        <v>
109</v>
      </c>
      <c r="D876" s="24" t="s">
        <v>
143</v>
      </c>
      <c r="E876" t="s">
        <v>
110</v>
      </c>
      <c r="F876" s="24" t="s">
        <v>
144</v>
      </c>
      <c r="G876" t="s">
        <v>
152</v>
      </c>
      <c r="H876" s="24" t="s">
        <v>
165</v>
      </c>
      <c r="I876" s="24" t="str">
        <f t="shared" si="65"/>
        <v>
071225</v>
      </c>
      <c r="J876" s="263">
        <v>
1852</v>
      </c>
    </row>
    <row r="877" spans="1:10" hidden="1">
      <c r="A877" t="s">
        <v>
122</v>
      </c>
      <c r="B877" s="24" t="s">
        <v>
178</v>
      </c>
      <c r="C877" t="s">
        <v>
109</v>
      </c>
      <c r="D877" s="24" t="s">
        <v>
143</v>
      </c>
      <c r="E877" t="s">
        <v>
110</v>
      </c>
      <c r="F877" s="24" t="s">
        <v>
144</v>
      </c>
      <c r="G877" t="s">
        <v>
153</v>
      </c>
      <c r="H877" s="24" t="s">
        <v>
169</v>
      </c>
      <c r="I877" s="24" t="str">
        <f t="shared" si="65"/>
        <v>
071224</v>
      </c>
      <c r="J877" s="263">
        <v>
1541</v>
      </c>
    </row>
    <row r="878" spans="1:10" hidden="1">
      <c r="A878" t="s">
        <v>
122</v>
      </c>
      <c r="B878" s="24" t="s">
        <v>
178</v>
      </c>
      <c r="C878" t="s">
        <v>
109</v>
      </c>
      <c r="D878" s="24" t="s">
        <v>
143</v>
      </c>
      <c r="E878" t="s">
        <v>
110</v>
      </c>
      <c r="F878" s="24" t="s">
        <v>
144</v>
      </c>
      <c r="G878" t="s">
        <v>
154</v>
      </c>
      <c r="H878" s="24" t="s">
        <v>
170</v>
      </c>
      <c r="I878" s="24" t="str">
        <f t="shared" si="65"/>
        <v>
071223</v>
      </c>
      <c r="J878" s="263">
        <v>
1273</v>
      </c>
    </row>
    <row r="879" spans="1:10" hidden="1">
      <c r="A879" t="s">
        <v>
122</v>
      </c>
      <c r="B879" s="24" t="s">
        <v>
178</v>
      </c>
      <c r="C879" t="s">
        <v>
109</v>
      </c>
      <c r="D879" s="24" t="s">
        <v>
143</v>
      </c>
      <c r="E879" t="s">
        <v>
110</v>
      </c>
      <c r="F879" s="24" t="s">
        <v>
144</v>
      </c>
      <c r="G879" t="s">
        <v>
155</v>
      </c>
      <c r="H879" s="24" t="s">
        <v>
157</v>
      </c>
      <c r="I879" s="24" t="str">
        <f t="shared" si="65"/>
        <v>
071222</v>
      </c>
      <c r="J879" s="263">
        <v>
913</v>
      </c>
    </row>
    <row r="880" spans="1:10" hidden="1">
      <c r="A880" t="s">
        <v>
122</v>
      </c>
      <c r="B880" s="24" t="s">
        <v>
178</v>
      </c>
      <c r="C880" t="s">
        <v>
109</v>
      </c>
      <c r="D880" s="24" t="s">
        <v>
143</v>
      </c>
      <c r="E880" t="s">
        <v>
110</v>
      </c>
      <c r="F880" s="24" t="s">
        <v>
144</v>
      </c>
      <c r="G880" t="s">
        <v>
156</v>
      </c>
      <c r="H880" s="24" t="s">
        <v>
171</v>
      </c>
      <c r="I880" s="24" t="str">
        <f t="shared" si="65"/>
        <v>
071221</v>
      </c>
      <c r="J880" s="263">
        <v>
275</v>
      </c>
    </row>
    <row r="881" spans="1:10" hidden="1">
      <c r="A881" t="s">
        <v>
122</v>
      </c>
      <c r="B881" s="24" t="s">
        <v>
178</v>
      </c>
      <c r="C881" t="s">
        <v>
109</v>
      </c>
      <c r="D881" s="24" t="s">
        <v>
143</v>
      </c>
      <c r="E881" t="s">
        <v>
110</v>
      </c>
      <c r="F881" s="24" t="s">
        <v>
144</v>
      </c>
      <c r="G881" t="s">
        <v>
46</v>
      </c>
      <c r="H881" s="24" t="s">
        <v>
172</v>
      </c>
      <c r="I881" s="24" t="str">
        <f t="shared" si="65"/>
        <v>
071292</v>
      </c>
      <c r="J881">
        <v>
4190</v>
      </c>
    </row>
    <row r="882" spans="1:10" hidden="1">
      <c r="A882" t="s">
        <v>
122</v>
      </c>
      <c r="B882" s="24" t="s">
        <v>
178</v>
      </c>
      <c r="C882" t="s">
        <v>
109</v>
      </c>
      <c r="D882" s="24" t="s">
        <v>
143</v>
      </c>
      <c r="E882" t="s">
        <v>
110</v>
      </c>
      <c r="F882" s="24" t="s">
        <v>
144</v>
      </c>
      <c r="G882" t="s">
        <v>
47</v>
      </c>
      <c r="H882" s="24" t="s">
        <v>
174</v>
      </c>
      <c r="I882" s="24" t="str">
        <f t="shared" si="65"/>
        <v>
071291</v>
      </c>
      <c r="J882">
        <v>
3040</v>
      </c>
    </row>
    <row r="883" spans="1:10" hidden="1">
      <c r="A883" t="s">
        <v>
122</v>
      </c>
      <c r="B883" s="24" t="s">
        <v>
178</v>
      </c>
      <c r="C883" t="s">
        <v>
109</v>
      </c>
      <c r="D883" s="24" t="s">
        <v>
143</v>
      </c>
      <c r="E883" t="s">
        <v>
111</v>
      </c>
      <c r="F883" s="24" t="s">
        <v>
149</v>
      </c>
      <c r="G883" t="s">
        <v>
37</v>
      </c>
      <c r="H883" s="24" t="s">
        <v>
137</v>
      </c>
      <c r="I883" s="24" t="str">
        <f t="shared" si="65"/>
        <v>
071306</v>
      </c>
      <c r="J883">
        <v>
2404</v>
      </c>
    </row>
    <row r="884" spans="1:10" hidden="1">
      <c r="A884" t="s">
        <v>
122</v>
      </c>
      <c r="B884" s="24" t="s">
        <v>
178</v>
      </c>
      <c r="C884" t="s">
        <v>
109</v>
      </c>
      <c r="D884" s="24" t="s">
        <v>
143</v>
      </c>
      <c r="E884" t="s">
        <v>
111</v>
      </c>
      <c r="F884" s="24" t="s">
        <v>
149</v>
      </c>
      <c r="G884" t="s">
        <v>
38</v>
      </c>
      <c r="H884" s="24" t="s">
        <v>
138</v>
      </c>
      <c r="I884" s="24" t="str">
        <f t="shared" si="65"/>
        <v>
071305</v>
      </c>
      <c r="J884">
        <v>
1970</v>
      </c>
    </row>
    <row r="885" spans="1:10" hidden="1">
      <c r="A885" t="s">
        <v>
122</v>
      </c>
      <c r="B885" s="24" t="s">
        <v>
178</v>
      </c>
      <c r="C885" t="s">
        <v>
109</v>
      </c>
      <c r="D885" s="24" t="s">
        <v>
143</v>
      </c>
      <c r="E885" t="s">
        <v>
111</v>
      </c>
      <c r="F885" s="24" t="s">
        <v>
149</v>
      </c>
      <c r="G885" t="s">
        <v>
39</v>
      </c>
      <c r="H885" s="24" t="s">
        <v>
139</v>
      </c>
      <c r="I885" s="24" t="str">
        <f t="shared" ref="I885:I999" si="75">
B885&amp;D885&amp;F885&amp;H885</f>
        <v>
071304</v>
      </c>
      <c r="J885">
        <v>
1649</v>
      </c>
    </row>
    <row r="886" spans="1:10" hidden="1">
      <c r="A886" t="s">
        <v>
122</v>
      </c>
      <c r="B886" s="24" t="s">
        <v>
178</v>
      </c>
      <c r="C886" t="s">
        <v>
109</v>
      </c>
      <c r="D886" s="24" t="s">
        <v>
143</v>
      </c>
      <c r="E886" t="s">
        <v>
111</v>
      </c>
      <c r="F886" s="24" t="s">
        <v>
149</v>
      </c>
      <c r="G886" t="s">
        <v>
40</v>
      </c>
      <c r="H886" s="24" t="s">
        <v>
140</v>
      </c>
      <c r="I886" s="24" t="str">
        <f t="shared" si="75"/>
        <v>
071303</v>
      </c>
      <c r="J886">
        <v>
1371</v>
      </c>
    </row>
    <row r="887" spans="1:10" hidden="1">
      <c r="A887" t="s">
        <v>
122</v>
      </c>
      <c r="B887" s="24" t="s">
        <v>
178</v>
      </c>
      <c r="C887" t="s">
        <v>
109</v>
      </c>
      <c r="D887" s="24" t="s">
        <v>
143</v>
      </c>
      <c r="E887" t="s">
        <v>
111</v>
      </c>
      <c r="F887" s="24" t="s">
        <v>
149</v>
      </c>
      <c r="G887" t="s">
        <v>
41</v>
      </c>
      <c r="H887" s="24" t="s">
        <v>
141</v>
      </c>
      <c r="I887" s="24" t="str">
        <f t="shared" si="75"/>
        <v>
071302</v>
      </c>
      <c r="J887">
        <v>
1012</v>
      </c>
    </row>
    <row r="888" spans="1:10" hidden="1">
      <c r="A888" t="s">
        <v>
122</v>
      </c>
      <c r="B888" s="24" t="s">
        <v>
178</v>
      </c>
      <c r="C888" t="s">
        <v>
109</v>
      </c>
      <c r="D888" s="24" t="s">
        <v>
143</v>
      </c>
      <c r="E888" t="s">
        <v>
111</v>
      </c>
      <c r="F888" s="24" t="s">
        <v>
149</v>
      </c>
      <c r="G888" t="s">
        <v>
42</v>
      </c>
      <c r="H888" s="24" t="s">
        <v>
142</v>
      </c>
      <c r="I888" s="24" t="str">
        <f t="shared" si="75"/>
        <v>
071301</v>
      </c>
      <c r="J888">
        <v>
513</v>
      </c>
    </row>
    <row r="889" spans="1:10" hidden="1">
      <c r="A889" t="s">
        <v>
122</v>
      </c>
      <c r="B889" s="24" t="s">
        <v>
178</v>
      </c>
      <c r="C889" t="s">
        <v>
109</v>
      </c>
      <c r="D889" s="24" t="s">
        <v>
143</v>
      </c>
      <c r="E889" t="s">
        <v>
111</v>
      </c>
      <c r="F889" s="24" t="s">
        <v>
149</v>
      </c>
      <c r="G889" t="s">
        <v>
43</v>
      </c>
      <c r="H889" s="24" t="s">
        <v>
166</v>
      </c>
      <c r="I889" s="24" t="str">
        <f t="shared" si="75"/>
        <v>
071316</v>
      </c>
      <c r="J889">
        <v>
0</v>
      </c>
    </row>
    <row r="890" spans="1:10" hidden="1">
      <c r="A890" t="s">
        <v>
122</v>
      </c>
      <c r="B890" s="24" t="s">
        <v>
178</v>
      </c>
      <c r="C890" t="s">
        <v>
109</v>
      </c>
      <c r="D890" s="24" t="s">
        <v>
143</v>
      </c>
      <c r="E890" t="s">
        <v>
111</v>
      </c>
      <c r="F890" s="24" t="s">
        <v>
149</v>
      </c>
      <c r="G890" t="s">
        <v>
44</v>
      </c>
      <c r="H890" s="24" t="s">
        <v>
167</v>
      </c>
      <c r="I890" s="24" t="str">
        <f t="shared" si="75"/>
        <v>
071315</v>
      </c>
      <c r="J890">
        <v>
0</v>
      </c>
    </row>
    <row r="891" spans="1:10" hidden="1">
      <c r="A891" t="s">
        <v>
122</v>
      </c>
      <c r="B891" s="24" t="s">
        <v>
178</v>
      </c>
      <c r="C891" t="s">
        <v>
109</v>
      </c>
      <c r="D891" s="24" t="s">
        <v>
143</v>
      </c>
      <c r="E891" t="s">
        <v>
111</v>
      </c>
      <c r="F891" s="24" t="s">
        <v>
149</v>
      </c>
      <c r="G891" t="s">
        <v>
45</v>
      </c>
      <c r="H891" s="24" t="s">
        <v>
168</v>
      </c>
      <c r="I891" s="24" t="str">
        <f t="shared" si="75"/>
        <v>
071314</v>
      </c>
      <c r="J891">
        <v>
286</v>
      </c>
    </row>
    <row r="892" spans="1:10" hidden="1">
      <c r="A892" t="s">
        <v>
122</v>
      </c>
      <c r="B892" s="24" t="s">
        <v>
178</v>
      </c>
      <c r="C892" t="s">
        <v>
109</v>
      </c>
      <c r="D892" s="24" t="s">
        <v>
143</v>
      </c>
      <c r="E892" t="s">
        <v>
111</v>
      </c>
      <c r="F892" s="24" t="s">
        <v>
149</v>
      </c>
      <c r="G892" t="s">
        <v>
151</v>
      </c>
      <c r="H892" s="24" t="s">
        <v>
164</v>
      </c>
      <c r="I892" s="24" t="str">
        <f t="shared" si="75"/>
        <v>
071326</v>
      </c>
      <c r="J892" s="78">
        <f>
J875</f>
        <v>
2485</v>
      </c>
    </row>
    <row r="893" spans="1:10" hidden="1">
      <c r="A893" t="s">
        <v>
122</v>
      </c>
      <c r="B893" s="24" t="s">
        <v>
178</v>
      </c>
      <c r="C893" t="s">
        <v>
109</v>
      </c>
      <c r="D893" s="24" t="s">
        <v>
143</v>
      </c>
      <c r="E893" t="s">
        <v>
111</v>
      </c>
      <c r="F893" s="24" t="s">
        <v>
149</v>
      </c>
      <c r="G893" t="s">
        <v>
152</v>
      </c>
      <c r="H893" s="24" t="s">
        <v>
165</v>
      </c>
      <c r="I893" s="24" t="str">
        <f t="shared" si="75"/>
        <v>
071325</v>
      </c>
      <c r="J893" s="78">
        <f t="shared" ref="J893:J897" si="76">
J876</f>
        <v>
1852</v>
      </c>
    </row>
    <row r="894" spans="1:10" hidden="1">
      <c r="A894" t="s">
        <v>
122</v>
      </c>
      <c r="B894" s="24" t="s">
        <v>
178</v>
      </c>
      <c r="C894" t="s">
        <v>
109</v>
      </c>
      <c r="D894" s="24" t="s">
        <v>
143</v>
      </c>
      <c r="E894" t="s">
        <v>
111</v>
      </c>
      <c r="F894" s="24" t="s">
        <v>
149</v>
      </c>
      <c r="G894" t="s">
        <v>
153</v>
      </c>
      <c r="H894" s="24" t="s">
        <v>
169</v>
      </c>
      <c r="I894" s="24" t="str">
        <f t="shared" si="75"/>
        <v>
071324</v>
      </c>
      <c r="J894" s="78">
        <f t="shared" si="76"/>
        <v>
1541</v>
      </c>
    </row>
    <row r="895" spans="1:10" hidden="1">
      <c r="A895" t="s">
        <v>
122</v>
      </c>
      <c r="B895" s="24" t="s">
        <v>
178</v>
      </c>
      <c r="C895" t="s">
        <v>
109</v>
      </c>
      <c r="D895" s="24" t="s">
        <v>
143</v>
      </c>
      <c r="E895" t="s">
        <v>
111</v>
      </c>
      <c r="F895" s="24" t="s">
        <v>
149</v>
      </c>
      <c r="G895" t="s">
        <v>
154</v>
      </c>
      <c r="H895" s="24" t="s">
        <v>
170</v>
      </c>
      <c r="I895" s="24" t="str">
        <f t="shared" si="75"/>
        <v>
071323</v>
      </c>
      <c r="J895" s="78">
        <f t="shared" si="76"/>
        <v>
1273</v>
      </c>
    </row>
    <row r="896" spans="1:10" hidden="1">
      <c r="A896" t="s">
        <v>
122</v>
      </c>
      <c r="B896" s="24" t="s">
        <v>
178</v>
      </c>
      <c r="C896" t="s">
        <v>
109</v>
      </c>
      <c r="D896" s="24" t="s">
        <v>
143</v>
      </c>
      <c r="E896" t="s">
        <v>
111</v>
      </c>
      <c r="F896" s="24" t="s">
        <v>
149</v>
      </c>
      <c r="G896" t="s">
        <v>
155</v>
      </c>
      <c r="H896" s="24" t="s">
        <v>
157</v>
      </c>
      <c r="I896" s="24" t="str">
        <f t="shared" si="75"/>
        <v>
071322</v>
      </c>
      <c r="J896" s="78">
        <f t="shared" si="76"/>
        <v>
913</v>
      </c>
    </row>
    <row r="897" spans="1:10" hidden="1">
      <c r="A897" t="s">
        <v>
122</v>
      </c>
      <c r="B897" s="24" t="s">
        <v>
178</v>
      </c>
      <c r="C897" t="s">
        <v>
109</v>
      </c>
      <c r="D897" s="24" t="s">
        <v>
143</v>
      </c>
      <c r="E897" t="s">
        <v>
111</v>
      </c>
      <c r="F897" s="24" t="s">
        <v>
149</v>
      </c>
      <c r="G897" t="s">
        <v>
156</v>
      </c>
      <c r="H897" s="24" t="s">
        <v>
171</v>
      </c>
      <c r="I897" s="24" t="str">
        <f t="shared" si="75"/>
        <v>
071321</v>
      </c>
      <c r="J897" s="78">
        <f t="shared" si="76"/>
        <v>
275</v>
      </c>
    </row>
    <row r="898" spans="1:10" hidden="1">
      <c r="A898" t="s">
        <v>
122</v>
      </c>
      <c r="B898" s="24" t="s">
        <v>
178</v>
      </c>
      <c r="C898" t="s">
        <v>
109</v>
      </c>
      <c r="D898" s="24" t="s">
        <v>
143</v>
      </c>
      <c r="E898" t="s">
        <v>
111</v>
      </c>
      <c r="F898" s="24" t="s">
        <v>
149</v>
      </c>
      <c r="G898" t="s">
        <v>
46</v>
      </c>
      <c r="H898" s="24" t="s">
        <v>
172</v>
      </c>
      <c r="I898" s="24" t="str">
        <f t="shared" si="75"/>
        <v>
071392</v>
      </c>
      <c r="J898">
        <v>
3480</v>
      </c>
    </row>
    <row r="899" spans="1:10" hidden="1">
      <c r="A899" t="s">
        <v>
122</v>
      </c>
      <c r="B899" s="24" t="s">
        <v>
178</v>
      </c>
      <c r="C899" t="s">
        <v>
109</v>
      </c>
      <c r="D899" s="24" t="s">
        <v>
143</v>
      </c>
      <c r="E899" t="s">
        <v>
111</v>
      </c>
      <c r="F899" s="24" t="s">
        <v>
149</v>
      </c>
      <c r="G899" t="s">
        <v>
47</v>
      </c>
      <c r="H899" s="24" t="s">
        <v>
174</v>
      </c>
      <c r="I899" s="24" t="str">
        <f t="shared" si="75"/>
        <v>
071391</v>
      </c>
      <c r="J899">
        <v>
2530</v>
      </c>
    </row>
    <row r="900" spans="1:10" hidden="1">
      <c r="A900" t="s">
        <v>
122</v>
      </c>
      <c r="B900" s="24" t="s">
        <v>
178</v>
      </c>
      <c r="C900" t="s">
        <v>
109</v>
      </c>
      <c r="D900" s="24" t="s">
        <v>
143</v>
      </c>
      <c r="E900" t="s">
        <v>
112</v>
      </c>
      <c r="F900" s="24" t="s">
        <v>
150</v>
      </c>
      <c r="G900" t="s">
        <v>
37</v>
      </c>
      <c r="H900" s="24" t="s">
        <v>
137</v>
      </c>
      <c r="I900" s="24" t="str">
        <f t="shared" si="75"/>
        <v>
071406</v>
      </c>
      <c r="J900">
        <v>
2742</v>
      </c>
    </row>
    <row r="901" spans="1:10" hidden="1">
      <c r="A901" t="s">
        <v>
122</v>
      </c>
      <c r="B901" s="24" t="s">
        <v>
178</v>
      </c>
      <c r="C901" t="s">
        <v>
109</v>
      </c>
      <c r="D901" s="24" t="s">
        <v>
143</v>
      </c>
      <c r="E901" t="s">
        <v>
112</v>
      </c>
      <c r="F901" s="24" t="s">
        <v>
150</v>
      </c>
      <c r="G901" t="s">
        <v>
38</v>
      </c>
      <c r="H901" s="24" t="s">
        <v>
138</v>
      </c>
      <c r="I901" s="24" t="str">
        <f t="shared" si="75"/>
        <v>
071405</v>
      </c>
      <c r="J901">
        <v>
2308</v>
      </c>
    </row>
    <row r="902" spans="1:10" hidden="1">
      <c r="A902" t="s">
        <v>
122</v>
      </c>
      <c r="B902" s="24" t="s">
        <v>
178</v>
      </c>
      <c r="C902" t="s">
        <v>
109</v>
      </c>
      <c r="D902" s="24" t="s">
        <v>
143</v>
      </c>
      <c r="E902" t="s">
        <v>
112</v>
      </c>
      <c r="F902" s="24" t="s">
        <v>
150</v>
      </c>
      <c r="G902" t="s">
        <v>
39</v>
      </c>
      <c r="H902" s="24" t="s">
        <v>
139</v>
      </c>
      <c r="I902" s="24" t="str">
        <f t="shared" si="75"/>
        <v>
071404</v>
      </c>
      <c r="J902">
        <v>
1999</v>
      </c>
    </row>
    <row r="903" spans="1:10" hidden="1">
      <c r="A903" t="s">
        <v>
122</v>
      </c>
      <c r="B903" s="24" t="s">
        <v>
178</v>
      </c>
      <c r="C903" t="s">
        <v>
109</v>
      </c>
      <c r="D903" s="24" t="s">
        <v>
143</v>
      </c>
      <c r="E903" t="s">
        <v>
112</v>
      </c>
      <c r="F903" s="24" t="s">
        <v>
150</v>
      </c>
      <c r="G903" t="s">
        <v>
40</v>
      </c>
      <c r="H903" s="24" t="s">
        <v>
140</v>
      </c>
      <c r="I903" s="24" t="str">
        <f t="shared" si="75"/>
        <v>
071403</v>
      </c>
      <c r="J903">
        <v>
1710</v>
      </c>
    </row>
    <row r="904" spans="1:10" hidden="1">
      <c r="A904" t="s">
        <v>
122</v>
      </c>
      <c r="B904" s="24" t="s">
        <v>
178</v>
      </c>
      <c r="C904" t="s">
        <v>
109</v>
      </c>
      <c r="D904" s="24" t="s">
        <v>
143</v>
      </c>
      <c r="E904" t="s">
        <v>
112</v>
      </c>
      <c r="F904" s="24" t="s">
        <v>
150</v>
      </c>
      <c r="G904" t="s">
        <v>
41</v>
      </c>
      <c r="H904" s="24" t="s">
        <v>
141</v>
      </c>
      <c r="I904" s="24" t="str">
        <f t="shared" si="75"/>
        <v>
071402</v>
      </c>
      <c r="J904">
        <v>
1350</v>
      </c>
    </row>
    <row r="905" spans="1:10" hidden="1">
      <c r="A905" t="s">
        <v>
122</v>
      </c>
      <c r="B905" s="24" t="s">
        <v>
178</v>
      </c>
      <c r="C905" t="s">
        <v>
109</v>
      </c>
      <c r="D905" s="24" t="s">
        <v>
143</v>
      </c>
      <c r="E905" t="s">
        <v>
112</v>
      </c>
      <c r="F905" s="24" t="s">
        <v>
150</v>
      </c>
      <c r="G905" t="s">
        <v>
42</v>
      </c>
      <c r="H905" s="24" t="s">
        <v>
142</v>
      </c>
      <c r="I905" s="24" t="str">
        <f t="shared" si="75"/>
        <v>
071401</v>
      </c>
      <c r="J905">
        <v>
801</v>
      </c>
    </row>
    <row r="906" spans="1:10" hidden="1">
      <c r="A906" t="s">
        <v>
122</v>
      </c>
      <c r="B906" s="24" t="s">
        <v>
178</v>
      </c>
      <c r="C906" t="s">
        <v>
109</v>
      </c>
      <c r="D906" s="24" t="s">
        <v>
143</v>
      </c>
      <c r="E906" t="s">
        <v>
112</v>
      </c>
      <c r="F906" s="24" t="s">
        <v>
150</v>
      </c>
      <c r="G906" t="s">
        <v>
43</v>
      </c>
      <c r="H906" s="24" t="s">
        <v>
166</v>
      </c>
      <c r="I906" s="24" t="str">
        <f t="shared" si="75"/>
        <v>
071416</v>
      </c>
      <c r="J906">
        <v>
0</v>
      </c>
    </row>
    <row r="907" spans="1:10" hidden="1">
      <c r="A907" t="s">
        <v>
122</v>
      </c>
      <c r="B907" s="24" t="s">
        <v>
178</v>
      </c>
      <c r="C907" t="s">
        <v>
109</v>
      </c>
      <c r="D907" s="24" t="s">
        <v>
143</v>
      </c>
      <c r="E907" t="s">
        <v>
112</v>
      </c>
      <c r="F907" s="24" t="s">
        <v>
150</v>
      </c>
      <c r="G907" t="s">
        <v>
44</v>
      </c>
      <c r="H907" s="24" t="s">
        <v>
167</v>
      </c>
      <c r="I907" s="24" t="str">
        <f t="shared" si="75"/>
        <v>
071415</v>
      </c>
      <c r="J907">
        <v>
295</v>
      </c>
    </row>
    <row r="908" spans="1:10" hidden="1">
      <c r="A908" t="s">
        <v>
122</v>
      </c>
      <c r="B908" s="24" t="s">
        <v>
178</v>
      </c>
      <c r="C908" t="s">
        <v>
109</v>
      </c>
      <c r="D908" s="24" t="s">
        <v>
143</v>
      </c>
      <c r="E908" t="s">
        <v>
112</v>
      </c>
      <c r="F908" s="24" t="s">
        <v>
150</v>
      </c>
      <c r="G908" t="s">
        <v>
45</v>
      </c>
      <c r="H908" s="24" t="s">
        <v>
168</v>
      </c>
      <c r="I908" s="24" t="str">
        <f t="shared" si="75"/>
        <v>
071414</v>
      </c>
      <c r="J908">
        <v>
624</v>
      </c>
    </row>
    <row r="909" spans="1:10" hidden="1">
      <c r="A909" t="s">
        <v>
122</v>
      </c>
      <c r="B909" s="24" t="s">
        <v>
178</v>
      </c>
      <c r="C909" t="s">
        <v>
109</v>
      </c>
      <c r="D909" s="24" t="s">
        <v>
143</v>
      </c>
      <c r="E909" t="s">
        <v>
112</v>
      </c>
      <c r="F909" s="24" t="s">
        <v>
150</v>
      </c>
      <c r="G909" t="s">
        <v>
151</v>
      </c>
      <c r="H909" s="24" t="s">
        <v>
164</v>
      </c>
      <c r="I909" s="24" t="str">
        <f t="shared" si="75"/>
        <v>
071426</v>
      </c>
      <c r="J909" s="78">
        <f>
J875</f>
        <v>
2485</v>
      </c>
    </row>
    <row r="910" spans="1:10" hidden="1">
      <c r="A910" t="s">
        <v>
122</v>
      </c>
      <c r="B910" s="24" t="s">
        <v>
178</v>
      </c>
      <c r="C910" t="s">
        <v>
109</v>
      </c>
      <c r="D910" s="24" t="s">
        <v>
143</v>
      </c>
      <c r="E910" t="s">
        <v>
112</v>
      </c>
      <c r="F910" s="24" t="s">
        <v>
150</v>
      </c>
      <c r="G910" t="s">
        <v>
152</v>
      </c>
      <c r="H910" s="24" t="s">
        <v>
165</v>
      </c>
      <c r="I910" s="24" t="str">
        <f t="shared" si="75"/>
        <v>
071425</v>
      </c>
      <c r="J910" s="78">
        <f t="shared" ref="J910:J914" si="77">
J876</f>
        <v>
1852</v>
      </c>
    </row>
    <row r="911" spans="1:10" hidden="1">
      <c r="A911" t="s">
        <v>
122</v>
      </c>
      <c r="B911" s="24" t="s">
        <v>
178</v>
      </c>
      <c r="C911" t="s">
        <v>
109</v>
      </c>
      <c r="D911" s="24" t="s">
        <v>
143</v>
      </c>
      <c r="E911" t="s">
        <v>
112</v>
      </c>
      <c r="F911" s="24" t="s">
        <v>
150</v>
      </c>
      <c r="G911" t="s">
        <v>
153</v>
      </c>
      <c r="H911" s="24" t="s">
        <v>
169</v>
      </c>
      <c r="I911" s="24" t="str">
        <f t="shared" si="75"/>
        <v>
071424</v>
      </c>
      <c r="J911" s="78">
        <f t="shared" si="77"/>
        <v>
1541</v>
      </c>
    </row>
    <row r="912" spans="1:10" hidden="1">
      <c r="A912" t="s">
        <v>
122</v>
      </c>
      <c r="B912" s="24" t="s">
        <v>
178</v>
      </c>
      <c r="C912" t="s">
        <v>
109</v>
      </c>
      <c r="D912" s="24" t="s">
        <v>
143</v>
      </c>
      <c r="E912" t="s">
        <v>
112</v>
      </c>
      <c r="F912" s="24" t="s">
        <v>
150</v>
      </c>
      <c r="G912" t="s">
        <v>
154</v>
      </c>
      <c r="H912" s="24" t="s">
        <v>
170</v>
      </c>
      <c r="I912" s="24" t="str">
        <f t="shared" si="75"/>
        <v>
071423</v>
      </c>
      <c r="J912" s="78">
        <f t="shared" si="77"/>
        <v>
1273</v>
      </c>
    </row>
    <row r="913" spans="1:10" hidden="1">
      <c r="A913" t="s">
        <v>
122</v>
      </c>
      <c r="B913" s="24" t="s">
        <v>
178</v>
      </c>
      <c r="C913" t="s">
        <v>
109</v>
      </c>
      <c r="D913" s="24" t="s">
        <v>
143</v>
      </c>
      <c r="E913" t="s">
        <v>
112</v>
      </c>
      <c r="F913" s="24" t="s">
        <v>
150</v>
      </c>
      <c r="G913" t="s">
        <v>
155</v>
      </c>
      <c r="H913" s="24" t="s">
        <v>
157</v>
      </c>
      <c r="I913" s="24" t="str">
        <f t="shared" si="75"/>
        <v>
071422</v>
      </c>
      <c r="J913" s="78">
        <f t="shared" si="77"/>
        <v>
913</v>
      </c>
    </row>
    <row r="914" spans="1:10" hidden="1">
      <c r="A914" t="s">
        <v>
122</v>
      </c>
      <c r="B914" s="24" t="s">
        <v>
178</v>
      </c>
      <c r="C914" t="s">
        <v>
109</v>
      </c>
      <c r="D914" s="24" t="s">
        <v>
143</v>
      </c>
      <c r="E914" t="s">
        <v>
112</v>
      </c>
      <c r="F914" s="24" t="s">
        <v>
150</v>
      </c>
      <c r="G914" t="s">
        <v>
156</v>
      </c>
      <c r="H914" s="24" t="s">
        <v>
171</v>
      </c>
      <c r="I914" s="24" t="str">
        <f t="shared" si="75"/>
        <v>
071421</v>
      </c>
      <c r="J914" s="78">
        <f t="shared" si="77"/>
        <v>
275</v>
      </c>
    </row>
    <row r="915" spans="1:10" hidden="1">
      <c r="A915" t="s">
        <v>
122</v>
      </c>
      <c r="B915" s="24" t="s">
        <v>
178</v>
      </c>
      <c r="C915" t="s">
        <v>
109</v>
      </c>
      <c r="D915" s="24" t="s">
        <v>
143</v>
      </c>
      <c r="E915" t="s">
        <v>
112</v>
      </c>
      <c r="F915" s="24" t="s">
        <v>
150</v>
      </c>
      <c r="G915" t="s">
        <v>
46</v>
      </c>
      <c r="H915" s="24" t="s">
        <v>
172</v>
      </c>
      <c r="I915" s="24" t="str">
        <f t="shared" si="75"/>
        <v>
071492</v>
      </c>
      <c r="J915" s="78">
        <f>
J898</f>
        <v>
3480</v>
      </c>
    </row>
    <row r="916" spans="1:10" hidden="1">
      <c r="A916" t="s">
        <v>
122</v>
      </c>
      <c r="B916" s="24" t="s">
        <v>
178</v>
      </c>
      <c r="C916" t="s">
        <v>
109</v>
      </c>
      <c r="D916" s="24" t="s">
        <v>
143</v>
      </c>
      <c r="E916" t="s">
        <v>
112</v>
      </c>
      <c r="F916" s="24" t="s">
        <v>
150</v>
      </c>
      <c r="G916" t="s">
        <v>
47</v>
      </c>
      <c r="H916" s="24" t="s">
        <v>
174</v>
      </c>
      <c r="I916" s="24" t="str">
        <f t="shared" si="75"/>
        <v>
071491</v>
      </c>
      <c r="J916" s="78">
        <f>
J899</f>
        <v>
2530</v>
      </c>
    </row>
    <row r="917" spans="1:10">
      <c r="A917" t="s">
        <v>
122</v>
      </c>
      <c r="B917" s="24" t="s">
        <v>
369</v>
      </c>
      <c r="C917" t="s">
        <v>
361</v>
      </c>
      <c r="D917" s="24" t="s">
        <v>
144</v>
      </c>
      <c r="E917" t="s">
        <v>
362</v>
      </c>
      <c r="F917" s="24" t="s">
        <v>
143</v>
      </c>
      <c r="G917" t="s">
        <v>
37</v>
      </c>
      <c r="H917" s="24" t="s">
        <v>
137</v>
      </c>
      <c r="I917" s="24" t="str">
        <f>
B917&amp;D917&amp;F917&amp;H917</f>
        <v>
072106</v>
      </c>
      <c r="J917" s="260">
        <v>
2791</v>
      </c>
    </row>
    <row r="918" spans="1:10">
      <c r="A918" t="s">
        <v>
122</v>
      </c>
      <c r="B918" s="24" t="s">
        <v>
369</v>
      </c>
      <c r="C918" t="s">
        <v>
361</v>
      </c>
      <c r="D918" s="24" t="s">
        <v>
144</v>
      </c>
      <c r="E918" t="s">
        <v>
362</v>
      </c>
      <c r="F918" s="24" t="s">
        <v>
143</v>
      </c>
      <c r="G918" t="s">
        <v>
38</v>
      </c>
      <c r="H918" s="24" t="s">
        <v>
138</v>
      </c>
      <c r="I918" s="24" t="str">
        <f t="shared" ref="I918:I967" si="78">
B918&amp;D918&amp;F918&amp;H918</f>
        <v>
072105</v>
      </c>
      <c r="J918" s="260">
        <v>
2159</v>
      </c>
    </row>
    <row r="919" spans="1:10">
      <c r="A919" t="s">
        <v>
122</v>
      </c>
      <c r="B919" s="24" t="s">
        <v>
369</v>
      </c>
      <c r="C919" t="s">
        <v>
361</v>
      </c>
      <c r="D919" s="24" t="s">
        <v>
363</v>
      </c>
      <c r="E919" t="s">
        <v>
362</v>
      </c>
      <c r="F919" s="24" t="s">
        <v>
364</v>
      </c>
      <c r="G919" t="s">
        <v>
39</v>
      </c>
      <c r="H919" s="24" t="s">
        <v>
139</v>
      </c>
      <c r="I919" s="24" t="str">
        <f t="shared" si="78"/>
        <v>
072104</v>
      </c>
      <c r="J919" s="260">
        <v>
1848</v>
      </c>
    </row>
    <row r="920" spans="1:10">
      <c r="A920" t="s">
        <v>
122</v>
      </c>
      <c r="B920" s="24" t="s">
        <v>
369</v>
      </c>
      <c r="C920" t="s">
        <v>
361</v>
      </c>
      <c r="D920" s="24" t="s">
        <v>
363</v>
      </c>
      <c r="E920" t="s">
        <v>
362</v>
      </c>
      <c r="F920" s="24" t="s">
        <v>
364</v>
      </c>
      <c r="G920" t="s">
        <v>
40</v>
      </c>
      <c r="H920" s="24" t="s">
        <v>
140</v>
      </c>
      <c r="I920" s="24" t="str">
        <f t="shared" si="78"/>
        <v>
072103</v>
      </c>
      <c r="J920" s="260">
        <v>
2276</v>
      </c>
    </row>
    <row r="921" spans="1:10">
      <c r="A921" t="s">
        <v>
122</v>
      </c>
      <c r="B921" s="24" t="s">
        <v>
369</v>
      </c>
      <c r="C921" t="s">
        <v>
361</v>
      </c>
      <c r="D921" s="24" t="s">
        <v>
363</v>
      </c>
      <c r="E921" t="s">
        <v>
362</v>
      </c>
      <c r="F921" s="24" t="s">
        <v>
364</v>
      </c>
      <c r="G921" t="s">
        <v>
41</v>
      </c>
      <c r="H921" s="24" t="s">
        <v>
141</v>
      </c>
      <c r="I921" s="24" t="str">
        <f t="shared" si="78"/>
        <v>
072102</v>
      </c>
      <c r="J921" s="260">
        <v>
1661</v>
      </c>
    </row>
    <row r="922" spans="1:10">
      <c r="A922" t="s">
        <v>
122</v>
      </c>
      <c r="B922" s="24" t="s">
        <v>
369</v>
      </c>
      <c r="C922" t="s">
        <v>
361</v>
      </c>
      <c r="D922" s="24" t="s">
        <v>
363</v>
      </c>
      <c r="E922" t="s">
        <v>
362</v>
      </c>
      <c r="F922" s="24" t="s">
        <v>
364</v>
      </c>
      <c r="G922" t="s">
        <v>
42</v>
      </c>
      <c r="H922" s="24" t="s">
        <v>
142</v>
      </c>
      <c r="I922" s="24" t="str">
        <f t="shared" si="78"/>
        <v>
072101</v>
      </c>
      <c r="J922" s="260">
        <v>
961</v>
      </c>
    </row>
    <row r="923" spans="1:10">
      <c r="A923" t="s">
        <v>
122</v>
      </c>
      <c r="B923" s="24" t="s">
        <v>
369</v>
      </c>
      <c r="C923" t="s">
        <v>
361</v>
      </c>
      <c r="D923" s="24" t="s">
        <v>
363</v>
      </c>
      <c r="E923" t="s">
        <v>
362</v>
      </c>
      <c r="F923" s="24" t="s">
        <v>
364</v>
      </c>
      <c r="G923" t="s">
        <v>
43</v>
      </c>
      <c r="H923" s="24" t="s">
        <v>
166</v>
      </c>
      <c r="I923" s="24" t="str">
        <f t="shared" si="78"/>
        <v>
072116</v>
      </c>
      <c r="J923" s="260">
        <v>
0</v>
      </c>
    </row>
    <row r="924" spans="1:10">
      <c r="A924" t="s">
        <v>
122</v>
      </c>
      <c r="B924" s="24" t="s">
        <v>
369</v>
      </c>
      <c r="C924" t="s">
        <v>
361</v>
      </c>
      <c r="D924" s="24" t="s">
        <v>
363</v>
      </c>
      <c r="E924" t="s">
        <v>
362</v>
      </c>
      <c r="F924" s="24" t="s">
        <v>
364</v>
      </c>
      <c r="G924" t="s">
        <v>
44</v>
      </c>
      <c r="H924" s="24" t="s">
        <v>
167</v>
      </c>
      <c r="I924" s="24" t="str">
        <f t="shared" si="78"/>
        <v>
072115</v>
      </c>
      <c r="J924" s="260">
        <v>
146</v>
      </c>
    </row>
    <row r="925" spans="1:10">
      <c r="A925" t="s">
        <v>
122</v>
      </c>
      <c r="B925" s="24" t="s">
        <v>
369</v>
      </c>
      <c r="C925" t="s">
        <v>
361</v>
      </c>
      <c r="D925" s="24" t="s">
        <v>
363</v>
      </c>
      <c r="E925" t="s">
        <v>
362</v>
      </c>
      <c r="F925" s="24" t="s">
        <v>
364</v>
      </c>
      <c r="G925" t="s">
        <v>
45</v>
      </c>
      <c r="H925" s="24" t="s">
        <v>
168</v>
      </c>
      <c r="I925" s="24" t="str">
        <f t="shared" si="78"/>
        <v>
072114</v>
      </c>
      <c r="J925" s="260">
        <v>
483</v>
      </c>
    </row>
    <row r="926" spans="1:10">
      <c r="A926" t="s">
        <v>
122</v>
      </c>
      <c r="B926" s="24" t="s">
        <v>
369</v>
      </c>
      <c r="C926" t="s">
        <v>
361</v>
      </c>
      <c r="D926" s="24" t="s">
        <v>
363</v>
      </c>
      <c r="E926" t="s">
        <v>
362</v>
      </c>
      <c r="F926" s="24" t="s">
        <v>
364</v>
      </c>
      <c r="G926" t="s">
        <v>
151</v>
      </c>
      <c r="H926" s="24" t="s">
        <v>
164</v>
      </c>
      <c r="I926" s="24" t="str">
        <f t="shared" si="78"/>
        <v>
072126</v>
      </c>
      <c r="J926" s="261">
        <v>
1815</v>
      </c>
    </row>
    <row r="927" spans="1:10">
      <c r="A927" t="s">
        <v>
122</v>
      </c>
      <c r="B927" s="24" t="s">
        <v>
369</v>
      </c>
      <c r="C927" t="s">
        <v>
361</v>
      </c>
      <c r="D927" s="24" t="s">
        <v>
363</v>
      </c>
      <c r="E927" t="s">
        <v>
362</v>
      </c>
      <c r="F927" s="24" t="s">
        <v>
364</v>
      </c>
      <c r="G927" t="s">
        <v>
152</v>
      </c>
      <c r="H927" s="24" t="s">
        <v>
165</v>
      </c>
      <c r="I927" s="24" t="str">
        <f t="shared" si="78"/>
        <v>
072125</v>
      </c>
      <c r="J927" s="261">
        <v>
1494</v>
      </c>
    </row>
    <row r="928" spans="1:10">
      <c r="A928" t="s">
        <v>
122</v>
      </c>
      <c r="B928" s="24" t="s">
        <v>
369</v>
      </c>
      <c r="C928" t="s">
        <v>
361</v>
      </c>
      <c r="D928" s="24" t="s">
        <v>
363</v>
      </c>
      <c r="E928" t="s">
        <v>
362</v>
      </c>
      <c r="F928" s="24" t="s">
        <v>
364</v>
      </c>
      <c r="G928" t="s">
        <v>
153</v>
      </c>
      <c r="H928" s="24" t="s">
        <v>
169</v>
      </c>
      <c r="I928" s="24" t="str">
        <f t="shared" si="78"/>
        <v>
072124</v>
      </c>
      <c r="J928" s="261">
        <v>
1249</v>
      </c>
    </row>
    <row r="929" spans="1:10">
      <c r="A929" t="s">
        <v>
122</v>
      </c>
      <c r="B929" s="24" t="s">
        <v>
369</v>
      </c>
      <c r="C929" t="s">
        <v>
361</v>
      </c>
      <c r="D929" s="24" t="s">
        <v>
363</v>
      </c>
      <c r="E929" t="s">
        <v>
362</v>
      </c>
      <c r="F929" s="24" t="s">
        <v>
364</v>
      </c>
      <c r="G929" t="s">
        <v>
154</v>
      </c>
      <c r="H929" s="24" t="s">
        <v>
170</v>
      </c>
      <c r="I929" s="24" t="str">
        <f t="shared" si="78"/>
        <v>
072123</v>
      </c>
      <c r="J929" s="261">
        <v>
1862</v>
      </c>
    </row>
    <row r="930" spans="1:10">
      <c r="A930" t="s">
        <v>
122</v>
      </c>
      <c r="B930" s="24" t="s">
        <v>
369</v>
      </c>
      <c r="C930" t="s">
        <v>
361</v>
      </c>
      <c r="D930" s="24" t="s">
        <v>
363</v>
      </c>
      <c r="E930" t="s">
        <v>
362</v>
      </c>
      <c r="F930" s="24" t="s">
        <v>
364</v>
      </c>
      <c r="G930" t="s">
        <v>
155</v>
      </c>
      <c r="H930" s="24" t="s">
        <v>
157</v>
      </c>
      <c r="I930" s="24" t="str">
        <f t="shared" si="78"/>
        <v>
072122</v>
      </c>
      <c r="J930" s="261">
        <v>
1307</v>
      </c>
    </row>
    <row r="931" spans="1:10">
      <c r="A931" t="s">
        <v>
122</v>
      </c>
      <c r="B931" s="24" t="s">
        <v>
369</v>
      </c>
      <c r="C931" t="s">
        <v>
361</v>
      </c>
      <c r="D931" s="24" t="s">
        <v>
363</v>
      </c>
      <c r="E931" t="s">
        <v>
362</v>
      </c>
      <c r="F931" s="24" t="s">
        <v>
364</v>
      </c>
      <c r="G931" t="s">
        <v>
156</v>
      </c>
      <c r="H931" s="24" t="s">
        <v>
171</v>
      </c>
      <c r="I931" s="24" t="str">
        <f t="shared" si="78"/>
        <v>
072121</v>
      </c>
      <c r="J931" s="261">
        <v>
783</v>
      </c>
    </row>
    <row r="932" spans="1:10">
      <c r="A932" t="s">
        <v>
122</v>
      </c>
      <c r="B932" s="24" t="s">
        <v>
369</v>
      </c>
      <c r="C932" t="s">
        <v>
361</v>
      </c>
      <c r="D932" s="24" t="s">
        <v>
363</v>
      </c>
      <c r="E932" t="s">
        <v>
362</v>
      </c>
      <c r="F932" s="24" t="s">
        <v>
364</v>
      </c>
      <c r="G932" t="s">
        <v>
46</v>
      </c>
      <c r="H932" s="24" t="s">
        <v>
172</v>
      </c>
      <c r="I932" s="24" t="str">
        <f t="shared" si="78"/>
        <v>
072192</v>
      </c>
      <c r="J932" s="260">
        <v>
4190</v>
      </c>
    </row>
    <row r="933" spans="1:10">
      <c r="A933" t="s">
        <v>
122</v>
      </c>
      <c r="B933" s="24" t="s">
        <v>
369</v>
      </c>
      <c r="C933" t="s">
        <v>
361</v>
      </c>
      <c r="D933" s="24" t="s">
        <v>
363</v>
      </c>
      <c r="E933" t="s">
        <v>
362</v>
      </c>
      <c r="F933" s="24" t="s">
        <v>
364</v>
      </c>
      <c r="G933" t="s">
        <v>
47</v>
      </c>
      <c r="H933" s="24" t="s">
        <v>
174</v>
      </c>
      <c r="I933" s="24" t="str">
        <f t="shared" si="78"/>
        <v>
072191</v>
      </c>
      <c r="J933" s="260">
        <v>
3040</v>
      </c>
    </row>
    <row r="934" spans="1:10">
      <c r="A934" t="s">
        <v>
122</v>
      </c>
      <c r="B934" s="24" t="s">
        <v>
369</v>
      </c>
      <c r="C934" t="s">
        <v>
361</v>
      </c>
      <c r="D934" s="24" t="s">
        <v>
363</v>
      </c>
      <c r="E934" t="s">
        <v>
365</v>
      </c>
      <c r="F934" s="24" t="s">
        <v>
144</v>
      </c>
      <c r="G934" t="s">
        <v>
37</v>
      </c>
      <c r="H934" s="24" t="s">
        <v>
137</v>
      </c>
      <c r="I934" s="24" t="str">
        <f t="shared" si="78"/>
        <v>
072206</v>
      </c>
      <c r="J934" s="260">
        <v>
2791</v>
      </c>
    </row>
    <row r="935" spans="1:10">
      <c r="A935" t="s">
        <v>
122</v>
      </c>
      <c r="B935" s="24" t="s">
        <v>
369</v>
      </c>
      <c r="C935" t="s">
        <v>
361</v>
      </c>
      <c r="D935" s="24" t="s">
        <v>
363</v>
      </c>
      <c r="E935" t="s">
        <v>
365</v>
      </c>
      <c r="F935" s="24" t="s">
        <v>
144</v>
      </c>
      <c r="G935" t="s">
        <v>
38</v>
      </c>
      <c r="H935" s="24" t="s">
        <v>
138</v>
      </c>
      <c r="I935" s="24" t="str">
        <f t="shared" si="78"/>
        <v>
072205</v>
      </c>
      <c r="J935" s="260">
        <v>
2159</v>
      </c>
    </row>
    <row r="936" spans="1:10">
      <c r="A936" t="s">
        <v>
122</v>
      </c>
      <c r="B936" s="24" t="s">
        <v>
369</v>
      </c>
      <c r="C936" t="s">
        <v>
361</v>
      </c>
      <c r="D936" s="24" t="s">
        <v>
363</v>
      </c>
      <c r="E936" t="s">
        <v>
365</v>
      </c>
      <c r="F936" s="24" t="s">
        <v>
363</v>
      </c>
      <c r="G936" t="s">
        <v>
39</v>
      </c>
      <c r="H936" s="24" t="s">
        <v>
139</v>
      </c>
      <c r="I936" s="24" t="str">
        <f t="shared" si="78"/>
        <v>
072204</v>
      </c>
      <c r="J936" s="260">
        <v>
1848</v>
      </c>
    </row>
    <row r="937" spans="1:10">
      <c r="A937" t="s">
        <v>
122</v>
      </c>
      <c r="B937" s="24" t="s">
        <v>
369</v>
      </c>
      <c r="C937" t="s">
        <v>
361</v>
      </c>
      <c r="D937" s="24" t="s">
        <v>
363</v>
      </c>
      <c r="E937" t="s">
        <v>
365</v>
      </c>
      <c r="F937" s="24" t="s">
        <v>
363</v>
      </c>
      <c r="G937" t="s">
        <v>
40</v>
      </c>
      <c r="H937" s="24" t="s">
        <v>
140</v>
      </c>
      <c r="I937" s="24" t="str">
        <f t="shared" si="78"/>
        <v>
072203</v>
      </c>
      <c r="J937" s="260">
        <v>
2194</v>
      </c>
    </row>
    <row r="938" spans="1:10">
      <c r="A938" t="s">
        <v>
122</v>
      </c>
      <c r="B938" s="24" t="s">
        <v>
369</v>
      </c>
      <c r="C938" t="s">
        <v>
361</v>
      </c>
      <c r="D938" s="24" t="s">
        <v>
363</v>
      </c>
      <c r="E938" t="s">
        <v>
365</v>
      </c>
      <c r="F938" s="24" t="s">
        <v>
363</v>
      </c>
      <c r="G938" t="s">
        <v>
41</v>
      </c>
      <c r="H938" s="24" t="s">
        <v>
141</v>
      </c>
      <c r="I938" s="24" t="str">
        <f t="shared" si="78"/>
        <v>
072202</v>
      </c>
      <c r="J938" s="260">
        <v>
1569</v>
      </c>
    </row>
    <row r="939" spans="1:10">
      <c r="A939" t="s">
        <v>
122</v>
      </c>
      <c r="B939" s="24" t="s">
        <v>
369</v>
      </c>
      <c r="C939" t="s">
        <v>
361</v>
      </c>
      <c r="D939" s="24" t="s">
        <v>
363</v>
      </c>
      <c r="E939" t="s">
        <v>
365</v>
      </c>
      <c r="F939" s="24" t="s">
        <v>
363</v>
      </c>
      <c r="G939" t="s">
        <v>
42</v>
      </c>
      <c r="H939" s="24" t="s">
        <v>
142</v>
      </c>
      <c r="I939" s="24" t="str">
        <f t="shared" si="78"/>
        <v>
072201</v>
      </c>
      <c r="J939" s="260">
        <v>
879</v>
      </c>
    </row>
    <row r="940" spans="1:10">
      <c r="A940" t="s">
        <v>
122</v>
      </c>
      <c r="B940" s="24" t="s">
        <v>
369</v>
      </c>
      <c r="C940" t="s">
        <v>
361</v>
      </c>
      <c r="D940" s="24" t="s">
        <v>
363</v>
      </c>
      <c r="E940" t="s">
        <v>
365</v>
      </c>
      <c r="F940" s="24" t="s">
        <v>
363</v>
      </c>
      <c r="G940" t="s">
        <v>
43</v>
      </c>
      <c r="H940" s="24" t="s">
        <v>
166</v>
      </c>
      <c r="I940" s="24" t="str">
        <f t="shared" si="78"/>
        <v>
072216</v>
      </c>
      <c r="J940" s="260">
        <v>
0</v>
      </c>
    </row>
    <row r="941" spans="1:10">
      <c r="A941" t="s">
        <v>
122</v>
      </c>
      <c r="B941" s="24" t="s">
        <v>
369</v>
      </c>
      <c r="C941" t="s">
        <v>
361</v>
      </c>
      <c r="D941" s="24" t="s">
        <v>
363</v>
      </c>
      <c r="E941" t="s">
        <v>
365</v>
      </c>
      <c r="F941" s="24" t="s">
        <v>
363</v>
      </c>
      <c r="G941" t="s">
        <v>
44</v>
      </c>
      <c r="H941" s="24" t="s">
        <v>
167</v>
      </c>
      <c r="I941" s="24" t="str">
        <f t="shared" si="78"/>
        <v>
072215</v>
      </c>
      <c r="J941" s="260">
        <v>
146</v>
      </c>
    </row>
    <row r="942" spans="1:10">
      <c r="A942" t="s">
        <v>
122</v>
      </c>
      <c r="B942" s="24" t="s">
        <v>
369</v>
      </c>
      <c r="C942" t="s">
        <v>
361</v>
      </c>
      <c r="D942" s="24" t="s">
        <v>
363</v>
      </c>
      <c r="E942" t="s">
        <v>
365</v>
      </c>
      <c r="F942" s="24" t="s">
        <v>
363</v>
      </c>
      <c r="G942" t="s">
        <v>
45</v>
      </c>
      <c r="H942" s="24" t="s">
        <v>
168</v>
      </c>
      <c r="I942" s="24" t="str">
        <f t="shared" si="78"/>
        <v>
072214</v>
      </c>
      <c r="J942" s="260">
        <v>
484</v>
      </c>
    </row>
    <row r="943" spans="1:10">
      <c r="A943" t="s">
        <v>
122</v>
      </c>
      <c r="B943" s="24" t="s">
        <v>
369</v>
      </c>
      <c r="C943" t="s">
        <v>
361</v>
      </c>
      <c r="D943" s="24" t="s">
        <v>
363</v>
      </c>
      <c r="E943" t="s">
        <v>
365</v>
      </c>
      <c r="F943" s="24" t="s">
        <v>
363</v>
      </c>
      <c r="G943" t="s">
        <v>
151</v>
      </c>
      <c r="H943" s="24" t="s">
        <v>
164</v>
      </c>
      <c r="I943" s="24" t="str">
        <f t="shared" si="78"/>
        <v>
072226</v>
      </c>
      <c r="J943" s="262">
        <f>
J926</f>
        <v>
1815</v>
      </c>
    </row>
    <row r="944" spans="1:10">
      <c r="A944" t="s">
        <v>
122</v>
      </c>
      <c r="B944" s="24" t="s">
        <v>
369</v>
      </c>
      <c r="C944" t="s">
        <v>
361</v>
      </c>
      <c r="D944" s="24" t="s">
        <v>
363</v>
      </c>
      <c r="E944" t="s">
        <v>
365</v>
      </c>
      <c r="F944" s="24" t="s">
        <v>
363</v>
      </c>
      <c r="G944" t="s">
        <v>
152</v>
      </c>
      <c r="H944" s="24" t="s">
        <v>
165</v>
      </c>
      <c r="I944" s="24" t="str">
        <f t="shared" si="78"/>
        <v>
072225</v>
      </c>
      <c r="J944" s="262">
        <f t="shared" ref="J944:J948" si="79">
J927</f>
        <v>
1494</v>
      </c>
    </row>
    <row r="945" spans="1:10">
      <c r="A945" t="s">
        <v>
122</v>
      </c>
      <c r="B945" s="24" t="s">
        <v>
369</v>
      </c>
      <c r="C945" t="s">
        <v>
361</v>
      </c>
      <c r="D945" s="24" t="s">
        <v>
363</v>
      </c>
      <c r="E945" t="s">
        <v>
365</v>
      </c>
      <c r="F945" s="24" t="s">
        <v>
363</v>
      </c>
      <c r="G945" t="s">
        <v>
153</v>
      </c>
      <c r="H945" s="24" t="s">
        <v>
169</v>
      </c>
      <c r="I945" s="24" t="str">
        <f t="shared" si="78"/>
        <v>
072224</v>
      </c>
      <c r="J945" s="262">
        <f t="shared" si="79"/>
        <v>
1249</v>
      </c>
    </row>
    <row r="946" spans="1:10">
      <c r="A946" t="s">
        <v>
122</v>
      </c>
      <c r="B946" s="24" t="s">
        <v>
369</v>
      </c>
      <c r="C946" t="s">
        <v>
361</v>
      </c>
      <c r="D946" s="24" t="s">
        <v>
363</v>
      </c>
      <c r="E946" t="s">
        <v>
365</v>
      </c>
      <c r="F946" s="24" t="s">
        <v>
363</v>
      </c>
      <c r="G946" t="s">
        <v>
154</v>
      </c>
      <c r="H946" s="24" t="s">
        <v>
170</v>
      </c>
      <c r="I946" s="24" t="str">
        <f t="shared" si="78"/>
        <v>
072223</v>
      </c>
      <c r="J946" s="262">
        <f t="shared" si="79"/>
        <v>
1862</v>
      </c>
    </row>
    <row r="947" spans="1:10">
      <c r="A947" t="s">
        <v>
122</v>
      </c>
      <c r="B947" s="24" t="s">
        <v>
369</v>
      </c>
      <c r="C947" t="s">
        <v>
361</v>
      </c>
      <c r="D947" s="24" t="s">
        <v>
363</v>
      </c>
      <c r="E947" t="s">
        <v>
365</v>
      </c>
      <c r="F947" s="24" t="s">
        <v>
363</v>
      </c>
      <c r="G947" t="s">
        <v>
155</v>
      </c>
      <c r="H947" s="24" t="s">
        <v>
157</v>
      </c>
      <c r="I947" s="24" t="str">
        <f t="shared" si="78"/>
        <v>
072222</v>
      </c>
      <c r="J947" s="262">
        <f t="shared" si="79"/>
        <v>
1307</v>
      </c>
    </row>
    <row r="948" spans="1:10">
      <c r="A948" t="s">
        <v>
122</v>
      </c>
      <c r="B948" s="24" t="s">
        <v>
369</v>
      </c>
      <c r="C948" t="s">
        <v>
361</v>
      </c>
      <c r="D948" s="24" t="s">
        <v>
363</v>
      </c>
      <c r="E948" t="s">
        <v>
365</v>
      </c>
      <c r="F948" s="24" t="s">
        <v>
363</v>
      </c>
      <c r="G948" t="s">
        <v>
156</v>
      </c>
      <c r="H948" s="24" t="s">
        <v>
171</v>
      </c>
      <c r="I948" s="24" t="str">
        <f t="shared" si="78"/>
        <v>
072221</v>
      </c>
      <c r="J948" s="262">
        <f t="shared" si="79"/>
        <v>
783</v>
      </c>
    </row>
    <row r="949" spans="1:10">
      <c r="A949" t="s">
        <v>
122</v>
      </c>
      <c r="B949" s="24" t="s">
        <v>
369</v>
      </c>
      <c r="C949" t="s">
        <v>
361</v>
      </c>
      <c r="D949" s="24" t="s">
        <v>
363</v>
      </c>
      <c r="E949" t="s">
        <v>
365</v>
      </c>
      <c r="F949" s="24" t="s">
        <v>
363</v>
      </c>
      <c r="G949" t="s">
        <v>
46</v>
      </c>
      <c r="H949" s="24" t="s">
        <v>
172</v>
      </c>
      <c r="I949" s="24" t="str">
        <f t="shared" si="78"/>
        <v>
072292</v>
      </c>
      <c r="J949" s="260">
        <v>
3480</v>
      </c>
    </row>
    <row r="950" spans="1:10">
      <c r="A950" t="s">
        <v>
122</v>
      </c>
      <c r="B950" s="24" t="s">
        <v>
369</v>
      </c>
      <c r="C950" t="s">
        <v>
361</v>
      </c>
      <c r="D950" s="24" t="s">
        <v>
363</v>
      </c>
      <c r="E950" t="s">
        <v>
365</v>
      </c>
      <c r="F950" s="24" t="s">
        <v>
363</v>
      </c>
      <c r="G950" t="s">
        <v>
47</v>
      </c>
      <c r="H950" s="24" t="s">
        <v>
174</v>
      </c>
      <c r="I950" s="24" t="str">
        <f t="shared" si="78"/>
        <v>
072291</v>
      </c>
      <c r="J950" s="260">
        <v>
2530</v>
      </c>
    </row>
    <row r="951" spans="1:10">
      <c r="A951" t="s">
        <v>
122</v>
      </c>
      <c r="B951" s="24" t="s">
        <v>
369</v>
      </c>
      <c r="C951" t="s">
        <v>
361</v>
      </c>
      <c r="D951" s="24" t="s">
        <v>
363</v>
      </c>
      <c r="E951" t="s">
        <v>
366</v>
      </c>
      <c r="F951" s="24" t="s">
        <v>
149</v>
      </c>
      <c r="G951" t="s">
        <v>
37</v>
      </c>
      <c r="H951" s="24" t="s">
        <v>
137</v>
      </c>
      <c r="I951" s="24" t="str">
        <f t="shared" si="78"/>
        <v>
072306</v>
      </c>
      <c r="J951" s="260">
        <v>
2404</v>
      </c>
    </row>
    <row r="952" spans="1:10">
      <c r="A952" t="s">
        <v>
122</v>
      </c>
      <c r="B952" s="24" t="s">
        <v>
369</v>
      </c>
      <c r="C952" t="s">
        <v>
361</v>
      </c>
      <c r="D952" s="24" t="s">
        <v>
363</v>
      </c>
      <c r="E952" t="s">
        <v>
366</v>
      </c>
      <c r="F952" s="24" t="s">
        <v>
149</v>
      </c>
      <c r="G952" t="s">
        <v>
38</v>
      </c>
      <c r="H952" s="24" t="s">
        <v>
138</v>
      </c>
      <c r="I952" s="24" t="str">
        <f t="shared" si="78"/>
        <v>
072305</v>
      </c>
      <c r="J952" s="260">
        <v>
1971</v>
      </c>
    </row>
    <row r="953" spans="1:10">
      <c r="A953" t="s">
        <v>
122</v>
      </c>
      <c r="B953" s="24" t="s">
        <v>
369</v>
      </c>
      <c r="C953" t="s">
        <v>
361</v>
      </c>
      <c r="D953" s="24" t="s">
        <v>
363</v>
      </c>
      <c r="E953" t="s">
        <v>
366</v>
      </c>
      <c r="F953" s="24" t="s">
        <v>
367</v>
      </c>
      <c r="G953" t="s">
        <v>
39</v>
      </c>
      <c r="H953" s="24" t="s">
        <v>
139</v>
      </c>
      <c r="I953" s="24" t="str">
        <f t="shared" si="78"/>
        <v>
072304</v>
      </c>
      <c r="J953" s="260">
        <v>
1650</v>
      </c>
    </row>
    <row r="954" spans="1:10">
      <c r="A954" t="s">
        <v>
122</v>
      </c>
      <c r="B954" s="24" t="s">
        <v>
369</v>
      </c>
      <c r="C954" t="s">
        <v>
361</v>
      </c>
      <c r="D954" s="24" t="s">
        <v>
363</v>
      </c>
      <c r="E954" t="s">
        <v>
366</v>
      </c>
      <c r="F954" s="24" t="s">
        <v>
367</v>
      </c>
      <c r="G954" t="s">
        <v>
40</v>
      </c>
      <c r="H954" s="24" t="s">
        <v>
140</v>
      </c>
      <c r="I954" s="24" t="str">
        <f t="shared" si="78"/>
        <v>
072303</v>
      </c>
      <c r="J954" s="260">
        <v>
1935</v>
      </c>
    </row>
    <row r="955" spans="1:10">
      <c r="A955" t="s">
        <v>
122</v>
      </c>
      <c r="B955" s="24" t="s">
        <v>
369</v>
      </c>
      <c r="C955" t="s">
        <v>
361</v>
      </c>
      <c r="D955" s="24" t="s">
        <v>
363</v>
      </c>
      <c r="E955" t="s">
        <v>
366</v>
      </c>
      <c r="F955" s="24" t="s">
        <v>
367</v>
      </c>
      <c r="G955" t="s">
        <v>
41</v>
      </c>
      <c r="H955" s="24" t="s">
        <v>
141</v>
      </c>
      <c r="I955" s="24" t="str">
        <f t="shared" si="78"/>
        <v>
072302</v>
      </c>
      <c r="J955" s="260">
        <v>
1319</v>
      </c>
    </row>
    <row r="956" spans="1:10">
      <c r="A956" t="s">
        <v>
122</v>
      </c>
      <c r="B956" s="24" t="s">
        <v>
369</v>
      </c>
      <c r="C956" t="s">
        <v>
361</v>
      </c>
      <c r="D956" s="24" t="s">
        <v>
363</v>
      </c>
      <c r="E956" t="s">
        <v>
366</v>
      </c>
      <c r="F956" s="24" t="s">
        <v>
367</v>
      </c>
      <c r="G956" t="s">
        <v>
42</v>
      </c>
      <c r="H956" s="24" t="s">
        <v>
142</v>
      </c>
      <c r="I956" s="24" t="str">
        <f t="shared" si="78"/>
        <v>
072301</v>
      </c>
      <c r="J956" s="260">
        <v>
779</v>
      </c>
    </row>
    <row r="957" spans="1:10">
      <c r="A957" t="s">
        <v>
122</v>
      </c>
      <c r="B957" s="24" t="s">
        <v>
369</v>
      </c>
      <c r="C957" t="s">
        <v>
361</v>
      </c>
      <c r="D957" s="24" t="s">
        <v>
363</v>
      </c>
      <c r="E957" t="s">
        <v>
366</v>
      </c>
      <c r="F957" s="24" t="s">
        <v>
367</v>
      </c>
      <c r="G957" t="s">
        <v>
43</v>
      </c>
      <c r="H957" s="24" t="s">
        <v>
166</v>
      </c>
      <c r="I957" s="24" t="str">
        <f t="shared" si="78"/>
        <v>
072316</v>
      </c>
      <c r="J957" s="260">
        <v>
0</v>
      </c>
    </row>
    <row r="958" spans="1:10">
      <c r="A958" t="s">
        <v>
122</v>
      </c>
      <c r="B958" s="24" t="s">
        <v>
369</v>
      </c>
      <c r="C958" t="s">
        <v>
361</v>
      </c>
      <c r="D958" s="24" t="s">
        <v>
363</v>
      </c>
      <c r="E958" t="s">
        <v>
366</v>
      </c>
      <c r="F958" s="24" t="s">
        <v>
367</v>
      </c>
      <c r="G958" t="s">
        <v>
44</v>
      </c>
      <c r="H958" s="24" t="s">
        <v>
167</v>
      </c>
      <c r="I958" s="24" t="str">
        <f t="shared" si="78"/>
        <v>
072315</v>
      </c>
      <c r="J958" s="260">
        <v>
0</v>
      </c>
    </row>
    <row r="959" spans="1:10">
      <c r="A959" t="s">
        <v>
122</v>
      </c>
      <c r="B959" s="24" t="s">
        <v>
369</v>
      </c>
      <c r="C959" t="s">
        <v>
361</v>
      </c>
      <c r="D959" s="24" t="s">
        <v>
363</v>
      </c>
      <c r="E959" t="s">
        <v>
366</v>
      </c>
      <c r="F959" s="24" t="s">
        <v>
367</v>
      </c>
      <c r="G959" t="s">
        <v>
45</v>
      </c>
      <c r="H959" s="24" t="s">
        <v>
168</v>
      </c>
      <c r="I959" s="24" t="str">
        <f t="shared" si="78"/>
        <v>
072314</v>
      </c>
      <c r="J959" s="260">
        <v>
286</v>
      </c>
    </row>
    <row r="960" spans="1:10">
      <c r="A960" t="s">
        <v>
122</v>
      </c>
      <c r="B960" s="24" t="s">
        <v>
369</v>
      </c>
      <c r="C960" t="s">
        <v>
361</v>
      </c>
      <c r="D960" s="24" t="s">
        <v>
363</v>
      </c>
      <c r="E960" t="s">
        <v>
366</v>
      </c>
      <c r="F960" s="24" t="s">
        <v>
367</v>
      </c>
      <c r="G960" t="s">
        <v>
151</v>
      </c>
      <c r="H960" s="24" t="s">
        <v>
164</v>
      </c>
      <c r="I960" s="24" t="str">
        <f t="shared" si="78"/>
        <v>
072326</v>
      </c>
      <c r="J960" s="262">
        <f>
J926</f>
        <v>
1815</v>
      </c>
    </row>
    <row r="961" spans="1:10">
      <c r="A961" t="s">
        <v>
122</v>
      </c>
      <c r="B961" s="24" t="s">
        <v>
369</v>
      </c>
      <c r="C961" t="s">
        <v>
361</v>
      </c>
      <c r="D961" s="24" t="s">
        <v>
363</v>
      </c>
      <c r="E961" t="s">
        <v>
366</v>
      </c>
      <c r="F961" s="24" t="s">
        <v>
367</v>
      </c>
      <c r="G961" t="s">
        <v>
152</v>
      </c>
      <c r="H961" s="24" t="s">
        <v>
165</v>
      </c>
      <c r="I961" s="24" t="str">
        <f t="shared" si="78"/>
        <v>
072325</v>
      </c>
      <c r="J961" s="262">
        <f t="shared" ref="J961:J965" si="80">
J927</f>
        <v>
1494</v>
      </c>
    </row>
    <row r="962" spans="1:10">
      <c r="A962" t="s">
        <v>
122</v>
      </c>
      <c r="B962" s="24" t="s">
        <v>
369</v>
      </c>
      <c r="C962" t="s">
        <v>
361</v>
      </c>
      <c r="D962" s="24" t="s">
        <v>
363</v>
      </c>
      <c r="E962" t="s">
        <v>
366</v>
      </c>
      <c r="F962" s="24" t="s">
        <v>
367</v>
      </c>
      <c r="G962" t="s">
        <v>
153</v>
      </c>
      <c r="H962" s="24" t="s">
        <v>
169</v>
      </c>
      <c r="I962" s="24" t="str">
        <f t="shared" si="78"/>
        <v>
072324</v>
      </c>
      <c r="J962" s="262">
        <f t="shared" si="80"/>
        <v>
1249</v>
      </c>
    </row>
    <row r="963" spans="1:10">
      <c r="A963" t="s">
        <v>
122</v>
      </c>
      <c r="B963" s="24" t="s">
        <v>
369</v>
      </c>
      <c r="C963" t="s">
        <v>
361</v>
      </c>
      <c r="D963" s="24" t="s">
        <v>
363</v>
      </c>
      <c r="E963" t="s">
        <v>
366</v>
      </c>
      <c r="F963" s="24" t="s">
        <v>
367</v>
      </c>
      <c r="G963" t="s">
        <v>
154</v>
      </c>
      <c r="H963" s="24" t="s">
        <v>
170</v>
      </c>
      <c r="I963" s="24" t="str">
        <f t="shared" si="78"/>
        <v>
072323</v>
      </c>
      <c r="J963" s="262">
        <f t="shared" si="80"/>
        <v>
1862</v>
      </c>
    </row>
    <row r="964" spans="1:10">
      <c r="A964" t="s">
        <v>
122</v>
      </c>
      <c r="B964" s="24" t="s">
        <v>
369</v>
      </c>
      <c r="C964" t="s">
        <v>
361</v>
      </c>
      <c r="D964" s="24" t="s">
        <v>
363</v>
      </c>
      <c r="E964" t="s">
        <v>
366</v>
      </c>
      <c r="F964" s="24" t="s">
        <v>
367</v>
      </c>
      <c r="G964" t="s">
        <v>
155</v>
      </c>
      <c r="H964" s="24" t="s">
        <v>
157</v>
      </c>
      <c r="I964" s="24" t="str">
        <f t="shared" si="78"/>
        <v>
072322</v>
      </c>
      <c r="J964" s="262">
        <f t="shared" si="80"/>
        <v>
1307</v>
      </c>
    </row>
    <row r="965" spans="1:10">
      <c r="A965" t="s">
        <v>
122</v>
      </c>
      <c r="B965" s="24" t="s">
        <v>
369</v>
      </c>
      <c r="C965" t="s">
        <v>
361</v>
      </c>
      <c r="D965" s="24" t="s">
        <v>
363</v>
      </c>
      <c r="E965" t="s">
        <v>
366</v>
      </c>
      <c r="F965" s="24" t="s">
        <v>
367</v>
      </c>
      <c r="G965" t="s">
        <v>
156</v>
      </c>
      <c r="H965" s="24" t="s">
        <v>
171</v>
      </c>
      <c r="I965" s="24" t="str">
        <f t="shared" si="78"/>
        <v>
072321</v>
      </c>
      <c r="J965" s="262">
        <f t="shared" si="80"/>
        <v>
783</v>
      </c>
    </row>
    <row r="966" spans="1:10">
      <c r="A966" t="s">
        <v>
122</v>
      </c>
      <c r="B966" s="24" t="s">
        <v>
369</v>
      </c>
      <c r="C966" t="s">
        <v>
361</v>
      </c>
      <c r="D966" s="24" t="s">
        <v>
363</v>
      </c>
      <c r="E966" t="s">
        <v>
366</v>
      </c>
      <c r="F966" s="24" t="s">
        <v>
367</v>
      </c>
      <c r="G966" t="s">
        <v>
46</v>
      </c>
      <c r="H966" s="24" t="s">
        <v>
172</v>
      </c>
      <c r="I966" s="24" t="str">
        <f t="shared" si="78"/>
        <v>
072392</v>
      </c>
      <c r="J966" s="78">
        <f>
J949</f>
        <v>
3480</v>
      </c>
    </row>
    <row r="967" spans="1:10">
      <c r="A967" t="s">
        <v>
122</v>
      </c>
      <c r="B967" s="24" t="s">
        <v>
369</v>
      </c>
      <c r="C967" t="s">
        <v>
361</v>
      </c>
      <c r="D967" s="24" t="s">
        <v>
363</v>
      </c>
      <c r="E967" t="s">
        <v>
366</v>
      </c>
      <c r="F967" s="24" t="s">
        <v>
367</v>
      </c>
      <c r="G967" t="s">
        <v>
47</v>
      </c>
      <c r="H967" s="24" t="s">
        <v>
174</v>
      </c>
      <c r="I967" s="24" t="str">
        <f t="shared" si="78"/>
        <v>
072391</v>
      </c>
      <c r="J967" s="78">
        <f>
J950</f>
        <v>
2530</v>
      </c>
    </row>
    <row r="968" spans="1:10" hidden="1">
      <c r="A968" t="s">
        <v>
122</v>
      </c>
      <c r="B968" s="24" t="s">
        <v>
178</v>
      </c>
      <c r="C968" t="s">
        <v>
129</v>
      </c>
      <c r="D968" s="24" t="s">
        <v>
149</v>
      </c>
      <c r="E968" t="s">
        <v>
110</v>
      </c>
      <c r="F968" s="24" t="s">
        <v>
144</v>
      </c>
      <c r="G968" t="s">
        <v>
37</v>
      </c>
      <c r="H968" s="24" t="s">
        <v>
137</v>
      </c>
      <c r="I968" s="24" t="str">
        <f t="shared" si="75"/>
        <v>
073206</v>
      </c>
      <c r="J968" s="263">
        <v>
1722</v>
      </c>
    </row>
    <row r="969" spans="1:10" hidden="1">
      <c r="A969" t="s">
        <v>
122</v>
      </c>
      <c r="B969" s="24" t="s">
        <v>
178</v>
      </c>
      <c r="C969" t="s">
        <v>
129</v>
      </c>
      <c r="D969" s="24" t="s">
        <v>
149</v>
      </c>
      <c r="E969" t="s">
        <v>
110</v>
      </c>
      <c r="F969" s="24" t="s">
        <v>
144</v>
      </c>
      <c r="G969" t="s">
        <v>
38</v>
      </c>
      <c r="H969" s="24" t="s">
        <v>
138</v>
      </c>
      <c r="I969" s="24" t="str">
        <f t="shared" si="75"/>
        <v>
073205</v>
      </c>
      <c r="J969" s="78">
        <f>
J968</f>
        <v>
1722</v>
      </c>
    </row>
    <row r="970" spans="1:10" hidden="1">
      <c r="A970" t="s">
        <v>
122</v>
      </c>
      <c r="B970" s="24" t="s">
        <v>
178</v>
      </c>
      <c r="C970" t="s">
        <v>
129</v>
      </c>
      <c r="D970" s="24" t="s">
        <v>
149</v>
      </c>
      <c r="E970" t="s">
        <v>
110</v>
      </c>
      <c r="F970" s="24" t="s">
        <v>
144</v>
      </c>
      <c r="G970" t="s">
        <v>
39</v>
      </c>
      <c r="H970" s="24" t="s">
        <v>
139</v>
      </c>
      <c r="I970" s="24" t="str">
        <f t="shared" si="75"/>
        <v>
073204</v>
      </c>
      <c r="J970" s="78">
        <f t="shared" ref="J970:J972" si="81">
J969</f>
        <v>
1722</v>
      </c>
    </row>
    <row r="971" spans="1:10" hidden="1">
      <c r="A971" t="s">
        <v>
122</v>
      </c>
      <c r="B971" s="24" t="s">
        <v>
178</v>
      </c>
      <c r="C971" t="s">
        <v>
129</v>
      </c>
      <c r="D971" s="24" t="s">
        <v>
149</v>
      </c>
      <c r="E971" t="s">
        <v>
110</v>
      </c>
      <c r="F971" s="24" t="s">
        <v>
144</v>
      </c>
      <c r="G971" t="s">
        <v>
40</v>
      </c>
      <c r="H971" s="24" t="s">
        <v>
140</v>
      </c>
      <c r="I971" s="24" t="str">
        <f t="shared" si="75"/>
        <v>
073203</v>
      </c>
      <c r="J971" s="78">
        <f t="shared" si="81"/>
        <v>
1722</v>
      </c>
    </row>
    <row r="972" spans="1:10" hidden="1">
      <c r="A972" t="s">
        <v>
122</v>
      </c>
      <c r="B972" s="24" t="s">
        <v>
178</v>
      </c>
      <c r="C972" t="s">
        <v>
129</v>
      </c>
      <c r="D972" s="24" t="s">
        <v>
149</v>
      </c>
      <c r="E972" t="s">
        <v>
110</v>
      </c>
      <c r="F972" s="24" t="s">
        <v>
144</v>
      </c>
      <c r="G972" t="s">
        <v>
41</v>
      </c>
      <c r="H972" s="24" t="s">
        <v>
141</v>
      </c>
      <c r="I972" s="24" t="str">
        <f t="shared" si="75"/>
        <v>
073202</v>
      </c>
      <c r="J972" s="78">
        <f t="shared" si="81"/>
        <v>
1722</v>
      </c>
    </row>
    <row r="973" spans="1:10" hidden="1">
      <c r="A973" t="s">
        <v>
122</v>
      </c>
      <c r="B973" s="24" t="s">
        <v>
178</v>
      </c>
      <c r="C973" t="s">
        <v>
129</v>
      </c>
      <c r="D973" s="24" t="s">
        <v>
149</v>
      </c>
      <c r="E973" t="s">
        <v>
110</v>
      </c>
      <c r="F973" s="24" t="s">
        <v>
144</v>
      </c>
      <c r="G973" t="s">
        <v>
42</v>
      </c>
      <c r="H973" s="24" t="s">
        <v>
142</v>
      </c>
      <c r="I973" s="24" t="str">
        <f t="shared" si="75"/>
        <v>
073201</v>
      </c>
      <c r="J973" s="263">
        <v>
572</v>
      </c>
    </row>
    <row r="974" spans="1:10" hidden="1">
      <c r="A974" t="s">
        <v>
122</v>
      </c>
      <c r="B974" s="24" t="s">
        <v>
178</v>
      </c>
      <c r="C974" t="s">
        <v>
129</v>
      </c>
      <c r="D974" s="24" t="s">
        <v>
149</v>
      </c>
      <c r="E974" t="s">
        <v>
110</v>
      </c>
      <c r="F974" s="24" t="s">
        <v>
144</v>
      </c>
      <c r="G974" t="s">
        <v>
151</v>
      </c>
      <c r="H974" s="24" t="s">
        <v>
164</v>
      </c>
      <c r="I974" s="24" t="str">
        <f t="shared" si="75"/>
        <v>
073226</v>
      </c>
      <c r="J974" s="263">
        <v>
1425</v>
      </c>
    </row>
    <row r="975" spans="1:10" hidden="1">
      <c r="A975" t="s">
        <v>
122</v>
      </c>
      <c r="B975" s="24" t="s">
        <v>
178</v>
      </c>
      <c r="C975" t="s">
        <v>
129</v>
      </c>
      <c r="D975" s="24" t="s">
        <v>
149</v>
      </c>
      <c r="E975" t="s">
        <v>
110</v>
      </c>
      <c r="F975" s="24" t="s">
        <v>
144</v>
      </c>
      <c r="G975" t="s">
        <v>
152</v>
      </c>
      <c r="H975" s="24" t="s">
        <v>
165</v>
      </c>
      <c r="I975" s="24" t="str">
        <f t="shared" si="75"/>
        <v>
073225</v>
      </c>
      <c r="J975" s="78">
        <f>
J974</f>
        <v>
1425</v>
      </c>
    </row>
    <row r="976" spans="1:10" hidden="1">
      <c r="A976" t="s">
        <v>
122</v>
      </c>
      <c r="B976" s="24" t="s">
        <v>
178</v>
      </c>
      <c r="C976" t="s">
        <v>
129</v>
      </c>
      <c r="D976" s="24" t="s">
        <v>
149</v>
      </c>
      <c r="E976" t="s">
        <v>
110</v>
      </c>
      <c r="F976" s="24" t="s">
        <v>
144</v>
      </c>
      <c r="G976" t="s">
        <v>
153</v>
      </c>
      <c r="H976" s="24" t="s">
        <v>
169</v>
      </c>
      <c r="I976" s="24" t="str">
        <f t="shared" si="75"/>
        <v>
073224</v>
      </c>
      <c r="J976" s="78">
        <f t="shared" ref="J976:J978" si="82">
J975</f>
        <v>
1425</v>
      </c>
    </row>
    <row r="977" spans="1:10" hidden="1">
      <c r="A977" t="s">
        <v>
122</v>
      </c>
      <c r="B977" s="24" t="s">
        <v>
178</v>
      </c>
      <c r="C977" t="s">
        <v>
129</v>
      </c>
      <c r="D977" s="24" t="s">
        <v>
149</v>
      </c>
      <c r="E977" t="s">
        <v>
110</v>
      </c>
      <c r="F977" s="24" t="s">
        <v>
144</v>
      </c>
      <c r="G977" t="s">
        <v>
154</v>
      </c>
      <c r="H977" s="24" t="s">
        <v>
170</v>
      </c>
      <c r="I977" s="24" t="str">
        <f t="shared" si="75"/>
        <v>
073223</v>
      </c>
      <c r="J977" s="78">
        <f t="shared" si="82"/>
        <v>
1425</v>
      </c>
    </row>
    <row r="978" spans="1:10" hidden="1">
      <c r="A978" t="s">
        <v>
122</v>
      </c>
      <c r="B978" s="24" t="s">
        <v>
178</v>
      </c>
      <c r="C978" t="s">
        <v>
129</v>
      </c>
      <c r="D978" s="24" t="s">
        <v>
149</v>
      </c>
      <c r="E978" t="s">
        <v>
110</v>
      </c>
      <c r="F978" s="24" t="s">
        <v>
144</v>
      </c>
      <c r="G978" t="s">
        <v>
155</v>
      </c>
      <c r="H978" s="24" t="s">
        <v>
157</v>
      </c>
      <c r="I978" s="24" t="str">
        <f t="shared" si="75"/>
        <v>
073222</v>
      </c>
      <c r="J978" s="78">
        <f t="shared" si="82"/>
        <v>
1425</v>
      </c>
    </row>
    <row r="979" spans="1:10" hidden="1">
      <c r="A979" t="s">
        <v>
122</v>
      </c>
      <c r="B979" s="24" t="s">
        <v>
178</v>
      </c>
      <c r="C979" t="s">
        <v>
129</v>
      </c>
      <c r="D979" s="24" t="s">
        <v>
149</v>
      </c>
      <c r="E979" t="s">
        <v>
110</v>
      </c>
      <c r="F979" s="24" t="s">
        <v>
144</v>
      </c>
      <c r="G979" t="s">
        <v>
156</v>
      </c>
      <c r="H979" s="24" t="s">
        <v>
171</v>
      </c>
      <c r="I979" s="24" t="str">
        <f t="shared" si="75"/>
        <v>
073221</v>
      </c>
      <c r="J979" s="263">
        <v>
275</v>
      </c>
    </row>
    <row r="980" spans="1:10" hidden="1">
      <c r="A980" t="s">
        <v>
122</v>
      </c>
      <c r="B980" s="24" t="s">
        <v>
178</v>
      </c>
      <c r="C980" t="s">
        <v>
129</v>
      </c>
      <c r="D980" s="24" t="s">
        <v>
149</v>
      </c>
      <c r="E980" t="s">
        <v>
110</v>
      </c>
      <c r="F980" s="24" t="s">
        <v>
144</v>
      </c>
      <c r="G980" t="s">
        <v>
46</v>
      </c>
      <c r="H980" s="24" t="s">
        <v>
172</v>
      </c>
      <c r="I980" s="24" t="str">
        <f t="shared" si="75"/>
        <v>
073292</v>
      </c>
      <c r="J980" s="23">
        <v>
4190</v>
      </c>
    </row>
    <row r="981" spans="1:10" hidden="1">
      <c r="A981" t="s">
        <v>
122</v>
      </c>
      <c r="B981" s="24" t="s">
        <v>
178</v>
      </c>
      <c r="C981" t="s">
        <v>
129</v>
      </c>
      <c r="D981" s="24" t="s">
        <v>
149</v>
      </c>
      <c r="E981" t="s">
        <v>
110</v>
      </c>
      <c r="F981" s="24" t="s">
        <v>
144</v>
      </c>
      <c r="G981" t="s">
        <v>
47</v>
      </c>
      <c r="H981" s="24" t="s">
        <v>
174</v>
      </c>
      <c r="I981" s="24" t="str">
        <f t="shared" si="75"/>
        <v>
073291</v>
      </c>
      <c r="J981">
        <v>
3040</v>
      </c>
    </row>
    <row r="982" spans="1:10" hidden="1">
      <c r="A982" t="s">
        <v>
122</v>
      </c>
      <c r="B982" s="24" t="s">
        <v>
178</v>
      </c>
      <c r="C982" t="s">
        <v>
129</v>
      </c>
      <c r="D982" s="24" t="s">
        <v>
149</v>
      </c>
      <c r="E982" t="s">
        <v>
111</v>
      </c>
      <c r="F982" s="24" t="s">
        <v>
149</v>
      </c>
      <c r="G982" t="s">
        <v>
37</v>
      </c>
      <c r="H982" s="24" t="s">
        <v>
137</v>
      </c>
      <c r="I982" s="24" t="str">
        <f t="shared" si="75"/>
        <v>
073306</v>
      </c>
      <c r="J982" s="263">
        <v>
1463</v>
      </c>
    </row>
    <row r="983" spans="1:10" hidden="1">
      <c r="A983" t="s">
        <v>
122</v>
      </c>
      <c r="B983" s="24" t="s">
        <v>
178</v>
      </c>
      <c r="C983" t="s">
        <v>
129</v>
      </c>
      <c r="D983" s="24" t="s">
        <v>
149</v>
      </c>
      <c r="E983" t="s">
        <v>
111</v>
      </c>
      <c r="F983" s="24" t="s">
        <v>
149</v>
      </c>
      <c r="G983" t="s">
        <v>
38</v>
      </c>
      <c r="H983" s="24" t="s">
        <v>
138</v>
      </c>
      <c r="I983" s="24" t="str">
        <f t="shared" si="75"/>
        <v>
073305</v>
      </c>
      <c r="J983" s="78">
        <f>
J982</f>
        <v>
1463</v>
      </c>
    </row>
    <row r="984" spans="1:10" hidden="1">
      <c r="A984" t="s">
        <v>
122</v>
      </c>
      <c r="B984" s="24" t="s">
        <v>
178</v>
      </c>
      <c r="C984" t="s">
        <v>
129</v>
      </c>
      <c r="D984" s="24" t="s">
        <v>
149</v>
      </c>
      <c r="E984" t="s">
        <v>
111</v>
      </c>
      <c r="F984" s="24" t="s">
        <v>
149</v>
      </c>
      <c r="G984" t="s">
        <v>
39</v>
      </c>
      <c r="H984" s="24" t="s">
        <v>
139</v>
      </c>
      <c r="I984" s="24" t="str">
        <f t="shared" si="75"/>
        <v>
073304</v>
      </c>
      <c r="J984" s="78">
        <f t="shared" ref="J984:J986" si="83">
J983</f>
        <v>
1463</v>
      </c>
    </row>
    <row r="985" spans="1:10" hidden="1">
      <c r="A985" t="s">
        <v>
122</v>
      </c>
      <c r="B985" s="24" t="s">
        <v>
178</v>
      </c>
      <c r="C985" t="s">
        <v>
129</v>
      </c>
      <c r="D985" s="24" t="s">
        <v>
149</v>
      </c>
      <c r="E985" t="s">
        <v>
111</v>
      </c>
      <c r="F985" s="24" t="s">
        <v>
149</v>
      </c>
      <c r="G985" t="s">
        <v>
40</v>
      </c>
      <c r="H985" s="24" t="s">
        <v>
140</v>
      </c>
      <c r="I985" s="24" t="str">
        <f t="shared" si="75"/>
        <v>
073303</v>
      </c>
      <c r="J985" s="78">
        <f t="shared" si="83"/>
        <v>
1463</v>
      </c>
    </row>
    <row r="986" spans="1:10" hidden="1">
      <c r="A986" t="s">
        <v>
122</v>
      </c>
      <c r="B986" s="24" t="s">
        <v>
178</v>
      </c>
      <c r="C986" t="s">
        <v>
129</v>
      </c>
      <c r="D986" s="24" t="s">
        <v>
149</v>
      </c>
      <c r="E986" t="s">
        <v>
111</v>
      </c>
      <c r="F986" s="24" t="s">
        <v>
149</v>
      </c>
      <c r="G986" t="s">
        <v>
41</v>
      </c>
      <c r="H986" s="24" t="s">
        <v>
141</v>
      </c>
      <c r="I986" s="24" t="str">
        <f t="shared" si="75"/>
        <v>
073302</v>
      </c>
      <c r="J986" s="78">
        <f t="shared" si="83"/>
        <v>
1463</v>
      </c>
    </row>
    <row r="987" spans="1:10" hidden="1">
      <c r="A987" t="s">
        <v>
122</v>
      </c>
      <c r="B987" s="24" t="s">
        <v>
178</v>
      </c>
      <c r="C987" t="s">
        <v>
129</v>
      </c>
      <c r="D987" s="24" t="s">
        <v>
149</v>
      </c>
      <c r="E987" t="s">
        <v>
111</v>
      </c>
      <c r="F987" s="24" t="s">
        <v>
149</v>
      </c>
      <c r="G987" t="s">
        <v>
42</v>
      </c>
      <c r="H987" s="24" t="s">
        <v>
142</v>
      </c>
      <c r="I987" s="24" t="str">
        <f t="shared" si="75"/>
        <v>
073301</v>
      </c>
      <c r="J987" s="263">
        <v>
513</v>
      </c>
    </row>
    <row r="988" spans="1:10" hidden="1">
      <c r="A988" t="s">
        <v>
122</v>
      </c>
      <c r="B988" s="24" t="s">
        <v>
178</v>
      </c>
      <c r="C988" t="s">
        <v>
129</v>
      </c>
      <c r="D988" s="24" t="s">
        <v>
149</v>
      </c>
      <c r="E988" t="s">
        <v>
111</v>
      </c>
      <c r="F988" s="24" t="s">
        <v>
149</v>
      </c>
      <c r="G988" t="s">
        <v>
151</v>
      </c>
      <c r="H988" s="24" t="s">
        <v>
164</v>
      </c>
      <c r="I988" s="24" t="str">
        <f t="shared" si="75"/>
        <v>
073326</v>
      </c>
      <c r="J988" s="78">
        <f>
J974</f>
        <v>
1425</v>
      </c>
    </row>
    <row r="989" spans="1:10" hidden="1">
      <c r="A989" t="s">
        <v>
122</v>
      </c>
      <c r="B989" s="24" t="s">
        <v>
178</v>
      </c>
      <c r="C989" t="s">
        <v>
129</v>
      </c>
      <c r="D989" s="24" t="s">
        <v>
149</v>
      </c>
      <c r="E989" t="s">
        <v>
111</v>
      </c>
      <c r="F989" s="24" t="s">
        <v>
149</v>
      </c>
      <c r="G989" t="s">
        <v>
152</v>
      </c>
      <c r="H989" s="24" t="s">
        <v>
165</v>
      </c>
      <c r="I989" s="24" t="str">
        <f t="shared" si="75"/>
        <v>
073325</v>
      </c>
      <c r="J989" s="78">
        <f t="shared" ref="J989:J993" si="84">
J975</f>
        <v>
1425</v>
      </c>
    </row>
    <row r="990" spans="1:10" hidden="1">
      <c r="A990" t="s">
        <v>
122</v>
      </c>
      <c r="B990" s="24" t="s">
        <v>
178</v>
      </c>
      <c r="C990" t="s">
        <v>
129</v>
      </c>
      <c r="D990" s="24" t="s">
        <v>
149</v>
      </c>
      <c r="E990" t="s">
        <v>
111</v>
      </c>
      <c r="F990" s="24" t="s">
        <v>
149</v>
      </c>
      <c r="G990" t="s">
        <v>
153</v>
      </c>
      <c r="H990" s="24" t="s">
        <v>
169</v>
      </c>
      <c r="I990" s="24" t="str">
        <f t="shared" si="75"/>
        <v>
073324</v>
      </c>
      <c r="J990" s="78">
        <f t="shared" si="84"/>
        <v>
1425</v>
      </c>
    </row>
    <row r="991" spans="1:10" hidden="1">
      <c r="A991" t="s">
        <v>
122</v>
      </c>
      <c r="B991" s="24" t="s">
        <v>
178</v>
      </c>
      <c r="C991" t="s">
        <v>
129</v>
      </c>
      <c r="D991" s="24" t="s">
        <v>
149</v>
      </c>
      <c r="E991" t="s">
        <v>
111</v>
      </c>
      <c r="F991" s="24" t="s">
        <v>
149</v>
      </c>
      <c r="G991" t="s">
        <v>
154</v>
      </c>
      <c r="H991" s="24" t="s">
        <v>
170</v>
      </c>
      <c r="I991" s="24" t="str">
        <f t="shared" si="75"/>
        <v>
073323</v>
      </c>
      <c r="J991" s="78">
        <f t="shared" si="84"/>
        <v>
1425</v>
      </c>
    </row>
    <row r="992" spans="1:10" hidden="1">
      <c r="A992" t="s">
        <v>
122</v>
      </c>
      <c r="B992" s="24" t="s">
        <v>
178</v>
      </c>
      <c r="C992" t="s">
        <v>
129</v>
      </c>
      <c r="D992" s="24" t="s">
        <v>
149</v>
      </c>
      <c r="E992" t="s">
        <v>
111</v>
      </c>
      <c r="F992" s="24" t="s">
        <v>
149</v>
      </c>
      <c r="G992" t="s">
        <v>
155</v>
      </c>
      <c r="H992" s="24" t="s">
        <v>
157</v>
      </c>
      <c r="I992" s="24" t="str">
        <f t="shared" si="75"/>
        <v>
073322</v>
      </c>
      <c r="J992" s="78">
        <f t="shared" si="84"/>
        <v>
1425</v>
      </c>
    </row>
    <row r="993" spans="1:10" hidden="1">
      <c r="A993" t="s">
        <v>
122</v>
      </c>
      <c r="B993" s="24" t="s">
        <v>
178</v>
      </c>
      <c r="C993" t="s">
        <v>
129</v>
      </c>
      <c r="D993" s="24" t="s">
        <v>
149</v>
      </c>
      <c r="E993" t="s">
        <v>
111</v>
      </c>
      <c r="F993" s="24" t="s">
        <v>
149</v>
      </c>
      <c r="G993" t="s">
        <v>
156</v>
      </c>
      <c r="H993" s="24" t="s">
        <v>
171</v>
      </c>
      <c r="I993" s="24" t="str">
        <f t="shared" si="75"/>
        <v>
073321</v>
      </c>
      <c r="J993" s="78">
        <f t="shared" si="84"/>
        <v>
275</v>
      </c>
    </row>
    <row r="994" spans="1:10" hidden="1">
      <c r="A994" t="s">
        <v>
122</v>
      </c>
      <c r="B994" s="24" t="s">
        <v>
178</v>
      </c>
      <c r="C994" t="s">
        <v>
129</v>
      </c>
      <c r="D994" s="24" t="s">
        <v>
149</v>
      </c>
      <c r="E994" t="s">
        <v>
111</v>
      </c>
      <c r="F994" s="24" t="s">
        <v>
149</v>
      </c>
      <c r="G994" t="s">
        <v>
46</v>
      </c>
      <c r="H994" s="24" t="s">
        <v>
172</v>
      </c>
      <c r="I994" s="24" t="str">
        <f t="shared" si="75"/>
        <v>
073392</v>
      </c>
      <c r="J994" s="23">
        <v>
3480</v>
      </c>
    </row>
    <row r="995" spans="1:10" hidden="1">
      <c r="A995" t="s">
        <v>
122</v>
      </c>
      <c r="B995" s="24" t="s">
        <v>
178</v>
      </c>
      <c r="C995" t="s">
        <v>
129</v>
      </c>
      <c r="D995" s="24" t="s">
        <v>
149</v>
      </c>
      <c r="E995" t="s">
        <v>
111</v>
      </c>
      <c r="F995" s="24" t="s">
        <v>
149</v>
      </c>
      <c r="G995" t="s">
        <v>
47</v>
      </c>
      <c r="H995" s="24" t="s">
        <v>
174</v>
      </c>
      <c r="I995" s="24" t="str">
        <f t="shared" si="75"/>
        <v>
073391</v>
      </c>
      <c r="J995">
        <v>
2530</v>
      </c>
    </row>
    <row r="996" spans="1:10" hidden="1">
      <c r="A996" t="s">
        <v>
122</v>
      </c>
      <c r="B996" s="24" t="s">
        <v>
178</v>
      </c>
      <c r="C996" t="s">
        <v>
129</v>
      </c>
      <c r="D996" s="24" t="s">
        <v>
149</v>
      </c>
      <c r="E996" t="s">
        <v>
112</v>
      </c>
      <c r="F996" s="24" t="s">
        <v>
150</v>
      </c>
      <c r="G996" t="s">
        <v>
37</v>
      </c>
      <c r="H996" s="24" t="s">
        <v>
137</v>
      </c>
      <c r="I996" s="24" t="str">
        <f t="shared" si="75"/>
        <v>
073406</v>
      </c>
      <c r="J996" s="263">
        <v>
1751</v>
      </c>
    </row>
    <row r="997" spans="1:10" hidden="1">
      <c r="A997" t="s">
        <v>
122</v>
      </c>
      <c r="B997" s="24" t="s">
        <v>
178</v>
      </c>
      <c r="C997" t="s">
        <v>
129</v>
      </c>
      <c r="D997" s="24" t="s">
        <v>
149</v>
      </c>
      <c r="E997" t="s">
        <v>
112</v>
      </c>
      <c r="F997" s="24" t="s">
        <v>
150</v>
      </c>
      <c r="G997" t="s">
        <v>
38</v>
      </c>
      <c r="H997" s="24" t="s">
        <v>
138</v>
      </c>
      <c r="I997" s="24" t="str">
        <f t="shared" si="75"/>
        <v>
073405</v>
      </c>
      <c r="J997" s="78">
        <f>
J996</f>
        <v>
1751</v>
      </c>
    </row>
    <row r="998" spans="1:10" hidden="1">
      <c r="A998" t="s">
        <v>
122</v>
      </c>
      <c r="B998" s="24" t="s">
        <v>
178</v>
      </c>
      <c r="C998" t="s">
        <v>
129</v>
      </c>
      <c r="D998" s="24" t="s">
        <v>
149</v>
      </c>
      <c r="E998" t="s">
        <v>
112</v>
      </c>
      <c r="F998" s="24" t="s">
        <v>
150</v>
      </c>
      <c r="G998" t="s">
        <v>
39</v>
      </c>
      <c r="H998" s="24" t="s">
        <v>
139</v>
      </c>
      <c r="I998" s="24" t="str">
        <f t="shared" si="75"/>
        <v>
073404</v>
      </c>
      <c r="J998" s="78">
        <f t="shared" ref="J998:J1000" si="85">
J997</f>
        <v>
1751</v>
      </c>
    </row>
    <row r="999" spans="1:10" hidden="1">
      <c r="A999" t="s">
        <v>
122</v>
      </c>
      <c r="B999" s="24" t="s">
        <v>
178</v>
      </c>
      <c r="C999" t="s">
        <v>
129</v>
      </c>
      <c r="D999" s="24" t="s">
        <v>
149</v>
      </c>
      <c r="E999" t="s">
        <v>
112</v>
      </c>
      <c r="F999" s="24" t="s">
        <v>
150</v>
      </c>
      <c r="G999" t="s">
        <v>
40</v>
      </c>
      <c r="H999" s="24" t="s">
        <v>
140</v>
      </c>
      <c r="I999" s="24" t="str">
        <f t="shared" si="75"/>
        <v>
073403</v>
      </c>
      <c r="J999" s="78">
        <f t="shared" si="85"/>
        <v>
1751</v>
      </c>
    </row>
    <row r="1000" spans="1:10" hidden="1">
      <c r="A1000" t="s">
        <v>
122</v>
      </c>
      <c r="B1000" s="24" t="s">
        <v>
178</v>
      </c>
      <c r="C1000" t="s">
        <v>
129</v>
      </c>
      <c r="D1000" s="24" t="s">
        <v>
149</v>
      </c>
      <c r="E1000" t="s">
        <v>
112</v>
      </c>
      <c r="F1000" s="24" t="s">
        <v>
150</v>
      </c>
      <c r="G1000" t="s">
        <v>
41</v>
      </c>
      <c r="H1000" s="24" t="s">
        <v>
141</v>
      </c>
      <c r="I1000" s="24" t="str">
        <f t="shared" ref="I1000:I1114" si="86">
B1000&amp;D1000&amp;F1000&amp;H1000</f>
        <v>
073402</v>
      </c>
      <c r="J1000" s="78">
        <f t="shared" si="85"/>
        <v>
1751</v>
      </c>
    </row>
    <row r="1001" spans="1:10" hidden="1">
      <c r="A1001" t="s">
        <v>
122</v>
      </c>
      <c r="B1001" s="24" t="s">
        <v>
178</v>
      </c>
      <c r="C1001" t="s">
        <v>
129</v>
      </c>
      <c r="D1001" s="24" t="s">
        <v>
149</v>
      </c>
      <c r="E1001" t="s">
        <v>
112</v>
      </c>
      <c r="F1001" s="24" t="s">
        <v>
150</v>
      </c>
      <c r="G1001" t="s">
        <v>
42</v>
      </c>
      <c r="H1001" s="24" t="s">
        <v>
142</v>
      </c>
      <c r="I1001" s="24" t="str">
        <f t="shared" si="86"/>
        <v>
073401</v>
      </c>
      <c r="J1001" s="263">
        <v>
801</v>
      </c>
    </row>
    <row r="1002" spans="1:10" hidden="1">
      <c r="A1002" t="s">
        <v>
122</v>
      </c>
      <c r="B1002" s="24" t="s">
        <v>
178</v>
      </c>
      <c r="C1002" t="s">
        <v>
129</v>
      </c>
      <c r="D1002" s="24" t="s">
        <v>
149</v>
      </c>
      <c r="E1002" t="s">
        <v>
112</v>
      </c>
      <c r="F1002" s="24" t="s">
        <v>
150</v>
      </c>
      <c r="G1002" t="s">
        <v>
151</v>
      </c>
      <c r="H1002" s="24" t="s">
        <v>
164</v>
      </c>
      <c r="I1002" s="24" t="str">
        <f t="shared" si="86"/>
        <v>
073426</v>
      </c>
      <c r="J1002" s="78">
        <f>
J988</f>
        <v>
1425</v>
      </c>
    </row>
    <row r="1003" spans="1:10" hidden="1">
      <c r="A1003" t="s">
        <v>
122</v>
      </c>
      <c r="B1003" s="24" t="s">
        <v>
178</v>
      </c>
      <c r="C1003" t="s">
        <v>
129</v>
      </c>
      <c r="D1003" s="24" t="s">
        <v>
149</v>
      </c>
      <c r="E1003" t="s">
        <v>
112</v>
      </c>
      <c r="F1003" s="24" t="s">
        <v>
150</v>
      </c>
      <c r="G1003" t="s">
        <v>
152</v>
      </c>
      <c r="H1003" s="24" t="s">
        <v>
165</v>
      </c>
      <c r="I1003" s="24" t="str">
        <f t="shared" si="86"/>
        <v>
073425</v>
      </c>
      <c r="J1003" s="78">
        <f t="shared" ref="J1003:J1009" si="87">
J989</f>
        <v>
1425</v>
      </c>
    </row>
    <row r="1004" spans="1:10" hidden="1">
      <c r="A1004" t="s">
        <v>
122</v>
      </c>
      <c r="B1004" s="24" t="s">
        <v>
178</v>
      </c>
      <c r="C1004" t="s">
        <v>
129</v>
      </c>
      <c r="D1004" s="24" t="s">
        <v>
149</v>
      </c>
      <c r="E1004" t="s">
        <v>
112</v>
      </c>
      <c r="F1004" s="24" t="s">
        <v>
150</v>
      </c>
      <c r="G1004" t="s">
        <v>
153</v>
      </c>
      <c r="H1004" s="24" t="s">
        <v>
169</v>
      </c>
      <c r="I1004" s="24" t="str">
        <f t="shared" si="86"/>
        <v>
073424</v>
      </c>
      <c r="J1004" s="78">
        <f t="shared" si="87"/>
        <v>
1425</v>
      </c>
    </row>
    <row r="1005" spans="1:10" hidden="1">
      <c r="A1005" t="s">
        <v>
122</v>
      </c>
      <c r="B1005" s="24" t="s">
        <v>
178</v>
      </c>
      <c r="C1005" t="s">
        <v>
129</v>
      </c>
      <c r="D1005" s="24" t="s">
        <v>
149</v>
      </c>
      <c r="E1005" t="s">
        <v>
112</v>
      </c>
      <c r="F1005" s="24" t="s">
        <v>
150</v>
      </c>
      <c r="G1005" t="s">
        <v>
154</v>
      </c>
      <c r="H1005" s="24" t="s">
        <v>
170</v>
      </c>
      <c r="I1005" s="24" t="str">
        <f t="shared" si="86"/>
        <v>
073423</v>
      </c>
      <c r="J1005" s="78">
        <f t="shared" si="87"/>
        <v>
1425</v>
      </c>
    </row>
    <row r="1006" spans="1:10" hidden="1">
      <c r="A1006" t="s">
        <v>
122</v>
      </c>
      <c r="B1006" s="24" t="s">
        <v>
178</v>
      </c>
      <c r="C1006" t="s">
        <v>
129</v>
      </c>
      <c r="D1006" s="24" t="s">
        <v>
149</v>
      </c>
      <c r="E1006" t="s">
        <v>
112</v>
      </c>
      <c r="F1006" s="24" t="s">
        <v>
150</v>
      </c>
      <c r="G1006" t="s">
        <v>
155</v>
      </c>
      <c r="H1006" s="24" t="s">
        <v>
157</v>
      </c>
      <c r="I1006" s="24" t="str">
        <f t="shared" si="86"/>
        <v>
073422</v>
      </c>
      <c r="J1006" s="78">
        <f t="shared" si="87"/>
        <v>
1425</v>
      </c>
    </row>
    <row r="1007" spans="1:10" hidden="1">
      <c r="A1007" t="s">
        <v>
122</v>
      </c>
      <c r="B1007" s="24" t="s">
        <v>
178</v>
      </c>
      <c r="C1007" t="s">
        <v>
129</v>
      </c>
      <c r="D1007" s="24" t="s">
        <v>
149</v>
      </c>
      <c r="E1007" t="s">
        <v>
112</v>
      </c>
      <c r="F1007" s="24" t="s">
        <v>
150</v>
      </c>
      <c r="G1007" t="s">
        <v>
156</v>
      </c>
      <c r="H1007" s="24" t="s">
        <v>
171</v>
      </c>
      <c r="I1007" s="24" t="str">
        <f t="shared" si="86"/>
        <v>
073421</v>
      </c>
      <c r="J1007" s="78">
        <f t="shared" si="87"/>
        <v>
275</v>
      </c>
    </row>
    <row r="1008" spans="1:10" hidden="1">
      <c r="A1008" t="s">
        <v>
122</v>
      </c>
      <c r="B1008" s="24" t="s">
        <v>
178</v>
      </c>
      <c r="C1008" t="s">
        <v>
129</v>
      </c>
      <c r="D1008" s="24" t="s">
        <v>
149</v>
      </c>
      <c r="E1008" t="s">
        <v>
112</v>
      </c>
      <c r="F1008" s="24" t="s">
        <v>
150</v>
      </c>
      <c r="G1008" t="s">
        <v>
46</v>
      </c>
      <c r="H1008" s="24" t="s">
        <v>
172</v>
      </c>
      <c r="I1008" s="24" t="str">
        <f t="shared" si="86"/>
        <v>
073492</v>
      </c>
      <c r="J1008" s="78">
        <f t="shared" si="87"/>
        <v>
3480</v>
      </c>
    </row>
    <row r="1009" spans="1:10" hidden="1">
      <c r="A1009" t="s">
        <v>
122</v>
      </c>
      <c r="B1009" s="24" t="s">
        <v>
178</v>
      </c>
      <c r="C1009" t="s">
        <v>
129</v>
      </c>
      <c r="D1009" s="24" t="s">
        <v>
149</v>
      </c>
      <c r="E1009" t="s">
        <v>
112</v>
      </c>
      <c r="F1009" s="24" t="s">
        <v>
150</v>
      </c>
      <c r="G1009" t="s">
        <v>
47</v>
      </c>
      <c r="H1009" s="24" t="s">
        <v>
174</v>
      </c>
      <c r="I1009" s="24" t="str">
        <f t="shared" si="86"/>
        <v>
073491</v>
      </c>
      <c r="J1009" s="78">
        <f t="shared" si="87"/>
        <v>
2530</v>
      </c>
    </row>
    <row r="1010" spans="1:10" hidden="1">
      <c r="A1010" t="s">
        <v>
123</v>
      </c>
      <c r="B1010" s="24" t="s">
        <v>
179</v>
      </c>
      <c r="C1010" t="s">
        <v>
109</v>
      </c>
      <c r="D1010" s="24" t="s">
        <v>
143</v>
      </c>
      <c r="E1010" t="s">
        <v>
110</v>
      </c>
      <c r="F1010" s="24" t="s">
        <v>
144</v>
      </c>
      <c r="G1010" t="s">
        <v>
37</v>
      </c>
      <c r="H1010" s="24" t="s">
        <v>
137</v>
      </c>
      <c r="I1010" s="24" t="str">
        <f t="shared" si="86"/>
        <v>
201206</v>
      </c>
      <c r="J1010">
        <v>
2950</v>
      </c>
    </row>
    <row r="1011" spans="1:10" hidden="1">
      <c r="A1011" t="s">
        <v>
123</v>
      </c>
      <c r="B1011" s="24" t="s">
        <v>
179</v>
      </c>
      <c r="C1011" t="s">
        <v>
109</v>
      </c>
      <c r="D1011" s="24" t="s">
        <v>
143</v>
      </c>
      <c r="E1011" t="s">
        <v>
110</v>
      </c>
      <c r="F1011" s="24" t="s">
        <v>
144</v>
      </c>
      <c r="G1011" t="s">
        <v>
38</v>
      </c>
      <c r="H1011" s="24" t="s">
        <v>
138</v>
      </c>
      <c r="I1011" s="24" t="str">
        <f t="shared" si="86"/>
        <v>
201205</v>
      </c>
      <c r="J1011">
        <v>
2290</v>
      </c>
    </row>
    <row r="1012" spans="1:10" hidden="1">
      <c r="A1012" t="s">
        <v>
123</v>
      </c>
      <c r="B1012" s="24" t="s">
        <v>
179</v>
      </c>
      <c r="C1012" t="s">
        <v>
109</v>
      </c>
      <c r="D1012" s="24" t="s">
        <v>
143</v>
      </c>
      <c r="E1012" t="s">
        <v>
110</v>
      </c>
      <c r="F1012" s="24" t="s">
        <v>
144</v>
      </c>
      <c r="G1012" t="s">
        <v>
39</v>
      </c>
      <c r="H1012" s="24" t="s">
        <v>
139</v>
      </c>
      <c r="I1012" s="24" t="str">
        <f t="shared" si="86"/>
        <v>
201204</v>
      </c>
      <c r="J1012">
        <v>
1960</v>
      </c>
    </row>
    <row r="1013" spans="1:10" hidden="1">
      <c r="A1013" t="s">
        <v>
123</v>
      </c>
      <c r="B1013" s="24" t="s">
        <v>
179</v>
      </c>
      <c r="C1013" t="s">
        <v>
109</v>
      </c>
      <c r="D1013" s="24" t="s">
        <v>
143</v>
      </c>
      <c r="E1013" t="s">
        <v>
110</v>
      </c>
      <c r="F1013" s="24" t="s">
        <v>
144</v>
      </c>
      <c r="G1013" t="s">
        <v>
40</v>
      </c>
      <c r="H1013" s="24" t="s">
        <v>
140</v>
      </c>
      <c r="I1013" s="24" t="str">
        <f t="shared" si="86"/>
        <v>
201203</v>
      </c>
      <c r="J1013">
        <v>
1670</v>
      </c>
    </row>
    <row r="1014" spans="1:10" hidden="1">
      <c r="A1014" t="s">
        <v>
123</v>
      </c>
      <c r="B1014" s="24" t="s">
        <v>
179</v>
      </c>
      <c r="C1014" t="s">
        <v>
109</v>
      </c>
      <c r="D1014" s="24" t="s">
        <v>
143</v>
      </c>
      <c r="E1014" t="s">
        <v>
110</v>
      </c>
      <c r="F1014" s="24" t="s">
        <v>
144</v>
      </c>
      <c r="G1014" t="s">
        <v>
41</v>
      </c>
      <c r="H1014" s="24" t="s">
        <v>
141</v>
      </c>
      <c r="I1014" s="24" t="str">
        <f t="shared" si="86"/>
        <v>
201202</v>
      </c>
      <c r="J1014">
        <v>
1290</v>
      </c>
    </row>
    <row r="1015" spans="1:10" hidden="1">
      <c r="A1015" t="s">
        <v>
123</v>
      </c>
      <c r="B1015" s="24" t="s">
        <v>
179</v>
      </c>
      <c r="C1015" t="s">
        <v>
109</v>
      </c>
      <c r="D1015" s="24" t="s">
        <v>
143</v>
      </c>
      <c r="E1015" t="s">
        <v>
110</v>
      </c>
      <c r="F1015" s="24" t="s">
        <v>
144</v>
      </c>
      <c r="G1015" t="s">
        <v>
42</v>
      </c>
      <c r="H1015" s="24" t="s">
        <v>
142</v>
      </c>
      <c r="I1015" s="24" t="str">
        <f t="shared" si="86"/>
        <v>
201201</v>
      </c>
      <c r="J1015">
        <v>
630</v>
      </c>
    </row>
    <row r="1016" spans="1:10" hidden="1">
      <c r="A1016" t="s">
        <v>
123</v>
      </c>
      <c r="B1016" s="24" t="s">
        <v>
179</v>
      </c>
      <c r="C1016" t="s">
        <v>
109</v>
      </c>
      <c r="D1016" s="24" t="s">
        <v>
143</v>
      </c>
      <c r="E1016" t="s">
        <v>
110</v>
      </c>
      <c r="F1016" s="24" t="s">
        <v>
144</v>
      </c>
      <c r="G1016" t="s">
        <v>
43</v>
      </c>
      <c r="H1016" s="24" t="s">
        <v>
166</v>
      </c>
      <c r="I1016" s="24" t="str">
        <f t="shared" si="86"/>
        <v>
201216</v>
      </c>
      <c r="J1016">
        <v>
0</v>
      </c>
    </row>
    <row r="1017" spans="1:10" hidden="1">
      <c r="A1017" t="s">
        <v>
123</v>
      </c>
      <c r="B1017" s="24" t="s">
        <v>
179</v>
      </c>
      <c r="C1017" t="s">
        <v>
109</v>
      </c>
      <c r="D1017" s="24" t="s">
        <v>
143</v>
      </c>
      <c r="E1017" t="s">
        <v>
110</v>
      </c>
      <c r="F1017" s="24" t="s">
        <v>
144</v>
      </c>
      <c r="G1017" t="s">
        <v>
44</v>
      </c>
      <c r="H1017" s="24" t="s">
        <v>
167</v>
      </c>
      <c r="I1017" s="24" t="str">
        <f t="shared" si="86"/>
        <v>
201215</v>
      </c>
      <c r="J1017">
        <v>
240</v>
      </c>
    </row>
    <row r="1018" spans="1:10" hidden="1">
      <c r="A1018" t="s">
        <v>
123</v>
      </c>
      <c r="B1018" s="24" t="s">
        <v>
179</v>
      </c>
      <c r="C1018" t="s">
        <v>
109</v>
      </c>
      <c r="D1018" s="24" t="s">
        <v>
143</v>
      </c>
      <c r="E1018" t="s">
        <v>
110</v>
      </c>
      <c r="F1018" s="24" t="s">
        <v>
144</v>
      </c>
      <c r="G1018" t="s">
        <v>
45</v>
      </c>
      <c r="H1018" s="24" t="s">
        <v>
168</v>
      </c>
      <c r="I1018" s="24" t="str">
        <f t="shared" si="86"/>
        <v>
201214</v>
      </c>
      <c r="J1018">
        <v>
570</v>
      </c>
    </row>
    <row r="1019" spans="1:10" hidden="1">
      <c r="A1019" t="s">
        <v>
123</v>
      </c>
      <c r="B1019" s="24" t="s">
        <v>
179</v>
      </c>
      <c r="C1019" t="s">
        <v>
109</v>
      </c>
      <c r="D1019" s="24" t="s">
        <v>
143</v>
      </c>
      <c r="E1019" t="s">
        <v>
110</v>
      </c>
      <c r="F1019" s="24" t="s">
        <v>
144</v>
      </c>
      <c r="G1019" t="s">
        <v>
151</v>
      </c>
      <c r="H1019" s="24" t="s">
        <v>
164</v>
      </c>
      <c r="I1019" s="24" t="str">
        <f t="shared" si="86"/>
        <v>
201226</v>
      </c>
      <c r="J1019" s="263">
        <v>
2650</v>
      </c>
    </row>
    <row r="1020" spans="1:10" hidden="1">
      <c r="A1020" t="s">
        <v>
123</v>
      </c>
      <c r="B1020" s="24" t="s">
        <v>
179</v>
      </c>
      <c r="C1020" t="s">
        <v>
109</v>
      </c>
      <c r="D1020" s="24" t="s">
        <v>
143</v>
      </c>
      <c r="E1020" t="s">
        <v>
110</v>
      </c>
      <c r="F1020" s="24" t="s">
        <v>
144</v>
      </c>
      <c r="G1020" t="s">
        <v>
152</v>
      </c>
      <c r="H1020" s="24" t="s">
        <v>
165</v>
      </c>
      <c r="I1020" s="24" t="str">
        <f t="shared" si="86"/>
        <v>
201225</v>
      </c>
      <c r="J1020" s="263">
        <v>
1990</v>
      </c>
    </row>
    <row r="1021" spans="1:10" hidden="1">
      <c r="A1021" t="s">
        <v>
123</v>
      </c>
      <c r="B1021" s="24" t="s">
        <v>
179</v>
      </c>
      <c r="C1021" t="s">
        <v>
109</v>
      </c>
      <c r="D1021" s="24" t="s">
        <v>
143</v>
      </c>
      <c r="E1021" t="s">
        <v>
110</v>
      </c>
      <c r="F1021" s="24" t="s">
        <v>
144</v>
      </c>
      <c r="G1021" t="s">
        <v>
153</v>
      </c>
      <c r="H1021" s="24" t="s">
        <v>
169</v>
      </c>
      <c r="I1021" s="24" t="str">
        <f t="shared" si="86"/>
        <v>
201224</v>
      </c>
      <c r="J1021" s="263">
        <v>
1660</v>
      </c>
    </row>
    <row r="1022" spans="1:10" hidden="1">
      <c r="A1022" t="s">
        <v>
123</v>
      </c>
      <c r="B1022" s="24" t="s">
        <v>
179</v>
      </c>
      <c r="C1022" t="s">
        <v>
109</v>
      </c>
      <c r="D1022" s="24" t="s">
        <v>
143</v>
      </c>
      <c r="E1022" t="s">
        <v>
110</v>
      </c>
      <c r="F1022" s="24" t="s">
        <v>
144</v>
      </c>
      <c r="G1022" t="s">
        <v>
154</v>
      </c>
      <c r="H1022" s="24" t="s">
        <v>
170</v>
      </c>
      <c r="I1022" s="24" t="str">
        <f t="shared" si="86"/>
        <v>
201223</v>
      </c>
      <c r="J1022" s="263">
        <v>
1370</v>
      </c>
    </row>
    <row r="1023" spans="1:10" hidden="1">
      <c r="A1023" t="s">
        <v>
123</v>
      </c>
      <c r="B1023" s="24" t="s">
        <v>
179</v>
      </c>
      <c r="C1023" t="s">
        <v>
109</v>
      </c>
      <c r="D1023" s="24" t="s">
        <v>
143</v>
      </c>
      <c r="E1023" t="s">
        <v>
110</v>
      </c>
      <c r="F1023" s="24" t="s">
        <v>
144</v>
      </c>
      <c r="G1023" t="s">
        <v>
155</v>
      </c>
      <c r="H1023" s="24" t="s">
        <v>
157</v>
      </c>
      <c r="I1023" s="24" t="str">
        <f t="shared" si="86"/>
        <v>
201222</v>
      </c>
      <c r="J1023" s="263">
        <v>
990</v>
      </c>
    </row>
    <row r="1024" spans="1:10" hidden="1">
      <c r="A1024" t="s">
        <v>
123</v>
      </c>
      <c r="B1024" s="24" t="s">
        <v>
179</v>
      </c>
      <c r="C1024" t="s">
        <v>
109</v>
      </c>
      <c r="D1024" s="24" t="s">
        <v>
143</v>
      </c>
      <c r="E1024" t="s">
        <v>
110</v>
      </c>
      <c r="F1024" s="24" t="s">
        <v>
144</v>
      </c>
      <c r="G1024" t="s">
        <v>
156</v>
      </c>
      <c r="H1024" s="24" t="s">
        <v>
171</v>
      </c>
      <c r="I1024" s="24" t="str">
        <f t="shared" si="86"/>
        <v>
201221</v>
      </c>
      <c r="J1024" s="263">
        <v>
340</v>
      </c>
    </row>
    <row r="1025" spans="1:10" hidden="1">
      <c r="A1025" t="s">
        <v>
123</v>
      </c>
      <c r="B1025" s="24" t="s">
        <v>
179</v>
      </c>
      <c r="C1025" t="s">
        <v>
109</v>
      </c>
      <c r="D1025" s="24" t="s">
        <v>
143</v>
      </c>
      <c r="E1025" t="s">
        <v>
110</v>
      </c>
      <c r="F1025" s="24" t="s">
        <v>
144</v>
      </c>
      <c r="G1025" t="s">
        <v>
46</v>
      </c>
      <c r="H1025" s="24" t="s">
        <v>
172</v>
      </c>
      <c r="I1025" s="24" t="str">
        <f t="shared" si="86"/>
        <v>
201292</v>
      </c>
      <c r="J1025">
        <v>
4190</v>
      </c>
    </row>
    <row r="1026" spans="1:10" hidden="1">
      <c r="A1026" t="s">
        <v>
123</v>
      </c>
      <c r="B1026" s="24" t="s">
        <v>
179</v>
      </c>
      <c r="C1026" t="s">
        <v>
109</v>
      </c>
      <c r="D1026" s="24" t="s">
        <v>
143</v>
      </c>
      <c r="E1026" t="s">
        <v>
110</v>
      </c>
      <c r="F1026" s="24" t="s">
        <v>
144</v>
      </c>
      <c r="G1026" t="s">
        <v>
47</v>
      </c>
      <c r="H1026" s="24" t="s">
        <v>
174</v>
      </c>
      <c r="I1026" s="24" t="str">
        <f t="shared" si="86"/>
        <v>
201291</v>
      </c>
      <c r="J1026">
        <v>
3040</v>
      </c>
    </row>
    <row r="1027" spans="1:10" hidden="1">
      <c r="A1027" t="s">
        <v>
123</v>
      </c>
      <c r="B1027" s="24" t="s">
        <v>
179</v>
      </c>
      <c r="C1027" t="s">
        <v>
109</v>
      </c>
      <c r="D1027" s="24" t="s">
        <v>
143</v>
      </c>
      <c r="E1027" t="s">
        <v>
111</v>
      </c>
      <c r="F1027" s="24" t="s">
        <v>
149</v>
      </c>
      <c r="G1027" t="s">
        <v>
37</v>
      </c>
      <c r="H1027" s="24" t="s">
        <v>
137</v>
      </c>
      <c r="I1027" s="24" t="str">
        <f t="shared" si="86"/>
        <v>
201306</v>
      </c>
      <c r="J1027">
        <v>
2550</v>
      </c>
    </row>
    <row r="1028" spans="1:10" hidden="1">
      <c r="A1028" t="s">
        <v>
123</v>
      </c>
      <c r="B1028" s="24" t="s">
        <v>
179</v>
      </c>
      <c r="C1028" t="s">
        <v>
109</v>
      </c>
      <c r="D1028" s="24" t="s">
        <v>
143</v>
      </c>
      <c r="E1028" t="s">
        <v>
111</v>
      </c>
      <c r="F1028" s="24" t="s">
        <v>
149</v>
      </c>
      <c r="G1028" t="s">
        <v>
38</v>
      </c>
      <c r="H1028" s="24" t="s">
        <v>
138</v>
      </c>
      <c r="I1028" s="24" t="str">
        <f t="shared" si="86"/>
        <v>
201305</v>
      </c>
      <c r="J1028">
        <v>
2090</v>
      </c>
    </row>
    <row r="1029" spans="1:10" hidden="1">
      <c r="A1029" t="s">
        <v>
123</v>
      </c>
      <c r="B1029" s="24" t="s">
        <v>
179</v>
      </c>
      <c r="C1029" t="s">
        <v>
109</v>
      </c>
      <c r="D1029" s="24" t="s">
        <v>
143</v>
      </c>
      <c r="E1029" t="s">
        <v>
111</v>
      </c>
      <c r="F1029" s="24" t="s">
        <v>
149</v>
      </c>
      <c r="G1029" t="s">
        <v>
39</v>
      </c>
      <c r="H1029" s="24" t="s">
        <v>
139</v>
      </c>
      <c r="I1029" s="24" t="str">
        <f t="shared" si="86"/>
        <v>
201304</v>
      </c>
      <c r="J1029">
        <v>
1750</v>
      </c>
    </row>
    <row r="1030" spans="1:10" hidden="1">
      <c r="A1030" t="s">
        <v>
123</v>
      </c>
      <c r="B1030" s="24" t="s">
        <v>
179</v>
      </c>
      <c r="C1030" t="s">
        <v>
109</v>
      </c>
      <c r="D1030" s="24" t="s">
        <v>
143</v>
      </c>
      <c r="E1030" t="s">
        <v>
111</v>
      </c>
      <c r="F1030" s="24" t="s">
        <v>
149</v>
      </c>
      <c r="G1030" t="s">
        <v>
40</v>
      </c>
      <c r="H1030" s="24" t="s">
        <v>
140</v>
      </c>
      <c r="I1030" s="24" t="str">
        <f t="shared" si="86"/>
        <v>
201303</v>
      </c>
      <c r="J1030">
        <v>
1450</v>
      </c>
    </row>
    <row r="1031" spans="1:10" hidden="1">
      <c r="A1031" t="s">
        <v>
123</v>
      </c>
      <c r="B1031" s="24" t="s">
        <v>
179</v>
      </c>
      <c r="C1031" t="s">
        <v>
109</v>
      </c>
      <c r="D1031" s="24" t="s">
        <v>
143</v>
      </c>
      <c r="E1031" t="s">
        <v>
111</v>
      </c>
      <c r="F1031" s="24" t="s">
        <v>
149</v>
      </c>
      <c r="G1031" t="s">
        <v>
41</v>
      </c>
      <c r="H1031" s="24" t="s">
        <v>
141</v>
      </c>
      <c r="I1031" s="24" t="str">
        <f t="shared" si="86"/>
        <v>
201302</v>
      </c>
      <c r="J1031">
        <v>
1070</v>
      </c>
    </row>
    <row r="1032" spans="1:10" hidden="1">
      <c r="A1032" t="s">
        <v>
123</v>
      </c>
      <c r="B1032" s="24" t="s">
        <v>
179</v>
      </c>
      <c r="C1032" t="s">
        <v>
109</v>
      </c>
      <c r="D1032" s="24" t="s">
        <v>
143</v>
      </c>
      <c r="E1032" t="s">
        <v>
111</v>
      </c>
      <c r="F1032" s="24" t="s">
        <v>
149</v>
      </c>
      <c r="G1032" t="s">
        <v>
42</v>
      </c>
      <c r="H1032" s="24" t="s">
        <v>
142</v>
      </c>
      <c r="I1032" s="24" t="str">
        <f t="shared" si="86"/>
        <v>
201301</v>
      </c>
      <c r="J1032">
        <v>
560</v>
      </c>
    </row>
    <row r="1033" spans="1:10" hidden="1">
      <c r="A1033" t="s">
        <v>
123</v>
      </c>
      <c r="B1033" s="24" t="s">
        <v>
179</v>
      </c>
      <c r="C1033" t="s">
        <v>
109</v>
      </c>
      <c r="D1033" s="24" t="s">
        <v>
143</v>
      </c>
      <c r="E1033" t="s">
        <v>
111</v>
      </c>
      <c r="F1033" s="24" t="s">
        <v>
149</v>
      </c>
      <c r="G1033" t="s">
        <v>
43</v>
      </c>
      <c r="H1033" s="24" t="s">
        <v>
166</v>
      </c>
      <c r="I1033" s="24" t="str">
        <f t="shared" si="86"/>
        <v>
201316</v>
      </c>
      <c r="J1033">
        <v>
0</v>
      </c>
    </row>
    <row r="1034" spans="1:10" hidden="1">
      <c r="A1034" t="s">
        <v>
123</v>
      </c>
      <c r="B1034" s="24" t="s">
        <v>
179</v>
      </c>
      <c r="C1034" t="s">
        <v>
109</v>
      </c>
      <c r="D1034" s="24" t="s">
        <v>
143</v>
      </c>
      <c r="E1034" t="s">
        <v>
111</v>
      </c>
      <c r="F1034" s="24" t="s">
        <v>
149</v>
      </c>
      <c r="G1034" t="s">
        <v>
44</v>
      </c>
      <c r="H1034" s="24" t="s">
        <v>
167</v>
      </c>
      <c r="I1034" s="24" t="str">
        <f t="shared" si="86"/>
        <v>
201315</v>
      </c>
      <c r="J1034">
        <v>
40</v>
      </c>
    </row>
    <row r="1035" spans="1:10" hidden="1">
      <c r="A1035" t="s">
        <v>
123</v>
      </c>
      <c r="B1035" s="24" t="s">
        <v>
179</v>
      </c>
      <c r="C1035" t="s">
        <v>
109</v>
      </c>
      <c r="D1035" s="24" t="s">
        <v>
143</v>
      </c>
      <c r="E1035" t="s">
        <v>
111</v>
      </c>
      <c r="F1035" s="24" t="s">
        <v>
149</v>
      </c>
      <c r="G1035" t="s">
        <v>
45</v>
      </c>
      <c r="H1035" s="24" t="s">
        <v>
168</v>
      </c>
      <c r="I1035" s="24" t="str">
        <f t="shared" si="86"/>
        <v>
201314</v>
      </c>
      <c r="J1035">
        <v>
360</v>
      </c>
    </row>
    <row r="1036" spans="1:10" hidden="1">
      <c r="A1036" t="s">
        <v>
123</v>
      </c>
      <c r="B1036" s="24" t="s">
        <v>
179</v>
      </c>
      <c r="C1036" t="s">
        <v>
109</v>
      </c>
      <c r="D1036" s="24" t="s">
        <v>
143</v>
      </c>
      <c r="E1036" t="s">
        <v>
111</v>
      </c>
      <c r="F1036" s="24" t="s">
        <v>
149</v>
      </c>
      <c r="G1036" t="s">
        <v>
151</v>
      </c>
      <c r="H1036" s="24" t="s">
        <v>
164</v>
      </c>
      <c r="I1036" s="24" t="str">
        <f t="shared" si="86"/>
        <v>
201326</v>
      </c>
      <c r="J1036" s="78">
        <f>
J1019</f>
        <v>
2650</v>
      </c>
    </row>
    <row r="1037" spans="1:10" hidden="1">
      <c r="A1037" t="s">
        <v>
123</v>
      </c>
      <c r="B1037" s="24" t="s">
        <v>
179</v>
      </c>
      <c r="C1037" t="s">
        <v>
109</v>
      </c>
      <c r="D1037" s="24" t="s">
        <v>
143</v>
      </c>
      <c r="E1037" t="s">
        <v>
111</v>
      </c>
      <c r="F1037" s="24" t="s">
        <v>
149</v>
      </c>
      <c r="G1037" t="s">
        <v>
152</v>
      </c>
      <c r="H1037" s="24" t="s">
        <v>
165</v>
      </c>
      <c r="I1037" s="24" t="str">
        <f t="shared" si="86"/>
        <v>
201325</v>
      </c>
      <c r="J1037" s="78">
        <f t="shared" ref="J1037:J1041" si="88">
J1020</f>
        <v>
1990</v>
      </c>
    </row>
    <row r="1038" spans="1:10" hidden="1">
      <c r="A1038" t="s">
        <v>
123</v>
      </c>
      <c r="B1038" s="24" t="s">
        <v>
179</v>
      </c>
      <c r="C1038" t="s">
        <v>
109</v>
      </c>
      <c r="D1038" s="24" t="s">
        <v>
143</v>
      </c>
      <c r="E1038" t="s">
        <v>
111</v>
      </c>
      <c r="F1038" s="24" t="s">
        <v>
149</v>
      </c>
      <c r="G1038" t="s">
        <v>
153</v>
      </c>
      <c r="H1038" s="24" t="s">
        <v>
169</v>
      </c>
      <c r="I1038" s="24" t="str">
        <f t="shared" si="86"/>
        <v>
201324</v>
      </c>
      <c r="J1038" s="78">
        <f t="shared" si="88"/>
        <v>
1660</v>
      </c>
    </row>
    <row r="1039" spans="1:10" hidden="1">
      <c r="A1039" t="s">
        <v>
123</v>
      </c>
      <c r="B1039" s="24" t="s">
        <v>
179</v>
      </c>
      <c r="C1039" t="s">
        <v>
109</v>
      </c>
      <c r="D1039" s="24" t="s">
        <v>
143</v>
      </c>
      <c r="E1039" t="s">
        <v>
111</v>
      </c>
      <c r="F1039" s="24" t="s">
        <v>
149</v>
      </c>
      <c r="G1039" t="s">
        <v>
154</v>
      </c>
      <c r="H1039" s="24" t="s">
        <v>
170</v>
      </c>
      <c r="I1039" s="24" t="str">
        <f t="shared" si="86"/>
        <v>
201323</v>
      </c>
      <c r="J1039" s="78">
        <f t="shared" si="88"/>
        <v>
1370</v>
      </c>
    </row>
    <row r="1040" spans="1:10" hidden="1">
      <c r="A1040" t="s">
        <v>
123</v>
      </c>
      <c r="B1040" s="24" t="s">
        <v>
179</v>
      </c>
      <c r="C1040" t="s">
        <v>
109</v>
      </c>
      <c r="D1040" s="24" t="s">
        <v>
143</v>
      </c>
      <c r="E1040" t="s">
        <v>
111</v>
      </c>
      <c r="F1040" s="24" t="s">
        <v>
149</v>
      </c>
      <c r="G1040" t="s">
        <v>
155</v>
      </c>
      <c r="H1040" s="24" t="s">
        <v>
157</v>
      </c>
      <c r="I1040" s="24" t="str">
        <f t="shared" si="86"/>
        <v>
201322</v>
      </c>
      <c r="J1040" s="78">
        <f t="shared" si="88"/>
        <v>
990</v>
      </c>
    </row>
    <row r="1041" spans="1:10" hidden="1">
      <c r="A1041" t="s">
        <v>
123</v>
      </c>
      <c r="B1041" s="24" t="s">
        <v>
179</v>
      </c>
      <c r="C1041" t="s">
        <v>
109</v>
      </c>
      <c r="D1041" s="24" t="s">
        <v>
143</v>
      </c>
      <c r="E1041" t="s">
        <v>
111</v>
      </c>
      <c r="F1041" s="24" t="s">
        <v>
149</v>
      </c>
      <c r="G1041" t="s">
        <v>
156</v>
      </c>
      <c r="H1041" s="24" t="s">
        <v>
171</v>
      </c>
      <c r="I1041" s="24" t="str">
        <f t="shared" si="86"/>
        <v>
201321</v>
      </c>
      <c r="J1041" s="78">
        <f t="shared" si="88"/>
        <v>
340</v>
      </c>
    </row>
    <row r="1042" spans="1:10" hidden="1">
      <c r="A1042" t="s">
        <v>
123</v>
      </c>
      <c r="B1042" s="24" t="s">
        <v>
179</v>
      </c>
      <c r="C1042" t="s">
        <v>
109</v>
      </c>
      <c r="D1042" s="24" t="s">
        <v>
143</v>
      </c>
      <c r="E1042" t="s">
        <v>
111</v>
      </c>
      <c r="F1042" s="24" t="s">
        <v>
149</v>
      </c>
      <c r="G1042" t="s">
        <v>
46</v>
      </c>
      <c r="H1042" s="24" t="s">
        <v>
172</v>
      </c>
      <c r="I1042" s="24" t="str">
        <f t="shared" si="86"/>
        <v>
201392</v>
      </c>
      <c r="J1042">
        <v>
3480</v>
      </c>
    </row>
    <row r="1043" spans="1:10" hidden="1">
      <c r="A1043" t="s">
        <v>
123</v>
      </c>
      <c r="B1043" s="24" t="s">
        <v>
179</v>
      </c>
      <c r="C1043" t="s">
        <v>
109</v>
      </c>
      <c r="D1043" s="24" t="s">
        <v>
143</v>
      </c>
      <c r="E1043" t="s">
        <v>
111</v>
      </c>
      <c r="F1043" s="24" t="s">
        <v>
149</v>
      </c>
      <c r="G1043" t="s">
        <v>
47</v>
      </c>
      <c r="H1043" s="24" t="s">
        <v>
174</v>
      </c>
      <c r="I1043" s="24" t="str">
        <f t="shared" si="86"/>
        <v>
201391</v>
      </c>
      <c r="J1043">
        <v>
2530</v>
      </c>
    </row>
    <row r="1044" spans="1:10" hidden="1">
      <c r="A1044" t="s">
        <v>
123</v>
      </c>
      <c r="B1044" s="24" t="s">
        <v>
179</v>
      </c>
      <c r="C1044" t="s">
        <v>
109</v>
      </c>
      <c r="D1044" s="24" t="s">
        <v>
143</v>
      </c>
      <c r="E1044" t="s">
        <v>
112</v>
      </c>
      <c r="F1044" s="24" t="s">
        <v>
150</v>
      </c>
      <c r="G1044" t="s">
        <v>
37</v>
      </c>
      <c r="H1044" s="24" t="s">
        <v>
137</v>
      </c>
      <c r="I1044" s="24" t="str">
        <f t="shared" si="86"/>
        <v>
201406</v>
      </c>
      <c r="J1044">
        <v>
2880</v>
      </c>
    </row>
    <row r="1045" spans="1:10" hidden="1">
      <c r="A1045" t="s">
        <v>
123</v>
      </c>
      <c r="B1045" s="24" t="s">
        <v>
179</v>
      </c>
      <c r="C1045" t="s">
        <v>
109</v>
      </c>
      <c r="D1045" s="24" t="s">
        <v>
143</v>
      </c>
      <c r="E1045" t="s">
        <v>
112</v>
      </c>
      <c r="F1045" s="24" t="s">
        <v>
150</v>
      </c>
      <c r="G1045" t="s">
        <v>
38</v>
      </c>
      <c r="H1045" s="24" t="s">
        <v>
138</v>
      </c>
      <c r="I1045" s="24" t="str">
        <f t="shared" si="86"/>
        <v>
201405</v>
      </c>
      <c r="J1045">
        <v>
2420</v>
      </c>
    </row>
    <row r="1046" spans="1:10" hidden="1">
      <c r="A1046" t="s">
        <v>
123</v>
      </c>
      <c r="B1046" s="24" t="s">
        <v>
179</v>
      </c>
      <c r="C1046" t="s">
        <v>
109</v>
      </c>
      <c r="D1046" s="24" t="s">
        <v>
143</v>
      </c>
      <c r="E1046" t="s">
        <v>
112</v>
      </c>
      <c r="F1046" s="24" t="s">
        <v>
150</v>
      </c>
      <c r="G1046" t="s">
        <v>
39</v>
      </c>
      <c r="H1046" s="24" t="s">
        <v>
139</v>
      </c>
      <c r="I1046" s="24" t="str">
        <f t="shared" si="86"/>
        <v>
201404</v>
      </c>
      <c r="J1046">
        <v>
2090</v>
      </c>
    </row>
    <row r="1047" spans="1:10" hidden="1">
      <c r="A1047" t="s">
        <v>
123</v>
      </c>
      <c r="B1047" s="24" t="s">
        <v>
179</v>
      </c>
      <c r="C1047" t="s">
        <v>
109</v>
      </c>
      <c r="D1047" s="24" t="s">
        <v>
143</v>
      </c>
      <c r="E1047" t="s">
        <v>
112</v>
      </c>
      <c r="F1047" s="24" t="s">
        <v>
150</v>
      </c>
      <c r="G1047" t="s">
        <v>
40</v>
      </c>
      <c r="H1047" s="24" t="s">
        <v>
140</v>
      </c>
      <c r="I1047" s="24" t="str">
        <f t="shared" si="86"/>
        <v>
201403</v>
      </c>
      <c r="J1047">
        <v>
1780</v>
      </c>
    </row>
    <row r="1048" spans="1:10" hidden="1">
      <c r="A1048" t="s">
        <v>
123</v>
      </c>
      <c r="B1048" s="24" t="s">
        <v>
179</v>
      </c>
      <c r="C1048" t="s">
        <v>
109</v>
      </c>
      <c r="D1048" s="24" t="s">
        <v>
143</v>
      </c>
      <c r="E1048" t="s">
        <v>
112</v>
      </c>
      <c r="F1048" s="24" t="s">
        <v>
150</v>
      </c>
      <c r="G1048" t="s">
        <v>
41</v>
      </c>
      <c r="H1048" s="24" t="s">
        <v>
141</v>
      </c>
      <c r="I1048" s="24" t="str">
        <f t="shared" si="86"/>
        <v>
201402</v>
      </c>
      <c r="J1048">
        <v>
1400</v>
      </c>
    </row>
    <row r="1049" spans="1:10" hidden="1">
      <c r="A1049" t="s">
        <v>
123</v>
      </c>
      <c r="B1049" s="24" t="s">
        <v>
179</v>
      </c>
      <c r="C1049" t="s">
        <v>
109</v>
      </c>
      <c r="D1049" s="24" t="s">
        <v>
143</v>
      </c>
      <c r="E1049" t="s">
        <v>
112</v>
      </c>
      <c r="F1049" s="24" t="s">
        <v>
150</v>
      </c>
      <c r="G1049" t="s">
        <v>
42</v>
      </c>
      <c r="H1049" s="24" t="s">
        <v>
142</v>
      </c>
      <c r="I1049" s="24" t="str">
        <f t="shared" si="86"/>
        <v>
201401</v>
      </c>
      <c r="J1049">
        <v>
840</v>
      </c>
    </row>
    <row r="1050" spans="1:10" hidden="1">
      <c r="A1050" t="s">
        <v>
123</v>
      </c>
      <c r="B1050" s="24" t="s">
        <v>
179</v>
      </c>
      <c r="C1050" t="s">
        <v>
109</v>
      </c>
      <c r="D1050" s="24" t="s">
        <v>
143</v>
      </c>
      <c r="E1050" t="s">
        <v>
112</v>
      </c>
      <c r="F1050" s="24" t="s">
        <v>
150</v>
      </c>
      <c r="G1050" t="s">
        <v>
43</v>
      </c>
      <c r="H1050" s="24" t="s">
        <v>
166</v>
      </c>
      <c r="I1050" s="24" t="str">
        <f t="shared" si="86"/>
        <v>
201416</v>
      </c>
      <c r="J1050">
        <v>
0</v>
      </c>
    </row>
    <row r="1051" spans="1:10" hidden="1">
      <c r="A1051" t="s">
        <v>
123</v>
      </c>
      <c r="B1051" s="24" t="s">
        <v>
179</v>
      </c>
      <c r="C1051" t="s">
        <v>
109</v>
      </c>
      <c r="D1051" s="24" t="s">
        <v>
143</v>
      </c>
      <c r="E1051" t="s">
        <v>
112</v>
      </c>
      <c r="F1051" s="24" t="s">
        <v>
150</v>
      </c>
      <c r="G1051" t="s">
        <v>
44</v>
      </c>
      <c r="H1051" s="24" t="s">
        <v>
167</v>
      </c>
      <c r="I1051" s="24" t="str">
        <f t="shared" si="86"/>
        <v>
201415</v>
      </c>
      <c r="J1051">
        <v>
370</v>
      </c>
    </row>
    <row r="1052" spans="1:10" hidden="1">
      <c r="A1052" t="s">
        <v>
123</v>
      </c>
      <c r="B1052" s="24" t="s">
        <v>
179</v>
      </c>
      <c r="C1052" t="s">
        <v>
109</v>
      </c>
      <c r="D1052" s="24" t="s">
        <v>
143</v>
      </c>
      <c r="E1052" t="s">
        <v>
112</v>
      </c>
      <c r="F1052" s="24" t="s">
        <v>
150</v>
      </c>
      <c r="G1052" t="s">
        <v>
45</v>
      </c>
      <c r="H1052" s="24" t="s">
        <v>
168</v>
      </c>
      <c r="I1052" s="24" t="str">
        <f t="shared" si="86"/>
        <v>
201414</v>
      </c>
      <c r="J1052">
        <v>
690</v>
      </c>
    </row>
    <row r="1053" spans="1:10" hidden="1">
      <c r="A1053" t="s">
        <v>
123</v>
      </c>
      <c r="B1053" s="24" t="s">
        <v>
179</v>
      </c>
      <c r="C1053" t="s">
        <v>
109</v>
      </c>
      <c r="D1053" s="24" t="s">
        <v>
143</v>
      </c>
      <c r="E1053" t="s">
        <v>
112</v>
      </c>
      <c r="F1053" s="24" t="s">
        <v>
150</v>
      </c>
      <c r="G1053" t="s">
        <v>
151</v>
      </c>
      <c r="H1053" s="24" t="s">
        <v>
164</v>
      </c>
      <c r="I1053" s="24" t="str">
        <f t="shared" si="86"/>
        <v>
201426</v>
      </c>
      <c r="J1053" s="78">
        <f>
J1019</f>
        <v>
2650</v>
      </c>
    </row>
    <row r="1054" spans="1:10" hidden="1">
      <c r="A1054" t="s">
        <v>
123</v>
      </c>
      <c r="B1054" s="24" t="s">
        <v>
179</v>
      </c>
      <c r="C1054" t="s">
        <v>
109</v>
      </c>
      <c r="D1054" s="24" t="s">
        <v>
143</v>
      </c>
      <c r="E1054" t="s">
        <v>
112</v>
      </c>
      <c r="F1054" s="24" t="s">
        <v>
150</v>
      </c>
      <c r="G1054" t="s">
        <v>
152</v>
      </c>
      <c r="H1054" s="24" t="s">
        <v>
165</v>
      </c>
      <c r="I1054" s="24" t="str">
        <f t="shared" si="86"/>
        <v>
201425</v>
      </c>
      <c r="J1054" s="78">
        <f t="shared" ref="J1054:J1058" si="89">
J1020</f>
        <v>
1990</v>
      </c>
    </row>
    <row r="1055" spans="1:10" hidden="1">
      <c r="A1055" t="s">
        <v>
123</v>
      </c>
      <c r="B1055" s="24" t="s">
        <v>
179</v>
      </c>
      <c r="C1055" t="s">
        <v>
109</v>
      </c>
      <c r="D1055" s="24" t="s">
        <v>
143</v>
      </c>
      <c r="E1055" t="s">
        <v>
112</v>
      </c>
      <c r="F1055" s="24" t="s">
        <v>
150</v>
      </c>
      <c r="G1055" t="s">
        <v>
153</v>
      </c>
      <c r="H1055" s="24" t="s">
        <v>
169</v>
      </c>
      <c r="I1055" s="24" t="str">
        <f t="shared" si="86"/>
        <v>
201424</v>
      </c>
      <c r="J1055" s="78">
        <f t="shared" si="89"/>
        <v>
1660</v>
      </c>
    </row>
    <row r="1056" spans="1:10" hidden="1">
      <c r="A1056" t="s">
        <v>
123</v>
      </c>
      <c r="B1056" s="24" t="s">
        <v>
179</v>
      </c>
      <c r="C1056" t="s">
        <v>
109</v>
      </c>
      <c r="D1056" s="24" t="s">
        <v>
143</v>
      </c>
      <c r="E1056" t="s">
        <v>
112</v>
      </c>
      <c r="F1056" s="24" t="s">
        <v>
150</v>
      </c>
      <c r="G1056" t="s">
        <v>
154</v>
      </c>
      <c r="H1056" s="24" t="s">
        <v>
170</v>
      </c>
      <c r="I1056" s="24" t="str">
        <f t="shared" si="86"/>
        <v>
201423</v>
      </c>
      <c r="J1056" s="78">
        <f t="shared" si="89"/>
        <v>
1370</v>
      </c>
    </row>
    <row r="1057" spans="1:10" hidden="1">
      <c r="A1057" t="s">
        <v>
123</v>
      </c>
      <c r="B1057" s="24" t="s">
        <v>
179</v>
      </c>
      <c r="C1057" t="s">
        <v>
109</v>
      </c>
      <c r="D1057" s="24" t="s">
        <v>
143</v>
      </c>
      <c r="E1057" t="s">
        <v>
112</v>
      </c>
      <c r="F1057" s="24" t="s">
        <v>
150</v>
      </c>
      <c r="G1057" t="s">
        <v>
155</v>
      </c>
      <c r="H1057" s="24" t="s">
        <v>
157</v>
      </c>
      <c r="I1057" s="24" t="str">
        <f t="shared" si="86"/>
        <v>
201422</v>
      </c>
      <c r="J1057" s="78">
        <f t="shared" si="89"/>
        <v>
990</v>
      </c>
    </row>
    <row r="1058" spans="1:10" hidden="1">
      <c r="A1058" t="s">
        <v>
123</v>
      </c>
      <c r="B1058" s="24" t="s">
        <v>
179</v>
      </c>
      <c r="C1058" t="s">
        <v>
109</v>
      </c>
      <c r="D1058" s="24" t="s">
        <v>
143</v>
      </c>
      <c r="E1058" t="s">
        <v>
112</v>
      </c>
      <c r="F1058" s="24" t="s">
        <v>
150</v>
      </c>
      <c r="G1058" t="s">
        <v>
156</v>
      </c>
      <c r="H1058" s="24" t="s">
        <v>
171</v>
      </c>
      <c r="I1058" s="24" t="str">
        <f t="shared" si="86"/>
        <v>
201421</v>
      </c>
      <c r="J1058" s="78">
        <f t="shared" si="89"/>
        <v>
340</v>
      </c>
    </row>
    <row r="1059" spans="1:10" hidden="1">
      <c r="A1059" t="s">
        <v>
123</v>
      </c>
      <c r="B1059" s="24" t="s">
        <v>
179</v>
      </c>
      <c r="C1059" t="s">
        <v>
109</v>
      </c>
      <c r="D1059" s="24" t="s">
        <v>
143</v>
      </c>
      <c r="E1059" t="s">
        <v>
112</v>
      </c>
      <c r="F1059" s="24" t="s">
        <v>
150</v>
      </c>
      <c r="G1059" t="s">
        <v>
46</v>
      </c>
      <c r="H1059" s="24" t="s">
        <v>
172</v>
      </c>
      <c r="I1059" s="24" t="str">
        <f t="shared" si="86"/>
        <v>
201492</v>
      </c>
      <c r="J1059" s="78">
        <f>
J1042</f>
        <v>
3480</v>
      </c>
    </row>
    <row r="1060" spans="1:10" hidden="1">
      <c r="A1060" t="s">
        <v>
123</v>
      </c>
      <c r="B1060" s="24" t="s">
        <v>
179</v>
      </c>
      <c r="C1060" t="s">
        <v>
109</v>
      </c>
      <c r="D1060" s="24" t="s">
        <v>
143</v>
      </c>
      <c r="E1060" t="s">
        <v>
112</v>
      </c>
      <c r="F1060" s="24" t="s">
        <v>
150</v>
      </c>
      <c r="G1060" t="s">
        <v>
47</v>
      </c>
      <c r="H1060" s="24" t="s">
        <v>
174</v>
      </c>
      <c r="I1060" s="24" t="str">
        <f t="shared" si="86"/>
        <v>
201491</v>
      </c>
      <c r="J1060" s="78">
        <f>
J1043</f>
        <v>
2530</v>
      </c>
    </row>
    <row r="1061" spans="1:10">
      <c r="A1061" t="s">
        <v>
123</v>
      </c>
      <c r="B1061" s="24" t="s">
        <v>
370</v>
      </c>
      <c r="C1061" t="s">
        <v>
361</v>
      </c>
      <c r="D1061" s="24" t="s">
        <v>
144</v>
      </c>
      <c r="E1061" t="s">
        <v>
362</v>
      </c>
      <c r="F1061" s="24" t="s">
        <v>
143</v>
      </c>
      <c r="G1061" t="s">
        <v>
37</v>
      </c>
      <c r="H1061" s="24" t="s">
        <v>
137</v>
      </c>
      <c r="I1061" s="24" t="str">
        <f>
B1061&amp;D1061&amp;F1061&amp;H1061</f>
        <v>
202106</v>
      </c>
      <c r="J1061" s="260">
        <v>
2950</v>
      </c>
    </row>
    <row r="1062" spans="1:10">
      <c r="A1062" t="s">
        <v>
123</v>
      </c>
      <c r="B1062" s="24" t="s">
        <v>
370</v>
      </c>
      <c r="C1062" t="s">
        <v>
361</v>
      </c>
      <c r="D1062" s="24" t="s">
        <v>
144</v>
      </c>
      <c r="E1062" t="s">
        <v>
362</v>
      </c>
      <c r="F1062" s="24" t="s">
        <v>
143</v>
      </c>
      <c r="G1062" t="s">
        <v>
38</v>
      </c>
      <c r="H1062" s="24" t="s">
        <v>
138</v>
      </c>
      <c r="I1062" s="24" t="str">
        <f t="shared" ref="I1062:I1111" si="90">
B1062&amp;D1062&amp;F1062&amp;H1062</f>
        <v>
202105</v>
      </c>
      <c r="J1062" s="260">
        <v>
2290</v>
      </c>
    </row>
    <row r="1063" spans="1:10">
      <c r="A1063" t="s">
        <v>
123</v>
      </c>
      <c r="B1063" s="24" t="s">
        <v>
370</v>
      </c>
      <c r="C1063" t="s">
        <v>
361</v>
      </c>
      <c r="D1063" s="24" t="s">
        <v>
363</v>
      </c>
      <c r="E1063" t="s">
        <v>
362</v>
      </c>
      <c r="F1063" s="24" t="s">
        <v>
364</v>
      </c>
      <c r="G1063" t="s">
        <v>
39</v>
      </c>
      <c r="H1063" s="24" t="s">
        <v>
139</v>
      </c>
      <c r="I1063" s="24" t="str">
        <f t="shared" si="90"/>
        <v>
202104</v>
      </c>
      <c r="J1063" s="260">
        <v>
1960</v>
      </c>
    </row>
    <row r="1064" spans="1:10">
      <c r="A1064" t="s">
        <v>
123</v>
      </c>
      <c r="B1064" s="24" t="s">
        <v>
370</v>
      </c>
      <c r="C1064" t="s">
        <v>
361</v>
      </c>
      <c r="D1064" s="24" t="s">
        <v>
363</v>
      </c>
      <c r="E1064" t="s">
        <v>
362</v>
      </c>
      <c r="F1064" s="24" t="s">
        <v>
364</v>
      </c>
      <c r="G1064" t="s">
        <v>
40</v>
      </c>
      <c r="H1064" s="24" t="s">
        <v>
140</v>
      </c>
      <c r="I1064" s="24" t="str">
        <f t="shared" si="90"/>
        <v>
202103</v>
      </c>
      <c r="J1064" s="260">
        <v>
2350</v>
      </c>
    </row>
    <row r="1065" spans="1:10">
      <c r="A1065" t="s">
        <v>
123</v>
      </c>
      <c r="B1065" s="24" t="s">
        <v>
370</v>
      </c>
      <c r="C1065" t="s">
        <v>
361</v>
      </c>
      <c r="D1065" s="24" t="s">
        <v>
363</v>
      </c>
      <c r="E1065" t="s">
        <v>
362</v>
      </c>
      <c r="F1065" s="24" t="s">
        <v>
364</v>
      </c>
      <c r="G1065" t="s">
        <v>
41</v>
      </c>
      <c r="H1065" s="24" t="s">
        <v>
141</v>
      </c>
      <c r="I1065" s="24" t="str">
        <f t="shared" si="90"/>
        <v>
202102</v>
      </c>
      <c r="J1065" s="260">
        <v>
1720</v>
      </c>
    </row>
    <row r="1066" spans="1:10">
      <c r="A1066" t="s">
        <v>
123</v>
      </c>
      <c r="B1066" s="24" t="s">
        <v>
370</v>
      </c>
      <c r="C1066" t="s">
        <v>
361</v>
      </c>
      <c r="D1066" s="24" t="s">
        <v>
363</v>
      </c>
      <c r="E1066" t="s">
        <v>
362</v>
      </c>
      <c r="F1066" s="24" t="s">
        <v>
364</v>
      </c>
      <c r="G1066" t="s">
        <v>
42</v>
      </c>
      <c r="H1066" s="24" t="s">
        <v>
142</v>
      </c>
      <c r="I1066" s="24" t="str">
        <f t="shared" si="90"/>
        <v>
202101</v>
      </c>
      <c r="J1066" s="260">
        <v>
1010</v>
      </c>
    </row>
    <row r="1067" spans="1:10">
      <c r="A1067" t="s">
        <v>
123</v>
      </c>
      <c r="B1067" s="24" t="s">
        <v>
370</v>
      </c>
      <c r="C1067" t="s">
        <v>
361</v>
      </c>
      <c r="D1067" s="24" t="s">
        <v>
363</v>
      </c>
      <c r="E1067" t="s">
        <v>
362</v>
      </c>
      <c r="F1067" s="24" t="s">
        <v>
364</v>
      </c>
      <c r="G1067" t="s">
        <v>
43</v>
      </c>
      <c r="H1067" s="24" t="s">
        <v>
166</v>
      </c>
      <c r="I1067" s="24" t="str">
        <f t="shared" si="90"/>
        <v>
202116</v>
      </c>
      <c r="J1067" s="260">
        <v>
0</v>
      </c>
    </row>
    <row r="1068" spans="1:10">
      <c r="A1068" t="s">
        <v>
123</v>
      </c>
      <c r="B1068" s="24" t="s">
        <v>
370</v>
      </c>
      <c r="C1068" t="s">
        <v>
361</v>
      </c>
      <c r="D1068" s="24" t="s">
        <v>
363</v>
      </c>
      <c r="E1068" t="s">
        <v>
362</v>
      </c>
      <c r="F1068" s="24" t="s">
        <v>
364</v>
      </c>
      <c r="G1068" t="s">
        <v>
44</v>
      </c>
      <c r="H1068" s="24" t="s">
        <v>
167</v>
      </c>
      <c r="I1068" s="24" t="str">
        <f t="shared" si="90"/>
        <v>
202115</v>
      </c>
      <c r="J1068" s="260">
        <v>
240</v>
      </c>
    </row>
    <row r="1069" spans="1:10">
      <c r="A1069" t="s">
        <v>
123</v>
      </c>
      <c r="B1069" s="24" t="s">
        <v>
370</v>
      </c>
      <c r="C1069" t="s">
        <v>
361</v>
      </c>
      <c r="D1069" s="24" t="s">
        <v>
363</v>
      </c>
      <c r="E1069" t="s">
        <v>
362</v>
      </c>
      <c r="F1069" s="24" t="s">
        <v>
364</v>
      </c>
      <c r="G1069" t="s">
        <v>
45</v>
      </c>
      <c r="H1069" s="24" t="s">
        <v>
168</v>
      </c>
      <c r="I1069" s="24" t="str">
        <f t="shared" si="90"/>
        <v>
202114</v>
      </c>
      <c r="J1069" s="260">
        <v>
570</v>
      </c>
    </row>
    <row r="1070" spans="1:10">
      <c r="A1070" t="s">
        <v>
123</v>
      </c>
      <c r="B1070" s="24" t="s">
        <v>
370</v>
      </c>
      <c r="C1070" t="s">
        <v>
361</v>
      </c>
      <c r="D1070" s="24" t="s">
        <v>
363</v>
      </c>
      <c r="E1070" t="s">
        <v>
362</v>
      </c>
      <c r="F1070" s="24" t="s">
        <v>
364</v>
      </c>
      <c r="G1070" t="s">
        <v>
151</v>
      </c>
      <c r="H1070" s="24" t="s">
        <v>
164</v>
      </c>
      <c r="I1070" s="24" t="str">
        <f t="shared" si="90"/>
        <v>
202126</v>
      </c>
      <c r="J1070" s="261">
        <v>
1815</v>
      </c>
    </row>
    <row r="1071" spans="1:10">
      <c r="A1071" t="s">
        <v>
123</v>
      </c>
      <c r="B1071" s="24" t="s">
        <v>
370</v>
      </c>
      <c r="C1071" t="s">
        <v>
361</v>
      </c>
      <c r="D1071" s="24" t="s">
        <v>
363</v>
      </c>
      <c r="E1071" t="s">
        <v>
362</v>
      </c>
      <c r="F1071" s="24" t="s">
        <v>
364</v>
      </c>
      <c r="G1071" t="s">
        <v>
152</v>
      </c>
      <c r="H1071" s="24" t="s">
        <v>
165</v>
      </c>
      <c r="I1071" s="24" t="str">
        <f t="shared" si="90"/>
        <v>
202125</v>
      </c>
      <c r="J1071" s="261">
        <v>
1494</v>
      </c>
    </row>
    <row r="1072" spans="1:10">
      <c r="A1072" t="s">
        <v>
123</v>
      </c>
      <c r="B1072" s="24" t="s">
        <v>
370</v>
      </c>
      <c r="C1072" t="s">
        <v>
361</v>
      </c>
      <c r="D1072" s="24" t="s">
        <v>
363</v>
      </c>
      <c r="E1072" t="s">
        <v>
362</v>
      </c>
      <c r="F1072" s="24" t="s">
        <v>
364</v>
      </c>
      <c r="G1072" t="s">
        <v>
153</v>
      </c>
      <c r="H1072" s="24" t="s">
        <v>
169</v>
      </c>
      <c r="I1072" s="24" t="str">
        <f t="shared" si="90"/>
        <v>
202124</v>
      </c>
      <c r="J1072" s="261">
        <v>
1249</v>
      </c>
    </row>
    <row r="1073" spans="1:10">
      <c r="A1073" t="s">
        <v>
123</v>
      </c>
      <c r="B1073" s="24" t="s">
        <v>
370</v>
      </c>
      <c r="C1073" t="s">
        <v>
361</v>
      </c>
      <c r="D1073" s="24" t="s">
        <v>
363</v>
      </c>
      <c r="E1073" t="s">
        <v>
362</v>
      </c>
      <c r="F1073" s="24" t="s">
        <v>
364</v>
      </c>
      <c r="G1073" t="s">
        <v>
154</v>
      </c>
      <c r="H1073" s="24" t="s">
        <v>
170</v>
      </c>
      <c r="I1073" s="24" t="str">
        <f t="shared" si="90"/>
        <v>
202123</v>
      </c>
      <c r="J1073" s="261">
        <v>
1862</v>
      </c>
    </row>
    <row r="1074" spans="1:10">
      <c r="A1074" t="s">
        <v>
123</v>
      </c>
      <c r="B1074" s="24" t="s">
        <v>
370</v>
      </c>
      <c r="C1074" t="s">
        <v>
361</v>
      </c>
      <c r="D1074" s="24" t="s">
        <v>
363</v>
      </c>
      <c r="E1074" t="s">
        <v>
362</v>
      </c>
      <c r="F1074" s="24" t="s">
        <v>
364</v>
      </c>
      <c r="G1074" t="s">
        <v>
155</v>
      </c>
      <c r="H1074" s="24" t="s">
        <v>
157</v>
      </c>
      <c r="I1074" s="24" t="str">
        <f t="shared" si="90"/>
        <v>
202122</v>
      </c>
      <c r="J1074" s="261">
        <v>
1307</v>
      </c>
    </row>
    <row r="1075" spans="1:10">
      <c r="A1075" t="s">
        <v>
123</v>
      </c>
      <c r="B1075" s="24" t="s">
        <v>
370</v>
      </c>
      <c r="C1075" t="s">
        <v>
361</v>
      </c>
      <c r="D1075" s="24" t="s">
        <v>
363</v>
      </c>
      <c r="E1075" t="s">
        <v>
362</v>
      </c>
      <c r="F1075" s="24" t="s">
        <v>
364</v>
      </c>
      <c r="G1075" t="s">
        <v>
156</v>
      </c>
      <c r="H1075" s="24" t="s">
        <v>
171</v>
      </c>
      <c r="I1075" s="24" t="str">
        <f t="shared" si="90"/>
        <v>
202121</v>
      </c>
      <c r="J1075" s="261">
        <v>
783</v>
      </c>
    </row>
    <row r="1076" spans="1:10">
      <c r="A1076" t="s">
        <v>
123</v>
      </c>
      <c r="B1076" s="24" t="s">
        <v>
370</v>
      </c>
      <c r="C1076" t="s">
        <v>
361</v>
      </c>
      <c r="D1076" s="24" t="s">
        <v>
363</v>
      </c>
      <c r="E1076" t="s">
        <v>
362</v>
      </c>
      <c r="F1076" s="24" t="s">
        <v>
364</v>
      </c>
      <c r="G1076" t="s">
        <v>
46</v>
      </c>
      <c r="H1076" s="24" t="s">
        <v>
172</v>
      </c>
      <c r="I1076" s="24" t="str">
        <f t="shared" si="90"/>
        <v>
202192</v>
      </c>
      <c r="J1076" s="260">
        <v>
4190</v>
      </c>
    </row>
    <row r="1077" spans="1:10">
      <c r="A1077" t="s">
        <v>
123</v>
      </c>
      <c r="B1077" s="24" t="s">
        <v>
370</v>
      </c>
      <c r="C1077" t="s">
        <v>
361</v>
      </c>
      <c r="D1077" s="24" t="s">
        <v>
363</v>
      </c>
      <c r="E1077" t="s">
        <v>
362</v>
      </c>
      <c r="F1077" s="24" t="s">
        <v>
364</v>
      </c>
      <c r="G1077" t="s">
        <v>
47</v>
      </c>
      <c r="H1077" s="24" t="s">
        <v>
174</v>
      </c>
      <c r="I1077" s="24" t="str">
        <f t="shared" si="90"/>
        <v>
202191</v>
      </c>
      <c r="J1077" s="260">
        <v>
3040</v>
      </c>
    </row>
    <row r="1078" spans="1:10">
      <c r="A1078" t="s">
        <v>
123</v>
      </c>
      <c r="B1078" s="24" t="s">
        <v>
370</v>
      </c>
      <c r="C1078" t="s">
        <v>
361</v>
      </c>
      <c r="D1078" s="24" t="s">
        <v>
363</v>
      </c>
      <c r="E1078" t="s">
        <v>
365</v>
      </c>
      <c r="F1078" s="24" t="s">
        <v>
144</v>
      </c>
      <c r="G1078" t="s">
        <v>
37</v>
      </c>
      <c r="H1078" s="24" t="s">
        <v>
137</v>
      </c>
      <c r="I1078" s="24" t="str">
        <f t="shared" si="90"/>
        <v>
202206</v>
      </c>
      <c r="J1078" s="260">
        <v>
2950</v>
      </c>
    </row>
    <row r="1079" spans="1:10">
      <c r="A1079" t="s">
        <v>
123</v>
      </c>
      <c r="B1079" s="24" t="s">
        <v>
370</v>
      </c>
      <c r="C1079" t="s">
        <v>
361</v>
      </c>
      <c r="D1079" s="24" t="s">
        <v>
363</v>
      </c>
      <c r="E1079" t="s">
        <v>
365</v>
      </c>
      <c r="F1079" s="24" t="s">
        <v>
144</v>
      </c>
      <c r="G1079" t="s">
        <v>
38</v>
      </c>
      <c r="H1079" s="24" t="s">
        <v>
138</v>
      </c>
      <c r="I1079" s="24" t="str">
        <f t="shared" si="90"/>
        <v>
202205</v>
      </c>
      <c r="J1079" s="260">
        <v>
2290</v>
      </c>
    </row>
    <row r="1080" spans="1:10">
      <c r="A1080" t="s">
        <v>
123</v>
      </c>
      <c r="B1080" s="24" t="s">
        <v>
370</v>
      </c>
      <c r="C1080" t="s">
        <v>
361</v>
      </c>
      <c r="D1080" s="24" t="s">
        <v>
363</v>
      </c>
      <c r="E1080" t="s">
        <v>
365</v>
      </c>
      <c r="F1080" s="24" t="s">
        <v>
363</v>
      </c>
      <c r="G1080" t="s">
        <v>
39</v>
      </c>
      <c r="H1080" s="24" t="s">
        <v>
139</v>
      </c>
      <c r="I1080" s="24" t="str">
        <f t="shared" si="90"/>
        <v>
202204</v>
      </c>
      <c r="J1080" s="260">
        <v>
1960</v>
      </c>
    </row>
    <row r="1081" spans="1:10">
      <c r="A1081" t="s">
        <v>
123</v>
      </c>
      <c r="B1081" s="24" t="s">
        <v>
370</v>
      </c>
      <c r="C1081" t="s">
        <v>
361</v>
      </c>
      <c r="D1081" s="24" t="s">
        <v>
363</v>
      </c>
      <c r="E1081" t="s">
        <v>
365</v>
      </c>
      <c r="F1081" s="24" t="s">
        <v>
363</v>
      </c>
      <c r="G1081" t="s">
        <v>
40</v>
      </c>
      <c r="H1081" s="24" t="s">
        <v>
140</v>
      </c>
      <c r="I1081" s="24" t="str">
        <f t="shared" si="90"/>
        <v>
202203</v>
      </c>
      <c r="J1081" s="260">
        <v>
2270</v>
      </c>
    </row>
    <row r="1082" spans="1:10">
      <c r="A1082" t="s">
        <v>
123</v>
      </c>
      <c r="B1082" s="24" t="s">
        <v>
370</v>
      </c>
      <c r="C1082" t="s">
        <v>
361</v>
      </c>
      <c r="D1082" s="24" t="s">
        <v>
363</v>
      </c>
      <c r="E1082" t="s">
        <v>
365</v>
      </c>
      <c r="F1082" s="24" t="s">
        <v>
363</v>
      </c>
      <c r="G1082" t="s">
        <v>
41</v>
      </c>
      <c r="H1082" s="24" t="s">
        <v>
141</v>
      </c>
      <c r="I1082" s="24" t="str">
        <f t="shared" si="90"/>
        <v>
202202</v>
      </c>
      <c r="J1082" s="260">
        <v>
1630</v>
      </c>
    </row>
    <row r="1083" spans="1:10">
      <c r="A1083" t="s">
        <v>
123</v>
      </c>
      <c r="B1083" s="24" t="s">
        <v>
370</v>
      </c>
      <c r="C1083" t="s">
        <v>
361</v>
      </c>
      <c r="D1083" s="24" t="s">
        <v>
363</v>
      </c>
      <c r="E1083" t="s">
        <v>
365</v>
      </c>
      <c r="F1083" s="24" t="s">
        <v>
363</v>
      </c>
      <c r="G1083" t="s">
        <v>
42</v>
      </c>
      <c r="H1083" s="24" t="s">
        <v>
142</v>
      </c>
      <c r="I1083" s="24" t="str">
        <f t="shared" si="90"/>
        <v>
202201</v>
      </c>
      <c r="J1083" s="260">
        <v>
930</v>
      </c>
    </row>
    <row r="1084" spans="1:10">
      <c r="A1084" t="s">
        <v>
123</v>
      </c>
      <c r="B1084" s="24" t="s">
        <v>
370</v>
      </c>
      <c r="C1084" t="s">
        <v>
361</v>
      </c>
      <c r="D1084" s="24" t="s">
        <v>
363</v>
      </c>
      <c r="E1084" t="s">
        <v>
365</v>
      </c>
      <c r="F1084" s="24" t="s">
        <v>
363</v>
      </c>
      <c r="G1084" t="s">
        <v>
43</v>
      </c>
      <c r="H1084" s="24" t="s">
        <v>
166</v>
      </c>
      <c r="I1084" s="24" t="str">
        <f t="shared" si="90"/>
        <v>
202216</v>
      </c>
      <c r="J1084" s="260">
        <v>
0</v>
      </c>
    </row>
    <row r="1085" spans="1:10">
      <c r="A1085" t="s">
        <v>
123</v>
      </c>
      <c r="B1085" s="24" t="s">
        <v>
370</v>
      </c>
      <c r="C1085" t="s">
        <v>
361</v>
      </c>
      <c r="D1085" s="24" t="s">
        <v>
363</v>
      </c>
      <c r="E1085" t="s">
        <v>
365</v>
      </c>
      <c r="F1085" s="24" t="s">
        <v>
363</v>
      </c>
      <c r="G1085" t="s">
        <v>
44</v>
      </c>
      <c r="H1085" s="24" t="s">
        <v>
167</v>
      </c>
      <c r="I1085" s="24" t="str">
        <f t="shared" si="90"/>
        <v>
202215</v>
      </c>
      <c r="J1085" s="260">
        <v>
240</v>
      </c>
    </row>
    <row r="1086" spans="1:10">
      <c r="A1086" t="s">
        <v>
123</v>
      </c>
      <c r="B1086" s="24" t="s">
        <v>
370</v>
      </c>
      <c r="C1086" t="s">
        <v>
361</v>
      </c>
      <c r="D1086" s="24" t="s">
        <v>
363</v>
      </c>
      <c r="E1086" t="s">
        <v>
365</v>
      </c>
      <c r="F1086" s="24" t="s">
        <v>
363</v>
      </c>
      <c r="G1086" t="s">
        <v>
45</v>
      </c>
      <c r="H1086" s="24" t="s">
        <v>
168</v>
      </c>
      <c r="I1086" s="24" t="str">
        <f t="shared" si="90"/>
        <v>
202214</v>
      </c>
      <c r="J1086" s="260">
        <v>
570</v>
      </c>
    </row>
    <row r="1087" spans="1:10">
      <c r="A1087" t="s">
        <v>
123</v>
      </c>
      <c r="B1087" s="24" t="s">
        <v>
370</v>
      </c>
      <c r="C1087" t="s">
        <v>
361</v>
      </c>
      <c r="D1087" s="24" t="s">
        <v>
363</v>
      </c>
      <c r="E1087" t="s">
        <v>
365</v>
      </c>
      <c r="F1087" s="24" t="s">
        <v>
363</v>
      </c>
      <c r="G1087" t="s">
        <v>
151</v>
      </c>
      <c r="H1087" s="24" t="s">
        <v>
164</v>
      </c>
      <c r="I1087" s="24" t="str">
        <f t="shared" si="90"/>
        <v>
202226</v>
      </c>
      <c r="J1087" s="262">
        <f>
J1070</f>
        <v>
1815</v>
      </c>
    </row>
    <row r="1088" spans="1:10">
      <c r="A1088" t="s">
        <v>
123</v>
      </c>
      <c r="B1088" s="24" t="s">
        <v>
370</v>
      </c>
      <c r="C1088" t="s">
        <v>
361</v>
      </c>
      <c r="D1088" s="24" t="s">
        <v>
363</v>
      </c>
      <c r="E1088" t="s">
        <v>
365</v>
      </c>
      <c r="F1088" s="24" t="s">
        <v>
363</v>
      </c>
      <c r="G1088" t="s">
        <v>
152</v>
      </c>
      <c r="H1088" s="24" t="s">
        <v>
165</v>
      </c>
      <c r="I1088" s="24" t="str">
        <f t="shared" si="90"/>
        <v>
202225</v>
      </c>
      <c r="J1088" s="262">
        <f t="shared" ref="J1088:J1092" si="91">
J1071</f>
        <v>
1494</v>
      </c>
    </row>
    <row r="1089" spans="1:10">
      <c r="A1089" t="s">
        <v>
123</v>
      </c>
      <c r="B1089" s="24" t="s">
        <v>
370</v>
      </c>
      <c r="C1089" t="s">
        <v>
361</v>
      </c>
      <c r="D1089" s="24" t="s">
        <v>
363</v>
      </c>
      <c r="E1089" t="s">
        <v>
365</v>
      </c>
      <c r="F1089" s="24" t="s">
        <v>
363</v>
      </c>
      <c r="G1089" t="s">
        <v>
153</v>
      </c>
      <c r="H1089" s="24" t="s">
        <v>
169</v>
      </c>
      <c r="I1089" s="24" t="str">
        <f t="shared" si="90"/>
        <v>
202224</v>
      </c>
      <c r="J1089" s="262">
        <f t="shared" si="91"/>
        <v>
1249</v>
      </c>
    </row>
    <row r="1090" spans="1:10">
      <c r="A1090" t="s">
        <v>
123</v>
      </c>
      <c r="B1090" s="24" t="s">
        <v>
370</v>
      </c>
      <c r="C1090" t="s">
        <v>
361</v>
      </c>
      <c r="D1090" s="24" t="s">
        <v>
363</v>
      </c>
      <c r="E1090" t="s">
        <v>
365</v>
      </c>
      <c r="F1090" s="24" t="s">
        <v>
363</v>
      </c>
      <c r="G1090" t="s">
        <v>
154</v>
      </c>
      <c r="H1090" s="24" t="s">
        <v>
170</v>
      </c>
      <c r="I1090" s="24" t="str">
        <f t="shared" si="90"/>
        <v>
202223</v>
      </c>
      <c r="J1090" s="262">
        <f t="shared" si="91"/>
        <v>
1862</v>
      </c>
    </row>
    <row r="1091" spans="1:10">
      <c r="A1091" t="s">
        <v>
123</v>
      </c>
      <c r="B1091" s="24" t="s">
        <v>
370</v>
      </c>
      <c r="C1091" t="s">
        <v>
361</v>
      </c>
      <c r="D1091" s="24" t="s">
        <v>
363</v>
      </c>
      <c r="E1091" t="s">
        <v>
365</v>
      </c>
      <c r="F1091" s="24" t="s">
        <v>
363</v>
      </c>
      <c r="G1091" t="s">
        <v>
155</v>
      </c>
      <c r="H1091" s="24" t="s">
        <v>
157</v>
      </c>
      <c r="I1091" s="24" t="str">
        <f t="shared" si="90"/>
        <v>
202222</v>
      </c>
      <c r="J1091" s="262">
        <f t="shared" si="91"/>
        <v>
1307</v>
      </c>
    </row>
    <row r="1092" spans="1:10">
      <c r="A1092" t="s">
        <v>
123</v>
      </c>
      <c r="B1092" s="24" t="s">
        <v>
370</v>
      </c>
      <c r="C1092" t="s">
        <v>
361</v>
      </c>
      <c r="D1092" s="24" t="s">
        <v>
363</v>
      </c>
      <c r="E1092" t="s">
        <v>
365</v>
      </c>
      <c r="F1092" s="24" t="s">
        <v>
363</v>
      </c>
      <c r="G1092" t="s">
        <v>
156</v>
      </c>
      <c r="H1092" s="24" t="s">
        <v>
171</v>
      </c>
      <c r="I1092" s="24" t="str">
        <f t="shared" si="90"/>
        <v>
202221</v>
      </c>
      <c r="J1092" s="262">
        <f t="shared" si="91"/>
        <v>
783</v>
      </c>
    </row>
    <row r="1093" spans="1:10">
      <c r="A1093" t="s">
        <v>
123</v>
      </c>
      <c r="B1093" s="24" t="s">
        <v>
370</v>
      </c>
      <c r="C1093" t="s">
        <v>
361</v>
      </c>
      <c r="D1093" s="24" t="s">
        <v>
363</v>
      </c>
      <c r="E1093" t="s">
        <v>
365</v>
      </c>
      <c r="F1093" s="24" t="s">
        <v>
363</v>
      </c>
      <c r="G1093" t="s">
        <v>
46</v>
      </c>
      <c r="H1093" s="24" t="s">
        <v>
172</v>
      </c>
      <c r="I1093" s="24" t="str">
        <f t="shared" si="90"/>
        <v>
202292</v>
      </c>
      <c r="J1093" s="260">
        <v>
3480</v>
      </c>
    </row>
    <row r="1094" spans="1:10">
      <c r="A1094" t="s">
        <v>
123</v>
      </c>
      <c r="B1094" s="24" t="s">
        <v>
370</v>
      </c>
      <c r="C1094" t="s">
        <v>
361</v>
      </c>
      <c r="D1094" s="24" t="s">
        <v>
363</v>
      </c>
      <c r="E1094" t="s">
        <v>
365</v>
      </c>
      <c r="F1094" s="24" t="s">
        <v>
363</v>
      </c>
      <c r="G1094" t="s">
        <v>
47</v>
      </c>
      <c r="H1094" s="24" t="s">
        <v>
174</v>
      </c>
      <c r="I1094" s="24" t="str">
        <f t="shared" si="90"/>
        <v>
202291</v>
      </c>
      <c r="J1094" s="260">
        <v>
2530</v>
      </c>
    </row>
    <row r="1095" spans="1:10">
      <c r="A1095" t="s">
        <v>
123</v>
      </c>
      <c r="B1095" s="24" t="s">
        <v>
370</v>
      </c>
      <c r="C1095" t="s">
        <v>
361</v>
      </c>
      <c r="D1095" s="24" t="s">
        <v>
363</v>
      </c>
      <c r="E1095" t="s">
        <v>
366</v>
      </c>
      <c r="F1095" s="24" t="s">
        <v>
149</v>
      </c>
      <c r="G1095" t="s">
        <v>
37</v>
      </c>
      <c r="H1095" s="24" t="s">
        <v>
137</v>
      </c>
      <c r="I1095" s="24" t="str">
        <f t="shared" si="90"/>
        <v>
202306</v>
      </c>
      <c r="J1095" s="260">
        <v>
2550</v>
      </c>
    </row>
    <row r="1096" spans="1:10">
      <c r="A1096" t="s">
        <v>
123</v>
      </c>
      <c r="B1096" s="24" t="s">
        <v>
370</v>
      </c>
      <c r="C1096" t="s">
        <v>
361</v>
      </c>
      <c r="D1096" s="24" t="s">
        <v>
363</v>
      </c>
      <c r="E1096" t="s">
        <v>
366</v>
      </c>
      <c r="F1096" s="24" t="s">
        <v>
149</v>
      </c>
      <c r="G1096" t="s">
        <v>
38</v>
      </c>
      <c r="H1096" s="24" t="s">
        <v>
138</v>
      </c>
      <c r="I1096" s="24" t="str">
        <f t="shared" si="90"/>
        <v>
202305</v>
      </c>
      <c r="J1096" s="260">
        <v>
2090</v>
      </c>
    </row>
    <row r="1097" spans="1:10">
      <c r="A1097" t="s">
        <v>
123</v>
      </c>
      <c r="B1097" s="24" t="s">
        <v>
370</v>
      </c>
      <c r="C1097" t="s">
        <v>
361</v>
      </c>
      <c r="D1097" s="24" t="s">
        <v>
363</v>
      </c>
      <c r="E1097" t="s">
        <v>
366</v>
      </c>
      <c r="F1097" s="24" t="s">
        <v>
367</v>
      </c>
      <c r="G1097" t="s">
        <v>
39</v>
      </c>
      <c r="H1097" s="24" t="s">
        <v>
139</v>
      </c>
      <c r="I1097" s="24" t="str">
        <f t="shared" si="90"/>
        <v>
202304</v>
      </c>
      <c r="J1097" s="260">
        <v>
1750</v>
      </c>
    </row>
    <row r="1098" spans="1:10">
      <c r="A1098" t="s">
        <v>
123</v>
      </c>
      <c r="B1098" s="24" t="s">
        <v>
370</v>
      </c>
      <c r="C1098" t="s">
        <v>
361</v>
      </c>
      <c r="D1098" s="24" t="s">
        <v>
363</v>
      </c>
      <c r="E1098" t="s">
        <v>
366</v>
      </c>
      <c r="F1098" s="24" t="s">
        <v>
367</v>
      </c>
      <c r="G1098" t="s">
        <v>
40</v>
      </c>
      <c r="H1098" s="24" t="s">
        <v>
140</v>
      </c>
      <c r="I1098" s="24" t="str">
        <f t="shared" si="90"/>
        <v>
202303</v>
      </c>
      <c r="J1098" s="260">
        <v>
2000</v>
      </c>
    </row>
    <row r="1099" spans="1:10">
      <c r="A1099" t="s">
        <v>
123</v>
      </c>
      <c r="B1099" s="24" t="s">
        <v>
370</v>
      </c>
      <c r="C1099" t="s">
        <v>
361</v>
      </c>
      <c r="D1099" s="24" t="s">
        <v>
363</v>
      </c>
      <c r="E1099" t="s">
        <v>
366</v>
      </c>
      <c r="F1099" s="24" t="s">
        <v>
367</v>
      </c>
      <c r="G1099" t="s">
        <v>
41</v>
      </c>
      <c r="H1099" s="24" t="s">
        <v>
141</v>
      </c>
      <c r="I1099" s="24" t="str">
        <f t="shared" si="90"/>
        <v>
202302</v>
      </c>
      <c r="J1099" s="260">
        <v>
1370</v>
      </c>
    </row>
    <row r="1100" spans="1:10">
      <c r="A1100" t="s">
        <v>
123</v>
      </c>
      <c r="B1100" s="24" t="s">
        <v>
370</v>
      </c>
      <c r="C1100" t="s">
        <v>
361</v>
      </c>
      <c r="D1100" s="24" t="s">
        <v>
363</v>
      </c>
      <c r="E1100" t="s">
        <v>
366</v>
      </c>
      <c r="F1100" s="24" t="s">
        <v>
367</v>
      </c>
      <c r="G1100" t="s">
        <v>
42</v>
      </c>
      <c r="H1100" s="24" t="s">
        <v>
142</v>
      </c>
      <c r="I1100" s="24" t="str">
        <f t="shared" si="90"/>
        <v>
202301</v>
      </c>
      <c r="J1100" s="260">
        <v>
820</v>
      </c>
    </row>
    <row r="1101" spans="1:10">
      <c r="A1101" t="s">
        <v>
123</v>
      </c>
      <c r="B1101" s="24" t="s">
        <v>
370</v>
      </c>
      <c r="C1101" t="s">
        <v>
361</v>
      </c>
      <c r="D1101" s="24" t="s">
        <v>
363</v>
      </c>
      <c r="E1101" t="s">
        <v>
366</v>
      </c>
      <c r="F1101" s="24" t="s">
        <v>
367</v>
      </c>
      <c r="G1101" t="s">
        <v>
43</v>
      </c>
      <c r="H1101" s="24" t="s">
        <v>
166</v>
      </c>
      <c r="I1101" s="24" t="str">
        <f t="shared" si="90"/>
        <v>
202316</v>
      </c>
      <c r="J1101" s="260">
        <v>
0</v>
      </c>
    </row>
    <row r="1102" spans="1:10">
      <c r="A1102" t="s">
        <v>
123</v>
      </c>
      <c r="B1102" s="24" t="s">
        <v>
370</v>
      </c>
      <c r="C1102" t="s">
        <v>
361</v>
      </c>
      <c r="D1102" s="24" t="s">
        <v>
363</v>
      </c>
      <c r="E1102" t="s">
        <v>
366</v>
      </c>
      <c r="F1102" s="24" t="s">
        <v>
367</v>
      </c>
      <c r="G1102" t="s">
        <v>
44</v>
      </c>
      <c r="H1102" s="24" t="s">
        <v>
167</v>
      </c>
      <c r="I1102" s="24" t="str">
        <f t="shared" si="90"/>
        <v>
202315</v>
      </c>
      <c r="J1102" s="260">
        <v>
40</v>
      </c>
    </row>
    <row r="1103" spans="1:10">
      <c r="A1103" t="s">
        <v>
123</v>
      </c>
      <c r="B1103" s="24" t="s">
        <v>
370</v>
      </c>
      <c r="C1103" t="s">
        <v>
361</v>
      </c>
      <c r="D1103" s="24" t="s">
        <v>
363</v>
      </c>
      <c r="E1103" t="s">
        <v>
366</v>
      </c>
      <c r="F1103" s="24" t="s">
        <v>
367</v>
      </c>
      <c r="G1103" t="s">
        <v>
45</v>
      </c>
      <c r="H1103" s="24" t="s">
        <v>
168</v>
      </c>
      <c r="I1103" s="24" t="str">
        <f t="shared" si="90"/>
        <v>
202314</v>
      </c>
      <c r="J1103" s="260">
        <v>
360</v>
      </c>
    </row>
    <row r="1104" spans="1:10">
      <c r="A1104" t="s">
        <v>
123</v>
      </c>
      <c r="B1104" s="24" t="s">
        <v>
370</v>
      </c>
      <c r="C1104" t="s">
        <v>
361</v>
      </c>
      <c r="D1104" s="24" t="s">
        <v>
363</v>
      </c>
      <c r="E1104" t="s">
        <v>
366</v>
      </c>
      <c r="F1104" s="24" t="s">
        <v>
367</v>
      </c>
      <c r="G1104" t="s">
        <v>
151</v>
      </c>
      <c r="H1104" s="24" t="s">
        <v>
164</v>
      </c>
      <c r="I1104" s="24" t="str">
        <f t="shared" si="90"/>
        <v>
202326</v>
      </c>
      <c r="J1104" s="262">
        <f>
J1070</f>
        <v>
1815</v>
      </c>
    </row>
    <row r="1105" spans="1:10">
      <c r="A1105" t="s">
        <v>
123</v>
      </c>
      <c r="B1105" s="24" t="s">
        <v>
370</v>
      </c>
      <c r="C1105" t="s">
        <v>
361</v>
      </c>
      <c r="D1105" s="24" t="s">
        <v>
363</v>
      </c>
      <c r="E1105" t="s">
        <v>
366</v>
      </c>
      <c r="F1105" s="24" t="s">
        <v>
367</v>
      </c>
      <c r="G1105" t="s">
        <v>
152</v>
      </c>
      <c r="H1105" s="24" t="s">
        <v>
165</v>
      </c>
      <c r="I1105" s="24" t="str">
        <f t="shared" si="90"/>
        <v>
202325</v>
      </c>
      <c r="J1105" s="262">
        <f t="shared" ref="J1105:J1109" si="92">
J1071</f>
        <v>
1494</v>
      </c>
    </row>
    <row r="1106" spans="1:10">
      <c r="A1106" t="s">
        <v>
123</v>
      </c>
      <c r="B1106" s="24" t="s">
        <v>
370</v>
      </c>
      <c r="C1106" t="s">
        <v>
361</v>
      </c>
      <c r="D1106" s="24" t="s">
        <v>
363</v>
      </c>
      <c r="E1106" t="s">
        <v>
366</v>
      </c>
      <c r="F1106" s="24" t="s">
        <v>
367</v>
      </c>
      <c r="G1106" t="s">
        <v>
153</v>
      </c>
      <c r="H1106" s="24" t="s">
        <v>
169</v>
      </c>
      <c r="I1106" s="24" t="str">
        <f t="shared" si="90"/>
        <v>
202324</v>
      </c>
      <c r="J1106" s="262">
        <f t="shared" si="92"/>
        <v>
1249</v>
      </c>
    </row>
    <row r="1107" spans="1:10">
      <c r="A1107" t="s">
        <v>
123</v>
      </c>
      <c r="B1107" s="24" t="s">
        <v>
370</v>
      </c>
      <c r="C1107" t="s">
        <v>
361</v>
      </c>
      <c r="D1107" s="24" t="s">
        <v>
363</v>
      </c>
      <c r="E1107" t="s">
        <v>
366</v>
      </c>
      <c r="F1107" s="24" t="s">
        <v>
367</v>
      </c>
      <c r="G1107" t="s">
        <v>
154</v>
      </c>
      <c r="H1107" s="24" t="s">
        <v>
170</v>
      </c>
      <c r="I1107" s="24" t="str">
        <f t="shared" si="90"/>
        <v>
202323</v>
      </c>
      <c r="J1107" s="262">
        <f t="shared" si="92"/>
        <v>
1862</v>
      </c>
    </row>
    <row r="1108" spans="1:10">
      <c r="A1108" t="s">
        <v>
123</v>
      </c>
      <c r="B1108" s="24" t="s">
        <v>
370</v>
      </c>
      <c r="C1108" t="s">
        <v>
361</v>
      </c>
      <c r="D1108" s="24" t="s">
        <v>
363</v>
      </c>
      <c r="E1108" t="s">
        <v>
366</v>
      </c>
      <c r="F1108" s="24" t="s">
        <v>
367</v>
      </c>
      <c r="G1108" t="s">
        <v>
155</v>
      </c>
      <c r="H1108" s="24" t="s">
        <v>
157</v>
      </c>
      <c r="I1108" s="24" t="str">
        <f t="shared" si="90"/>
        <v>
202322</v>
      </c>
      <c r="J1108" s="262">
        <f t="shared" si="92"/>
        <v>
1307</v>
      </c>
    </row>
    <row r="1109" spans="1:10">
      <c r="A1109" t="s">
        <v>
123</v>
      </c>
      <c r="B1109" s="24" t="s">
        <v>
370</v>
      </c>
      <c r="C1109" t="s">
        <v>
361</v>
      </c>
      <c r="D1109" s="24" t="s">
        <v>
363</v>
      </c>
      <c r="E1109" t="s">
        <v>
366</v>
      </c>
      <c r="F1109" s="24" t="s">
        <v>
367</v>
      </c>
      <c r="G1109" t="s">
        <v>
156</v>
      </c>
      <c r="H1109" s="24" t="s">
        <v>
171</v>
      </c>
      <c r="I1109" s="24" t="str">
        <f t="shared" si="90"/>
        <v>
202321</v>
      </c>
      <c r="J1109" s="262">
        <f t="shared" si="92"/>
        <v>
783</v>
      </c>
    </row>
    <row r="1110" spans="1:10">
      <c r="A1110" t="s">
        <v>
123</v>
      </c>
      <c r="B1110" s="24" t="s">
        <v>
370</v>
      </c>
      <c r="C1110" t="s">
        <v>
361</v>
      </c>
      <c r="D1110" s="24" t="s">
        <v>
363</v>
      </c>
      <c r="E1110" t="s">
        <v>
366</v>
      </c>
      <c r="F1110" s="24" t="s">
        <v>
367</v>
      </c>
      <c r="G1110" t="s">
        <v>
46</v>
      </c>
      <c r="H1110" s="24" t="s">
        <v>
172</v>
      </c>
      <c r="I1110" s="24" t="str">
        <f t="shared" si="90"/>
        <v>
202392</v>
      </c>
      <c r="J1110" s="78">
        <f>
J1093</f>
        <v>
3480</v>
      </c>
    </row>
    <row r="1111" spans="1:10">
      <c r="A1111" t="s">
        <v>
123</v>
      </c>
      <c r="B1111" s="24" t="s">
        <v>
370</v>
      </c>
      <c r="C1111" t="s">
        <v>
361</v>
      </c>
      <c r="D1111" s="24" t="s">
        <v>
363</v>
      </c>
      <c r="E1111" t="s">
        <v>
366</v>
      </c>
      <c r="F1111" s="24" t="s">
        <v>
367</v>
      </c>
      <c r="G1111" t="s">
        <v>
47</v>
      </c>
      <c r="H1111" s="24" t="s">
        <v>
174</v>
      </c>
      <c r="I1111" s="24" t="str">
        <f t="shared" si="90"/>
        <v>
202391</v>
      </c>
      <c r="J1111" s="78">
        <f>
J1094</f>
        <v>
2530</v>
      </c>
    </row>
    <row r="1112" spans="1:10" hidden="1">
      <c r="A1112" t="s">
        <v>
123</v>
      </c>
      <c r="B1112" s="24" t="s">
        <v>
370</v>
      </c>
      <c r="C1112" t="s">
        <v>
129</v>
      </c>
      <c r="D1112" s="24" t="s">
        <v>
149</v>
      </c>
      <c r="E1112" t="s">
        <v>
110</v>
      </c>
      <c r="F1112" s="24" t="s">
        <v>
144</v>
      </c>
      <c r="G1112" t="s">
        <v>
37</v>
      </c>
      <c r="H1112" s="24" t="s">
        <v>
137</v>
      </c>
      <c r="I1112" s="24" t="str">
        <f t="shared" si="86"/>
        <v>
203206</v>
      </c>
      <c r="J1112" s="263">
        <v>
1780</v>
      </c>
    </row>
    <row r="1113" spans="1:10" hidden="1">
      <c r="A1113" t="s">
        <v>
123</v>
      </c>
      <c r="B1113" s="24" t="s">
        <v>
179</v>
      </c>
      <c r="C1113" t="s">
        <v>
129</v>
      </c>
      <c r="D1113" s="24" t="s">
        <v>
149</v>
      </c>
      <c r="E1113" t="s">
        <v>
110</v>
      </c>
      <c r="F1113" s="24" t="s">
        <v>
144</v>
      </c>
      <c r="G1113" t="s">
        <v>
38</v>
      </c>
      <c r="H1113" s="24" t="s">
        <v>
138</v>
      </c>
      <c r="I1113" s="24" t="str">
        <f t="shared" si="86"/>
        <v>
203205</v>
      </c>
      <c r="J1113" s="78">
        <f>
J1112</f>
        <v>
1780</v>
      </c>
    </row>
    <row r="1114" spans="1:10" hidden="1">
      <c r="A1114" t="s">
        <v>
123</v>
      </c>
      <c r="B1114" s="24" t="s">
        <v>
179</v>
      </c>
      <c r="C1114" t="s">
        <v>
129</v>
      </c>
      <c r="D1114" s="24" t="s">
        <v>
149</v>
      </c>
      <c r="E1114" t="s">
        <v>
110</v>
      </c>
      <c r="F1114" s="24" t="s">
        <v>
144</v>
      </c>
      <c r="G1114" t="s">
        <v>
39</v>
      </c>
      <c r="H1114" s="24" t="s">
        <v>
139</v>
      </c>
      <c r="I1114" s="24" t="str">
        <f t="shared" si="86"/>
        <v>
203204</v>
      </c>
      <c r="J1114" s="78">
        <f t="shared" ref="J1114:J1116" si="93">
J1113</f>
        <v>
1780</v>
      </c>
    </row>
    <row r="1115" spans="1:10" hidden="1">
      <c r="A1115" t="s">
        <v>
123</v>
      </c>
      <c r="B1115" s="24" t="s">
        <v>
179</v>
      </c>
      <c r="C1115" t="s">
        <v>
129</v>
      </c>
      <c r="D1115" s="24" t="s">
        <v>
149</v>
      </c>
      <c r="E1115" t="s">
        <v>
110</v>
      </c>
      <c r="F1115" s="24" t="s">
        <v>
144</v>
      </c>
      <c r="G1115" t="s">
        <v>
40</v>
      </c>
      <c r="H1115" s="24" t="s">
        <v>
140</v>
      </c>
      <c r="I1115" s="24" t="str">
        <f t="shared" ref="I1115:I1153" si="94">
B1115&amp;D1115&amp;F1115&amp;H1115</f>
        <v>
203203</v>
      </c>
      <c r="J1115" s="78">
        <f t="shared" si="93"/>
        <v>
1780</v>
      </c>
    </row>
    <row r="1116" spans="1:10" hidden="1">
      <c r="A1116" t="s">
        <v>
123</v>
      </c>
      <c r="B1116" s="24" t="s">
        <v>
179</v>
      </c>
      <c r="C1116" t="s">
        <v>
129</v>
      </c>
      <c r="D1116" s="24" t="s">
        <v>
149</v>
      </c>
      <c r="E1116" t="s">
        <v>
110</v>
      </c>
      <c r="F1116" s="24" t="s">
        <v>
144</v>
      </c>
      <c r="G1116" t="s">
        <v>
41</v>
      </c>
      <c r="H1116" s="24" t="s">
        <v>
141</v>
      </c>
      <c r="I1116" s="24" t="str">
        <f t="shared" si="94"/>
        <v>
203202</v>
      </c>
      <c r="J1116" s="78">
        <f t="shared" si="93"/>
        <v>
1780</v>
      </c>
    </row>
    <row r="1117" spans="1:10" hidden="1">
      <c r="A1117" t="s">
        <v>
123</v>
      </c>
      <c r="B1117" s="24" t="s">
        <v>
179</v>
      </c>
      <c r="C1117" t="s">
        <v>
129</v>
      </c>
      <c r="D1117" s="24" t="s">
        <v>
149</v>
      </c>
      <c r="E1117" t="s">
        <v>
110</v>
      </c>
      <c r="F1117" s="24" t="s">
        <v>
144</v>
      </c>
      <c r="G1117" t="s">
        <v>
42</v>
      </c>
      <c r="H1117" s="24" t="s">
        <v>
142</v>
      </c>
      <c r="I1117" s="24" t="str">
        <f t="shared" si="94"/>
        <v>
203201</v>
      </c>
      <c r="J1117" s="263">
        <v>
630</v>
      </c>
    </row>
    <row r="1118" spans="1:10" hidden="1">
      <c r="A1118" t="s">
        <v>
123</v>
      </c>
      <c r="B1118" s="24" t="s">
        <v>
179</v>
      </c>
      <c r="C1118" t="s">
        <v>
129</v>
      </c>
      <c r="D1118" s="24" t="s">
        <v>
149</v>
      </c>
      <c r="E1118" t="s">
        <v>
110</v>
      </c>
      <c r="F1118" s="24" t="s">
        <v>
144</v>
      </c>
      <c r="G1118" t="s">
        <v>
151</v>
      </c>
      <c r="H1118" s="24" t="s">
        <v>
164</v>
      </c>
      <c r="I1118" s="24" t="str">
        <f t="shared" si="94"/>
        <v>
203226</v>
      </c>
      <c r="J1118" s="263">
        <v>
1490</v>
      </c>
    </row>
    <row r="1119" spans="1:10" hidden="1">
      <c r="A1119" t="s">
        <v>
123</v>
      </c>
      <c r="B1119" s="24" t="s">
        <v>
179</v>
      </c>
      <c r="C1119" t="s">
        <v>
129</v>
      </c>
      <c r="D1119" s="24" t="s">
        <v>
149</v>
      </c>
      <c r="E1119" t="s">
        <v>
110</v>
      </c>
      <c r="F1119" s="24" t="s">
        <v>
144</v>
      </c>
      <c r="G1119" t="s">
        <v>
152</v>
      </c>
      <c r="H1119" s="24" t="s">
        <v>
165</v>
      </c>
      <c r="I1119" s="24" t="str">
        <f t="shared" si="94"/>
        <v>
203225</v>
      </c>
      <c r="J1119" s="78">
        <f>
J1118</f>
        <v>
1490</v>
      </c>
    </row>
    <row r="1120" spans="1:10" hidden="1">
      <c r="A1120" t="s">
        <v>
123</v>
      </c>
      <c r="B1120" s="24" t="s">
        <v>
179</v>
      </c>
      <c r="C1120" t="s">
        <v>
129</v>
      </c>
      <c r="D1120" s="24" t="s">
        <v>
149</v>
      </c>
      <c r="E1120" t="s">
        <v>
110</v>
      </c>
      <c r="F1120" s="24" t="s">
        <v>
144</v>
      </c>
      <c r="G1120" t="s">
        <v>
153</v>
      </c>
      <c r="H1120" s="24" t="s">
        <v>
169</v>
      </c>
      <c r="I1120" s="24" t="str">
        <f t="shared" si="94"/>
        <v>
203224</v>
      </c>
      <c r="J1120" s="78">
        <f t="shared" ref="J1120:J1122" si="95">
J1119</f>
        <v>
1490</v>
      </c>
    </row>
    <row r="1121" spans="1:10" hidden="1">
      <c r="A1121" t="s">
        <v>
123</v>
      </c>
      <c r="B1121" s="24" t="s">
        <v>
179</v>
      </c>
      <c r="C1121" t="s">
        <v>
129</v>
      </c>
      <c r="D1121" s="24" t="s">
        <v>
149</v>
      </c>
      <c r="E1121" t="s">
        <v>
110</v>
      </c>
      <c r="F1121" s="24" t="s">
        <v>
144</v>
      </c>
      <c r="G1121" t="s">
        <v>
154</v>
      </c>
      <c r="H1121" s="24" t="s">
        <v>
170</v>
      </c>
      <c r="I1121" s="24" t="str">
        <f t="shared" si="94"/>
        <v>
203223</v>
      </c>
      <c r="J1121" s="78">
        <f t="shared" si="95"/>
        <v>
1490</v>
      </c>
    </row>
    <row r="1122" spans="1:10" hidden="1">
      <c r="A1122" t="s">
        <v>
123</v>
      </c>
      <c r="B1122" s="24" t="s">
        <v>
179</v>
      </c>
      <c r="C1122" t="s">
        <v>
129</v>
      </c>
      <c r="D1122" s="24" t="s">
        <v>
149</v>
      </c>
      <c r="E1122" t="s">
        <v>
110</v>
      </c>
      <c r="F1122" s="24" t="s">
        <v>
144</v>
      </c>
      <c r="G1122" t="s">
        <v>
155</v>
      </c>
      <c r="H1122" s="24" t="s">
        <v>
157</v>
      </c>
      <c r="I1122" s="24" t="str">
        <f t="shared" si="94"/>
        <v>
203222</v>
      </c>
      <c r="J1122" s="78">
        <f t="shared" si="95"/>
        <v>
1490</v>
      </c>
    </row>
    <row r="1123" spans="1:10" hidden="1">
      <c r="A1123" t="s">
        <v>
123</v>
      </c>
      <c r="B1123" s="24" t="s">
        <v>
179</v>
      </c>
      <c r="C1123" t="s">
        <v>
129</v>
      </c>
      <c r="D1123" s="24" t="s">
        <v>
149</v>
      </c>
      <c r="E1123" t="s">
        <v>
110</v>
      </c>
      <c r="F1123" s="24" t="s">
        <v>
144</v>
      </c>
      <c r="G1123" t="s">
        <v>
156</v>
      </c>
      <c r="H1123" s="24" t="s">
        <v>
171</v>
      </c>
      <c r="I1123" s="24" t="str">
        <f t="shared" si="94"/>
        <v>
203221</v>
      </c>
      <c r="J1123" s="263">
        <v>
340</v>
      </c>
    </row>
    <row r="1124" spans="1:10" hidden="1">
      <c r="A1124" t="s">
        <v>
123</v>
      </c>
      <c r="B1124" s="24" t="s">
        <v>
179</v>
      </c>
      <c r="C1124" t="s">
        <v>
129</v>
      </c>
      <c r="D1124" s="24" t="s">
        <v>
149</v>
      </c>
      <c r="E1124" t="s">
        <v>
110</v>
      </c>
      <c r="F1124" s="24" t="s">
        <v>
144</v>
      </c>
      <c r="G1124" t="s">
        <v>
46</v>
      </c>
      <c r="H1124" s="24" t="s">
        <v>
172</v>
      </c>
      <c r="I1124" s="24" t="str">
        <f t="shared" si="94"/>
        <v>
203292</v>
      </c>
      <c r="J1124" s="23">
        <v>
4190</v>
      </c>
    </row>
    <row r="1125" spans="1:10" hidden="1">
      <c r="A1125" t="s">
        <v>
123</v>
      </c>
      <c r="B1125" s="24" t="s">
        <v>
179</v>
      </c>
      <c r="C1125" t="s">
        <v>
129</v>
      </c>
      <c r="D1125" s="24" t="s">
        <v>
149</v>
      </c>
      <c r="E1125" t="s">
        <v>
110</v>
      </c>
      <c r="F1125" s="24" t="s">
        <v>
144</v>
      </c>
      <c r="G1125" t="s">
        <v>
47</v>
      </c>
      <c r="H1125" s="24" t="s">
        <v>
174</v>
      </c>
      <c r="I1125" s="24" t="str">
        <f t="shared" si="94"/>
        <v>
203291</v>
      </c>
      <c r="J1125">
        <v>
3040</v>
      </c>
    </row>
    <row r="1126" spans="1:10" hidden="1">
      <c r="A1126" t="s">
        <v>
123</v>
      </c>
      <c r="B1126" s="24" t="s">
        <v>
179</v>
      </c>
      <c r="C1126" t="s">
        <v>
129</v>
      </c>
      <c r="D1126" s="24" t="s">
        <v>
149</v>
      </c>
      <c r="E1126" t="s">
        <v>
111</v>
      </c>
      <c r="F1126" s="24" t="s">
        <v>
149</v>
      </c>
      <c r="G1126" t="s">
        <v>
37</v>
      </c>
      <c r="H1126" s="24" t="s">
        <v>
137</v>
      </c>
      <c r="I1126" s="24" t="str">
        <f t="shared" si="94"/>
        <v>
203306</v>
      </c>
      <c r="J1126" s="263">
        <v>
1510</v>
      </c>
    </row>
    <row r="1127" spans="1:10" hidden="1">
      <c r="A1127" t="s">
        <v>
123</v>
      </c>
      <c r="B1127" s="24" t="s">
        <v>
179</v>
      </c>
      <c r="C1127" t="s">
        <v>
129</v>
      </c>
      <c r="D1127" s="24" t="s">
        <v>
149</v>
      </c>
      <c r="E1127" t="s">
        <v>
111</v>
      </c>
      <c r="F1127" s="24" t="s">
        <v>
149</v>
      </c>
      <c r="G1127" t="s">
        <v>
38</v>
      </c>
      <c r="H1127" s="24" t="s">
        <v>
138</v>
      </c>
      <c r="I1127" s="24" t="str">
        <f t="shared" si="94"/>
        <v>
203305</v>
      </c>
      <c r="J1127" s="78">
        <f>
J1126</f>
        <v>
1510</v>
      </c>
    </row>
    <row r="1128" spans="1:10" hidden="1">
      <c r="A1128" t="s">
        <v>
123</v>
      </c>
      <c r="B1128" s="24" t="s">
        <v>
179</v>
      </c>
      <c r="C1128" t="s">
        <v>
129</v>
      </c>
      <c r="D1128" s="24" t="s">
        <v>
149</v>
      </c>
      <c r="E1128" t="s">
        <v>
111</v>
      </c>
      <c r="F1128" s="24" t="s">
        <v>
149</v>
      </c>
      <c r="G1128" t="s">
        <v>
39</v>
      </c>
      <c r="H1128" s="24" t="s">
        <v>
139</v>
      </c>
      <c r="I1128" s="24" t="str">
        <f t="shared" si="94"/>
        <v>
203304</v>
      </c>
      <c r="J1128" s="78">
        <f t="shared" ref="J1128:J1130" si="96">
J1127</f>
        <v>
1510</v>
      </c>
    </row>
    <row r="1129" spans="1:10" hidden="1">
      <c r="A1129" t="s">
        <v>
123</v>
      </c>
      <c r="B1129" s="24" t="s">
        <v>
179</v>
      </c>
      <c r="C1129" t="s">
        <v>
129</v>
      </c>
      <c r="D1129" s="24" t="s">
        <v>
149</v>
      </c>
      <c r="E1129" t="s">
        <v>
111</v>
      </c>
      <c r="F1129" s="24" t="s">
        <v>
149</v>
      </c>
      <c r="G1129" t="s">
        <v>
40</v>
      </c>
      <c r="H1129" s="24" t="s">
        <v>
140</v>
      </c>
      <c r="I1129" s="24" t="str">
        <f t="shared" si="94"/>
        <v>
203303</v>
      </c>
      <c r="J1129" s="78">
        <f t="shared" si="96"/>
        <v>
1510</v>
      </c>
    </row>
    <row r="1130" spans="1:10" hidden="1">
      <c r="A1130" t="s">
        <v>
123</v>
      </c>
      <c r="B1130" s="24" t="s">
        <v>
179</v>
      </c>
      <c r="C1130" t="s">
        <v>
129</v>
      </c>
      <c r="D1130" s="24" t="s">
        <v>
149</v>
      </c>
      <c r="E1130" t="s">
        <v>
111</v>
      </c>
      <c r="F1130" s="24" t="s">
        <v>
149</v>
      </c>
      <c r="G1130" t="s">
        <v>
41</v>
      </c>
      <c r="H1130" s="24" t="s">
        <v>
141</v>
      </c>
      <c r="I1130" s="24" t="str">
        <f t="shared" si="94"/>
        <v>
203302</v>
      </c>
      <c r="J1130" s="78">
        <f t="shared" si="96"/>
        <v>
1510</v>
      </c>
    </row>
    <row r="1131" spans="1:10" hidden="1">
      <c r="A1131" t="s">
        <v>
123</v>
      </c>
      <c r="B1131" s="24" t="s">
        <v>
179</v>
      </c>
      <c r="C1131" t="s">
        <v>
129</v>
      </c>
      <c r="D1131" s="24" t="s">
        <v>
149</v>
      </c>
      <c r="E1131" t="s">
        <v>
111</v>
      </c>
      <c r="F1131" s="24" t="s">
        <v>
149</v>
      </c>
      <c r="G1131" t="s">
        <v>
42</v>
      </c>
      <c r="H1131" s="24" t="s">
        <v>
142</v>
      </c>
      <c r="I1131" s="24" t="str">
        <f t="shared" si="94"/>
        <v>
203301</v>
      </c>
      <c r="J1131" s="263">
        <v>
560</v>
      </c>
    </row>
    <row r="1132" spans="1:10" hidden="1">
      <c r="A1132" t="s">
        <v>
123</v>
      </c>
      <c r="B1132" s="24" t="s">
        <v>
179</v>
      </c>
      <c r="C1132" t="s">
        <v>
129</v>
      </c>
      <c r="D1132" s="24" t="s">
        <v>
149</v>
      </c>
      <c r="E1132" t="s">
        <v>
111</v>
      </c>
      <c r="F1132" s="24" t="s">
        <v>
149</v>
      </c>
      <c r="G1132" t="s">
        <v>
151</v>
      </c>
      <c r="H1132" s="24" t="s">
        <v>
164</v>
      </c>
      <c r="I1132" s="24" t="str">
        <f t="shared" si="94"/>
        <v>
203326</v>
      </c>
      <c r="J1132" s="78">
        <f>
J1118</f>
        <v>
1490</v>
      </c>
    </row>
    <row r="1133" spans="1:10" hidden="1">
      <c r="A1133" t="s">
        <v>
123</v>
      </c>
      <c r="B1133" s="24" t="s">
        <v>
179</v>
      </c>
      <c r="C1133" t="s">
        <v>
129</v>
      </c>
      <c r="D1133" s="24" t="s">
        <v>
149</v>
      </c>
      <c r="E1133" t="s">
        <v>
111</v>
      </c>
      <c r="F1133" s="24" t="s">
        <v>
149</v>
      </c>
      <c r="G1133" t="s">
        <v>
152</v>
      </c>
      <c r="H1133" s="24" t="s">
        <v>
165</v>
      </c>
      <c r="I1133" s="24" t="str">
        <f t="shared" si="94"/>
        <v>
203325</v>
      </c>
      <c r="J1133" s="78">
        <f t="shared" ref="J1133:J1137" si="97">
J1119</f>
        <v>
1490</v>
      </c>
    </row>
    <row r="1134" spans="1:10" hidden="1">
      <c r="A1134" t="s">
        <v>
123</v>
      </c>
      <c r="B1134" s="24" t="s">
        <v>
179</v>
      </c>
      <c r="C1134" t="s">
        <v>
129</v>
      </c>
      <c r="D1134" s="24" t="s">
        <v>
149</v>
      </c>
      <c r="E1134" t="s">
        <v>
111</v>
      </c>
      <c r="F1134" s="24" t="s">
        <v>
149</v>
      </c>
      <c r="G1134" t="s">
        <v>
153</v>
      </c>
      <c r="H1134" s="24" t="s">
        <v>
169</v>
      </c>
      <c r="I1134" s="24" t="str">
        <f t="shared" si="94"/>
        <v>
203324</v>
      </c>
      <c r="J1134" s="78">
        <f t="shared" si="97"/>
        <v>
1490</v>
      </c>
    </row>
    <row r="1135" spans="1:10" hidden="1">
      <c r="A1135" t="s">
        <v>
123</v>
      </c>
      <c r="B1135" s="24" t="s">
        <v>
179</v>
      </c>
      <c r="C1135" t="s">
        <v>
129</v>
      </c>
      <c r="D1135" s="24" t="s">
        <v>
149</v>
      </c>
      <c r="E1135" t="s">
        <v>
111</v>
      </c>
      <c r="F1135" s="24" t="s">
        <v>
149</v>
      </c>
      <c r="G1135" t="s">
        <v>
154</v>
      </c>
      <c r="H1135" s="24" t="s">
        <v>
170</v>
      </c>
      <c r="I1135" s="24" t="str">
        <f t="shared" si="94"/>
        <v>
203323</v>
      </c>
      <c r="J1135" s="78">
        <f t="shared" si="97"/>
        <v>
1490</v>
      </c>
    </row>
    <row r="1136" spans="1:10" hidden="1">
      <c r="A1136" t="s">
        <v>
123</v>
      </c>
      <c r="B1136" s="24" t="s">
        <v>
179</v>
      </c>
      <c r="C1136" t="s">
        <v>
129</v>
      </c>
      <c r="D1136" s="24" t="s">
        <v>
149</v>
      </c>
      <c r="E1136" t="s">
        <v>
111</v>
      </c>
      <c r="F1136" s="24" t="s">
        <v>
149</v>
      </c>
      <c r="G1136" t="s">
        <v>
155</v>
      </c>
      <c r="H1136" s="24" t="s">
        <v>
157</v>
      </c>
      <c r="I1136" s="24" t="str">
        <f t="shared" si="94"/>
        <v>
203322</v>
      </c>
      <c r="J1136" s="78">
        <f t="shared" si="97"/>
        <v>
1490</v>
      </c>
    </row>
    <row r="1137" spans="1:10" hidden="1">
      <c r="A1137" t="s">
        <v>
123</v>
      </c>
      <c r="B1137" s="24" t="s">
        <v>
179</v>
      </c>
      <c r="C1137" t="s">
        <v>
129</v>
      </c>
      <c r="D1137" s="24" t="s">
        <v>
149</v>
      </c>
      <c r="E1137" t="s">
        <v>
111</v>
      </c>
      <c r="F1137" s="24" t="s">
        <v>
149</v>
      </c>
      <c r="G1137" t="s">
        <v>
156</v>
      </c>
      <c r="H1137" s="24" t="s">
        <v>
171</v>
      </c>
      <c r="I1137" s="24" t="str">
        <f t="shared" si="94"/>
        <v>
203321</v>
      </c>
      <c r="J1137" s="78">
        <f t="shared" si="97"/>
        <v>
340</v>
      </c>
    </row>
    <row r="1138" spans="1:10" hidden="1">
      <c r="A1138" t="s">
        <v>
123</v>
      </c>
      <c r="B1138" s="24" t="s">
        <v>
179</v>
      </c>
      <c r="C1138" t="s">
        <v>
129</v>
      </c>
      <c r="D1138" s="24" t="s">
        <v>
149</v>
      </c>
      <c r="E1138" t="s">
        <v>
111</v>
      </c>
      <c r="F1138" s="24" t="s">
        <v>
149</v>
      </c>
      <c r="G1138" t="s">
        <v>
46</v>
      </c>
      <c r="H1138" s="24" t="s">
        <v>
172</v>
      </c>
      <c r="I1138" s="24" t="str">
        <f t="shared" si="94"/>
        <v>
203392</v>
      </c>
      <c r="J1138" s="23">
        <v>
3480</v>
      </c>
    </row>
    <row r="1139" spans="1:10" hidden="1">
      <c r="A1139" t="s">
        <v>
123</v>
      </c>
      <c r="B1139" s="24" t="s">
        <v>
179</v>
      </c>
      <c r="C1139" t="s">
        <v>
129</v>
      </c>
      <c r="D1139" s="24" t="s">
        <v>
149</v>
      </c>
      <c r="E1139" t="s">
        <v>
111</v>
      </c>
      <c r="F1139" s="24" t="s">
        <v>
149</v>
      </c>
      <c r="G1139" t="s">
        <v>
47</v>
      </c>
      <c r="H1139" s="24" t="s">
        <v>
174</v>
      </c>
      <c r="I1139" s="24" t="str">
        <f t="shared" si="94"/>
        <v>
203391</v>
      </c>
      <c r="J1139">
        <v>
2530</v>
      </c>
    </row>
    <row r="1140" spans="1:10" hidden="1">
      <c r="A1140" t="s">
        <v>
123</v>
      </c>
      <c r="B1140" s="24" t="s">
        <v>
179</v>
      </c>
      <c r="C1140" t="s">
        <v>
129</v>
      </c>
      <c r="D1140" s="24" t="s">
        <v>
149</v>
      </c>
      <c r="E1140" t="s">
        <v>
112</v>
      </c>
      <c r="F1140" s="24" t="s">
        <v>
150</v>
      </c>
      <c r="G1140" t="s">
        <v>
37</v>
      </c>
      <c r="H1140" s="24" t="s">
        <v>
137</v>
      </c>
      <c r="I1140" s="24" t="str">
        <f t="shared" si="94"/>
        <v>
203406</v>
      </c>
      <c r="J1140" s="263">
        <v>
1790</v>
      </c>
    </row>
    <row r="1141" spans="1:10" hidden="1">
      <c r="A1141" t="s">
        <v>
123</v>
      </c>
      <c r="B1141" s="24" t="s">
        <v>
179</v>
      </c>
      <c r="C1141" t="s">
        <v>
129</v>
      </c>
      <c r="D1141" s="24" t="s">
        <v>
149</v>
      </c>
      <c r="E1141" t="s">
        <v>
112</v>
      </c>
      <c r="F1141" s="24" t="s">
        <v>
150</v>
      </c>
      <c r="G1141" t="s">
        <v>
38</v>
      </c>
      <c r="H1141" s="24" t="s">
        <v>
138</v>
      </c>
      <c r="I1141" s="24" t="str">
        <f t="shared" si="94"/>
        <v>
203405</v>
      </c>
      <c r="J1141" s="78">
        <f>
J1140</f>
        <v>
1790</v>
      </c>
    </row>
    <row r="1142" spans="1:10" hidden="1">
      <c r="A1142" t="s">
        <v>
123</v>
      </c>
      <c r="B1142" s="24" t="s">
        <v>
179</v>
      </c>
      <c r="C1142" t="s">
        <v>
129</v>
      </c>
      <c r="D1142" s="24" t="s">
        <v>
149</v>
      </c>
      <c r="E1142" t="s">
        <v>
112</v>
      </c>
      <c r="F1142" s="24" t="s">
        <v>
150</v>
      </c>
      <c r="G1142" t="s">
        <v>
39</v>
      </c>
      <c r="H1142" s="24" t="s">
        <v>
139</v>
      </c>
      <c r="I1142" s="24" t="str">
        <f t="shared" si="94"/>
        <v>
203404</v>
      </c>
      <c r="J1142" s="78">
        <f t="shared" ref="J1142:J1144" si="98">
J1141</f>
        <v>
1790</v>
      </c>
    </row>
    <row r="1143" spans="1:10" hidden="1">
      <c r="A1143" t="s">
        <v>
123</v>
      </c>
      <c r="B1143" s="24" t="s">
        <v>
179</v>
      </c>
      <c r="C1143" t="s">
        <v>
129</v>
      </c>
      <c r="D1143" s="24" t="s">
        <v>
149</v>
      </c>
      <c r="E1143" t="s">
        <v>
112</v>
      </c>
      <c r="F1143" s="24" t="s">
        <v>
150</v>
      </c>
      <c r="G1143" t="s">
        <v>
40</v>
      </c>
      <c r="H1143" s="24" t="s">
        <v>
140</v>
      </c>
      <c r="I1143" s="24" t="str">
        <f t="shared" si="94"/>
        <v>
203403</v>
      </c>
      <c r="J1143" s="78">
        <f t="shared" si="98"/>
        <v>
1790</v>
      </c>
    </row>
    <row r="1144" spans="1:10" hidden="1">
      <c r="A1144" t="s">
        <v>
123</v>
      </c>
      <c r="B1144" s="24" t="s">
        <v>
179</v>
      </c>
      <c r="C1144" t="s">
        <v>
129</v>
      </c>
      <c r="D1144" s="24" t="s">
        <v>
149</v>
      </c>
      <c r="E1144" t="s">
        <v>
112</v>
      </c>
      <c r="F1144" s="24" t="s">
        <v>
150</v>
      </c>
      <c r="G1144" t="s">
        <v>
41</v>
      </c>
      <c r="H1144" s="24" t="s">
        <v>
141</v>
      </c>
      <c r="I1144" s="24" t="str">
        <f t="shared" si="94"/>
        <v>
203402</v>
      </c>
      <c r="J1144" s="78">
        <f t="shared" si="98"/>
        <v>
1790</v>
      </c>
    </row>
    <row r="1145" spans="1:10" hidden="1">
      <c r="A1145" t="s">
        <v>
123</v>
      </c>
      <c r="B1145" s="24" t="s">
        <v>
179</v>
      </c>
      <c r="C1145" t="s">
        <v>
129</v>
      </c>
      <c r="D1145" s="24" t="s">
        <v>
149</v>
      </c>
      <c r="E1145" t="s">
        <v>
112</v>
      </c>
      <c r="F1145" s="24" t="s">
        <v>
150</v>
      </c>
      <c r="G1145" t="s">
        <v>
42</v>
      </c>
      <c r="H1145" s="24" t="s">
        <v>
142</v>
      </c>
      <c r="I1145" s="24" t="str">
        <f t="shared" si="94"/>
        <v>
203401</v>
      </c>
      <c r="J1145" s="263">
        <v>
840</v>
      </c>
    </row>
    <row r="1146" spans="1:10" hidden="1">
      <c r="A1146" t="s">
        <v>
123</v>
      </c>
      <c r="B1146" s="24" t="s">
        <v>
179</v>
      </c>
      <c r="C1146" t="s">
        <v>
129</v>
      </c>
      <c r="D1146" s="24" t="s">
        <v>
149</v>
      </c>
      <c r="E1146" t="s">
        <v>
112</v>
      </c>
      <c r="F1146" s="24" t="s">
        <v>
150</v>
      </c>
      <c r="G1146" t="s">
        <v>
151</v>
      </c>
      <c r="H1146" s="24" t="s">
        <v>
164</v>
      </c>
      <c r="I1146" s="24" t="str">
        <f t="shared" si="94"/>
        <v>
203426</v>
      </c>
      <c r="J1146" s="78">
        <f>
J1132</f>
        <v>
1490</v>
      </c>
    </row>
    <row r="1147" spans="1:10" hidden="1">
      <c r="A1147" t="s">
        <v>
123</v>
      </c>
      <c r="B1147" s="24" t="s">
        <v>
179</v>
      </c>
      <c r="C1147" t="s">
        <v>
129</v>
      </c>
      <c r="D1147" s="24" t="s">
        <v>
149</v>
      </c>
      <c r="E1147" t="s">
        <v>
112</v>
      </c>
      <c r="F1147" s="24" t="s">
        <v>
150</v>
      </c>
      <c r="G1147" t="s">
        <v>
152</v>
      </c>
      <c r="H1147" s="24" t="s">
        <v>
165</v>
      </c>
      <c r="I1147" s="24" t="str">
        <f t="shared" si="94"/>
        <v>
203425</v>
      </c>
      <c r="J1147" s="78">
        <f t="shared" ref="J1147:J1153" si="99">
J1133</f>
        <v>
1490</v>
      </c>
    </row>
    <row r="1148" spans="1:10" hidden="1">
      <c r="A1148" t="s">
        <v>
123</v>
      </c>
      <c r="B1148" s="24" t="s">
        <v>
179</v>
      </c>
      <c r="C1148" t="s">
        <v>
129</v>
      </c>
      <c r="D1148" s="24" t="s">
        <v>
149</v>
      </c>
      <c r="E1148" t="s">
        <v>
112</v>
      </c>
      <c r="F1148" s="24" t="s">
        <v>
150</v>
      </c>
      <c r="G1148" t="s">
        <v>
153</v>
      </c>
      <c r="H1148" s="24" t="s">
        <v>
169</v>
      </c>
      <c r="I1148" s="24" t="str">
        <f t="shared" si="94"/>
        <v>
203424</v>
      </c>
      <c r="J1148" s="78">
        <f t="shared" si="99"/>
        <v>
1490</v>
      </c>
    </row>
    <row r="1149" spans="1:10" hidden="1">
      <c r="A1149" t="s">
        <v>
123</v>
      </c>
      <c r="B1149" s="24" t="s">
        <v>
179</v>
      </c>
      <c r="C1149" t="s">
        <v>
129</v>
      </c>
      <c r="D1149" s="24" t="s">
        <v>
149</v>
      </c>
      <c r="E1149" t="s">
        <v>
112</v>
      </c>
      <c r="F1149" s="24" t="s">
        <v>
150</v>
      </c>
      <c r="G1149" t="s">
        <v>
154</v>
      </c>
      <c r="H1149" s="24" t="s">
        <v>
170</v>
      </c>
      <c r="I1149" s="24" t="str">
        <f t="shared" si="94"/>
        <v>
203423</v>
      </c>
      <c r="J1149" s="78">
        <f t="shared" si="99"/>
        <v>
1490</v>
      </c>
    </row>
    <row r="1150" spans="1:10" hidden="1">
      <c r="A1150" t="s">
        <v>
123</v>
      </c>
      <c r="B1150" s="24" t="s">
        <v>
179</v>
      </c>
      <c r="C1150" t="s">
        <v>
129</v>
      </c>
      <c r="D1150" s="24" t="s">
        <v>
149</v>
      </c>
      <c r="E1150" t="s">
        <v>
112</v>
      </c>
      <c r="F1150" s="24" t="s">
        <v>
150</v>
      </c>
      <c r="G1150" t="s">
        <v>
155</v>
      </c>
      <c r="H1150" s="24" t="s">
        <v>
157</v>
      </c>
      <c r="I1150" s="24" t="str">
        <f t="shared" si="94"/>
        <v>
203422</v>
      </c>
      <c r="J1150" s="78">
        <f t="shared" si="99"/>
        <v>
1490</v>
      </c>
    </row>
    <row r="1151" spans="1:10" hidden="1">
      <c r="A1151" t="s">
        <v>
123</v>
      </c>
      <c r="B1151" s="24" t="s">
        <v>
179</v>
      </c>
      <c r="C1151" t="s">
        <v>
129</v>
      </c>
      <c r="D1151" s="24" t="s">
        <v>
149</v>
      </c>
      <c r="E1151" t="s">
        <v>
112</v>
      </c>
      <c r="F1151" s="24" t="s">
        <v>
150</v>
      </c>
      <c r="G1151" t="s">
        <v>
156</v>
      </c>
      <c r="H1151" s="24" t="s">
        <v>
171</v>
      </c>
      <c r="I1151" s="24" t="str">
        <f t="shared" si="94"/>
        <v>
203421</v>
      </c>
      <c r="J1151" s="78">
        <f t="shared" si="99"/>
        <v>
340</v>
      </c>
    </row>
    <row r="1152" spans="1:10" hidden="1">
      <c r="A1152" t="s">
        <v>
123</v>
      </c>
      <c r="B1152" s="24" t="s">
        <v>
179</v>
      </c>
      <c r="C1152" t="s">
        <v>
129</v>
      </c>
      <c r="D1152" s="24" t="s">
        <v>
149</v>
      </c>
      <c r="E1152" t="s">
        <v>
112</v>
      </c>
      <c r="F1152" s="24" t="s">
        <v>
150</v>
      </c>
      <c r="G1152" t="s">
        <v>
46</v>
      </c>
      <c r="H1152" s="24" t="s">
        <v>
172</v>
      </c>
      <c r="I1152" s="24" t="str">
        <f t="shared" si="94"/>
        <v>
203492</v>
      </c>
      <c r="J1152" s="78">
        <f t="shared" si="99"/>
        <v>
3480</v>
      </c>
    </row>
    <row r="1153" spans="1:10" hidden="1">
      <c r="A1153" t="s">
        <v>
123</v>
      </c>
      <c r="B1153" s="24" t="s">
        <v>
179</v>
      </c>
      <c r="C1153" t="s">
        <v>
129</v>
      </c>
      <c r="D1153" s="24" t="s">
        <v>
149</v>
      </c>
      <c r="E1153" t="s">
        <v>
112</v>
      </c>
      <c r="F1153" s="24" t="s">
        <v>
150</v>
      </c>
      <c r="G1153" t="s">
        <v>
47</v>
      </c>
      <c r="H1153" s="24" t="s">
        <v>
174</v>
      </c>
      <c r="I1153" s="24" t="str">
        <f t="shared" si="94"/>
        <v>
203491</v>
      </c>
      <c r="J1153" s="78">
        <f t="shared" si="99"/>
        <v>
2530</v>
      </c>
    </row>
  </sheetData>
  <autoFilter ref="A1:J1153" xr:uid="{00000000-0009-0000-0000-000010000000}">
    <filterColumn colId="2">
      <filters>
        <filter val="日中サービス支援型"/>
      </filters>
    </filterColumn>
  </autoFilter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ワークシート</vt:lpstr>
      </vt:variant>
      <vt:variant>
        <vt:i4>17</vt:i4>
      </vt:variant>
      <vt:variant>
        <vt:lpstr>名前付き一覧</vt:lpstr>
      </vt:variant>
      <vt:variant>
        <vt:i4>3</vt:i4>
      </vt:variant>
    </vt:vector>
  </HeadingPairs>
  <TitlesOfParts>
    <vt:vector size="20" baseType="lpstr">
      <vt:lpstr>事務概要</vt:lpstr>
      <vt:lpstr>報酬概算</vt:lpstr>
      <vt:lpstr>事業所情報</vt:lpstr>
      <vt:lpstr>夜間算定シート</vt:lpstr>
      <vt:lpstr>ユニット①</vt:lpstr>
      <vt:lpstr>ユニット②</vt:lpstr>
      <vt:lpstr>ユニット③</vt:lpstr>
      <vt:lpstr>ユニット④</vt:lpstr>
      <vt:lpstr>ユニット⑤</vt:lpstr>
      <vt:lpstr>ユニット⑥</vt:lpstr>
      <vt:lpstr>ユニット⑦</vt:lpstr>
      <vt:lpstr>ユニット⑧</vt:lpstr>
      <vt:lpstr>大規模ユニ①</vt:lpstr>
      <vt:lpstr>大規模ユニ②</vt:lpstr>
      <vt:lpstr>大規模ユニ③</vt:lpstr>
      <vt:lpstr>国単位表</vt:lpstr>
      <vt:lpstr>都加算単価表</vt:lpstr>
      <vt:lpstr>事業所情報!Print_Area</vt:lpstr>
      <vt:lpstr>事務概要!Print_Area</vt:lpstr>
      <vt:lpstr>報酬概算!Print_Area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2018-09-26T19:14:58Z</cp:lastPrinted>
  <dcterms:created xsi:type="dcterms:W3CDTF">2018-07-06T05:49:14Z</dcterms:created>
  <dcterms:modified xsi:type="dcterms:W3CDTF">2022-06-09T05:24:59Z</dcterms:modified>
</cp:coreProperties>
</file>